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Rozpočtáři\Rok_2025\"/>
    </mc:Choice>
  </mc:AlternateContent>
  <bookViews>
    <workbookView xWindow="0" yWindow="0" windowWidth="0" windowHeight="0"/>
  </bookViews>
  <sheets>
    <sheet name="Rekapitulace stavby" sheetId="1" r:id="rId1"/>
    <sheet name="001 - Stavební část" sheetId="2" r:id="rId2"/>
    <sheet name="002 - Elektroinstalace" sheetId="3" r:id="rId3"/>
    <sheet name="01 - Splašková kanalizace..." sheetId="4" r:id="rId4"/>
    <sheet name="02 - Vnitřní plynovod" sheetId="5" r:id="rId5"/>
    <sheet name="03 - Hospodaření s dešťov..." sheetId="6" r:id="rId6"/>
    <sheet name="04 - Zdravotechnika" sheetId="7" r:id="rId7"/>
    <sheet name="05 - Vytápění" sheetId="8" r:id="rId8"/>
    <sheet name="06 - Vzduchotechnika" sheetId="9" r:id="rId9"/>
    <sheet name="004 - Vedlejší rozpočtové..." sheetId="10" r:id="rId10"/>
    <sheet name="Seznam figur" sheetId="11" r:id="rId11"/>
  </sheets>
  <definedNames>
    <definedName name="_xlnm.Print_Area" localSheetId="0">'Rekapitulace stavby'!$D$4:$AO$76,'Rekapitulace stavby'!$C$82:$AQ$105</definedName>
    <definedName name="_xlnm.Print_Titles" localSheetId="0">'Rekapitulace stavby'!$92:$92</definedName>
    <definedName name="_xlnm._FilterDatabase" localSheetId="1" hidden="1">'001 - Stavební část'!$C$146:$K$1313</definedName>
    <definedName name="_xlnm.Print_Area" localSheetId="1">'001 - Stavební část'!$C$4:$J$76,'001 - Stavební část'!$C$82:$J$128,'001 - Stavební část'!$C$134:$K$1313</definedName>
    <definedName name="_xlnm.Print_Titles" localSheetId="1">'001 - Stavební část'!$146:$146</definedName>
    <definedName name="_xlnm._FilterDatabase" localSheetId="2" hidden="1">'002 - Elektroinstalace'!$C$128:$K$353</definedName>
    <definedName name="_xlnm.Print_Area" localSheetId="2">'002 - Elektroinstalace'!$C$4:$J$76,'002 - Elektroinstalace'!$C$82:$J$110,'002 - Elektroinstalace'!$C$116:$K$353</definedName>
    <definedName name="_xlnm.Print_Titles" localSheetId="2">'002 - Elektroinstalace'!$128:$128</definedName>
    <definedName name="_xlnm._FilterDatabase" localSheetId="3" hidden="1">'01 - Splašková kanalizace...'!$C$126:$K$264</definedName>
    <definedName name="_xlnm.Print_Area" localSheetId="3">'01 - Splašková kanalizace...'!$C$4:$J$76,'01 - Splašková kanalizace...'!$C$82:$J$106,'01 - Splašková kanalizace...'!$C$112:$K$264</definedName>
    <definedName name="_xlnm.Print_Titles" localSheetId="3">'01 - Splašková kanalizace...'!$126:$126</definedName>
    <definedName name="_xlnm._FilterDatabase" localSheetId="4" hidden="1">'02 - Vnitřní plynovod'!$C$122:$K$144</definedName>
    <definedName name="_xlnm.Print_Area" localSheetId="4">'02 - Vnitřní plynovod'!$C$4:$J$76,'02 - Vnitřní plynovod'!$C$82:$J$102,'02 - Vnitřní plynovod'!$C$108:$K$144</definedName>
    <definedName name="_xlnm.Print_Titles" localSheetId="4">'02 - Vnitřní plynovod'!$122:$122</definedName>
    <definedName name="_xlnm._FilterDatabase" localSheetId="5" hidden="1">'03 - Hospodaření s dešťov...'!$C$125:$K$206</definedName>
    <definedName name="_xlnm.Print_Area" localSheetId="5">'03 - Hospodaření s dešťov...'!$C$4:$J$76,'03 - Hospodaření s dešťov...'!$C$82:$J$105,'03 - Hospodaření s dešťov...'!$C$111:$K$206</definedName>
    <definedName name="_xlnm.Print_Titles" localSheetId="5">'03 - Hospodaření s dešťov...'!$125:$125</definedName>
    <definedName name="_xlnm._FilterDatabase" localSheetId="6" hidden="1">'04 - Zdravotechnika'!$C$126:$K$272</definedName>
    <definedName name="_xlnm.Print_Area" localSheetId="6">'04 - Zdravotechnika'!$C$4:$J$76,'04 - Zdravotechnika'!$C$82:$J$106,'04 - Zdravotechnika'!$C$112:$K$272</definedName>
    <definedName name="_xlnm.Print_Titles" localSheetId="6">'04 - Zdravotechnika'!$126:$126</definedName>
    <definedName name="_xlnm._FilterDatabase" localSheetId="7" hidden="1">'05 - Vytápění'!$C$126:$K$268</definedName>
    <definedName name="_xlnm.Print_Area" localSheetId="7">'05 - Vytápění'!$C$4:$J$76,'05 - Vytápění'!$C$82:$J$106,'05 - Vytápění'!$C$112:$K$268</definedName>
    <definedName name="_xlnm.Print_Titles" localSheetId="7">'05 - Vytápění'!$126:$126</definedName>
    <definedName name="_xlnm._FilterDatabase" localSheetId="8" hidden="1">'06 - Vzduchotechnika'!$C$127:$K$296</definedName>
    <definedName name="_xlnm.Print_Area" localSheetId="8">'06 - Vzduchotechnika'!$C$4:$J$76,'06 - Vzduchotechnika'!$C$82:$J$107,'06 - Vzduchotechnika'!$C$113:$K$296</definedName>
    <definedName name="_xlnm.Print_Titles" localSheetId="8">'06 - Vzduchotechnika'!$127:$127</definedName>
    <definedName name="_xlnm._FilterDatabase" localSheetId="9" hidden="1">'004 - Vedlejší rozpočtové...'!$C$118:$K$131</definedName>
    <definedName name="_xlnm.Print_Area" localSheetId="9">'004 - Vedlejší rozpočtové...'!$C$4:$J$76,'004 - Vedlejší rozpočtové...'!$C$82:$J$100,'004 - Vedlejší rozpočtové...'!$C$106:$K$131</definedName>
    <definedName name="_xlnm.Print_Titles" localSheetId="9">'004 - Vedlejší rozpočtové...'!$118:$118</definedName>
    <definedName name="_xlnm.Print_Area" localSheetId="10">'Seznam figur'!$C$4:$G$47</definedName>
    <definedName name="_xlnm.Print_Titles" localSheetId="10">'Seznam figur'!$9:$9</definedName>
  </definedNames>
  <calcPr/>
</workbook>
</file>

<file path=xl/calcChain.xml><?xml version="1.0" encoding="utf-8"?>
<calcChain xmlns="http://schemas.openxmlformats.org/spreadsheetml/2006/main">
  <c i="11" l="1" r="D7"/>
  <c i="10" r="T128"/>
  <c r="J37"/>
  <c r="J36"/>
  <c i="1" r="AY104"/>
  <c i="10" r="J35"/>
  <c i="1" r="AX104"/>
  <c i="10" r="BI129"/>
  <c r="BH129"/>
  <c r="BG129"/>
  <c r="BF129"/>
  <c r="T129"/>
  <c r="R129"/>
  <c r="R128"/>
  <c r="P129"/>
  <c r="P128"/>
  <c r="BI125"/>
  <c r="BH125"/>
  <c r="BG125"/>
  <c r="BF125"/>
  <c r="T125"/>
  <c r="R125"/>
  <c r="P125"/>
  <c r="BI122"/>
  <c r="BH122"/>
  <c r="BG122"/>
  <c r="BF122"/>
  <c r="T122"/>
  <c r="R122"/>
  <c r="P122"/>
  <c r="J115"/>
  <c r="F113"/>
  <c r="E111"/>
  <c r="J91"/>
  <c r="F89"/>
  <c r="E87"/>
  <c r="J24"/>
  <c r="E24"/>
  <c r="J116"/>
  <c r="J23"/>
  <c r="J18"/>
  <c r="E18"/>
  <c r="F116"/>
  <c r="J17"/>
  <c r="J15"/>
  <c r="E15"/>
  <c r="F115"/>
  <c r="J14"/>
  <c r="J12"/>
  <c r="J89"/>
  <c r="E7"/>
  <c r="E109"/>
  <c i="9" r="J39"/>
  <c r="J38"/>
  <c i="1" r="AY103"/>
  <c i="9" r="J37"/>
  <c i="1" r="AX103"/>
  <c i="9"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J124"/>
  <c r="F122"/>
  <c r="E120"/>
  <c r="J93"/>
  <c r="F91"/>
  <c r="E89"/>
  <c r="J26"/>
  <c r="E26"/>
  <c r="J94"/>
  <c r="J25"/>
  <c r="J20"/>
  <c r="E20"/>
  <c r="F125"/>
  <c r="J19"/>
  <c r="J17"/>
  <c r="E17"/>
  <c r="F124"/>
  <c r="J16"/>
  <c r="J14"/>
  <c r="J122"/>
  <c r="E7"/>
  <c r="E116"/>
  <c i="8" r="J39"/>
  <c r="J38"/>
  <c i="1" r="AY102"/>
  <c i="8" r="J37"/>
  <c i="1" r="AX102"/>
  <c i="8"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J123"/>
  <c r="F121"/>
  <c r="E119"/>
  <c r="J93"/>
  <c r="F91"/>
  <c r="E89"/>
  <c r="J26"/>
  <c r="E26"/>
  <c r="J124"/>
  <c r="J25"/>
  <c r="J20"/>
  <c r="E20"/>
  <c r="F124"/>
  <c r="J19"/>
  <c r="J17"/>
  <c r="E17"/>
  <c r="F123"/>
  <c r="J16"/>
  <c r="J14"/>
  <c r="J121"/>
  <c r="E7"/>
  <c r="E85"/>
  <c i="7" r="J39"/>
  <c r="J38"/>
  <c i="1" r="AY101"/>
  <c i="7" r="J37"/>
  <c i="1" r="AX101"/>
  <c i="7"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5"/>
  <c r="BH155"/>
  <c r="BG155"/>
  <c r="BF155"/>
  <c r="T155"/>
  <c r="R155"/>
  <c r="P155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J123"/>
  <c r="F121"/>
  <c r="E119"/>
  <c r="J93"/>
  <c r="F91"/>
  <c r="E89"/>
  <c r="J26"/>
  <c r="E26"/>
  <c r="J94"/>
  <c r="J25"/>
  <c r="J20"/>
  <c r="E20"/>
  <c r="F124"/>
  <c r="J19"/>
  <c r="J17"/>
  <c r="E17"/>
  <c r="F123"/>
  <c r="J16"/>
  <c r="J14"/>
  <c r="J91"/>
  <c r="E7"/>
  <c r="E85"/>
  <c i="6" r="J39"/>
  <c r="J38"/>
  <c i="1" r="AY100"/>
  <c i="6" r="J37"/>
  <c i="1" r="AX100"/>
  <c i="6" r="BI205"/>
  <c r="BH205"/>
  <c r="BG205"/>
  <c r="BF205"/>
  <c r="T205"/>
  <c r="T204"/>
  <c r="R205"/>
  <c r="R204"/>
  <c r="P205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T178"/>
  <c r="R179"/>
  <c r="R178"/>
  <c r="P179"/>
  <c r="P178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4"/>
  <c r="BH154"/>
  <c r="BG154"/>
  <c r="BF154"/>
  <c r="T154"/>
  <c r="R154"/>
  <c r="P154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J122"/>
  <c r="F120"/>
  <c r="E118"/>
  <c r="J93"/>
  <c r="F91"/>
  <c r="E89"/>
  <c r="J26"/>
  <c r="E26"/>
  <c r="J123"/>
  <c r="J25"/>
  <c r="J20"/>
  <c r="E20"/>
  <c r="F94"/>
  <c r="J19"/>
  <c r="J17"/>
  <c r="E17"/>
  <c r="F122"/>
  <c r="J16"/>
  <c r="J14"/>
  <c r="J120"/>
  <c r="E7"/>
  <c r="E85"/>
  <c i="5" r="J39"/>
  <c r="J38"/>
  <c i="1" r="AY99"/>
  <c i="5" r="J37"/>
  <c i="1" r="AX99"/>
  <c i="5"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8"/>
  <c r="BH128"/>
  <c r="BG128"/>
  <c r="BF128"/>
  <c r="T128"/>
  <c r="T127"/>
  <c r="R128"/>
  <c r="R127"/>
  <c r="P128"/>
  <c r="P127"/>
  <c r="BI125"/>
  <c r="BH125"/>
  <c r="BG125"/>
  <c r="BF125"/>
  <c r="T125"/>
  <c r="T124"/>
  <c r="R125"/>
  <c r="R124"/>
  <c r="P125"/>
  <c r="P124"/>
  <c r="J119"/>
  <c r="F117"/>
  <c r="E115"/>
  <c r="J93"/>
  <c r="F91"/>
  <c r="E89"/>
  <c r="J26"/>
  <c r="E26"/>
  <c r="J94"/>
  <c r="J25"/>
  <c r="J20"/>
  <c r="E20"/>
  <c r="F120"/>
  <c r="J19"/>
  <c r="J17"/>
  <c r="E17"/>
  <c r="F119"/>
  <c r="J16"/>
  <c r="J14"/>
  <c r="J117"/>
  <c r="E7"/>
  <c r="E111"/>
  <c i="4" r="J39"/>
  <c r="J38"/>
  <c i="1" r="AY98"/>
  <c i="4" r="J37"/>
  <c i="1" r="AX98"/>
  <c i="4"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8"/>
  <c r="BH168"/>
  <c r="BG168"/>
  <c r="BF168"/>
  <c r="T168"/>
  <c r="T167"/>
  <c r="R168"/>
  <c r="R167"/>
  <c r="P168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T145"/>
  <c r="R146"/>
  <c r="R145"/>
  <c r="P146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J123"/>
  <c r="F121"/>
  <c r="E119"/>
  <c r="J93"/>
  <c r="F91"/>
  <c r="E89"/>
  <c r="J26"/>
  <c r="E26"/>
  <c r="J94"/>
  <c r="J25"/>
  <c r="J20"/>
  <c r="E20"/>
  <c r="F94"/>
  <c r="J19"/>
  <c r="J17"/>
  <c r="E17"/>
  <c r="F93"/>
  <c r="J16"/>
  <c r="J14"/>
  <c r="J91"/>
  <c r="E7"/>
  <c r="E85"/>
  <c i="3" r="J37"/>
  <c r="J36"/>
  <c i="1" r="AY96"/>
  <c i="3" r="J35"/>
  <c i="1" r="AX96"/>
  <c i="3"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6"/>
  <c r="BH296"/>
  <c r="BG296"/>
  <c r="BF296"/>
  <c r="T296"/>
  <c r="R296"/>
  <c r="P296"/>
  <c r="BI293"/>
  <c r="BH293"/>
  <c r="BG293"/>
  <c r="BF293"/>
  <c r="T293"/>
  <c r="R293"/>
  <c r="P293"/>
  <c r="BI291"/>
  <c r="BH291"/>
  <c r="BG291"/>
  <c r="BF291"/>
  <c r="T291"/>
  <c r="R291"/>
  <c r="P291"/>
  <c r="BI287"/>
  <c r="BH287"/>
  <c r="BG287"/>
  <c r="BF287"/>
  <c r="T287"/>
  <c r="T286"/>
  <c r="R287"/>
  <c r="R286"/>
  <c r="P287"/>
  <c r="P286"/>
  <c r="BI283"/>
  <c r="BH283"/>
  <c r="BG283"/>
  <c r="BF283"/>
  <c r="T283"/>
  <c r="T282"/>
  <c r="R283"/>
  <c r="R282"/>
  <c r="P283"/>
  <c r="P282"/>
  <c r="BI279"/>
  <c r="BH279"/>
  <c r="BG279"/>
  <c r="BF279"/>
  <c r="T279"/>
  <c r="T278"/>
  <c r="R279"/>
  <c r="R278"/>
  <c r="P279"/>
  <c r="P278"/>
  <c r="BI275"/>
  <c r="BH275"/>
  <c r="BG275"/>
  <c r="BF275"/>
  <c r="T275"/>
  <c r="T274"/>
  <c r="R275"/>
  <c r="R274"/>
  <c r="P275"/>
  <c r="P274"/>
  <c r="BI272"/>
  <c r="BH272"/>
  <c r="BG272"/>
  <c r="BF272"/>
  <c r="T272"/>
  <c r="T271"/>
  <c r="R272"/>
  <c r="R271"/>
  <c r="P272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J125"/>
  <c r="F123"/>
  <c r="E121"/>
  <c r="J91"/>
  <c r="F89"/>
  <c r="E87"/>
  <c r="J24"/>
  <c r="E24"/>
  <c r="J126"/>
  <c r="J23"/>
  <c r="J18"/>
  <c r="E18"/>
  <c r="F126"/>
  <c r="J17"/>
  <c r="J15"/>
  <c r="E15"/>
  <c r="F125"/>
  <c r="J14"/>
  <c r="J12"/>
  <c r="J123"/>
  <c r="E7"/>
  <c r="E85"/>
  <c i="2" r="J37"/>
  <c r="J36"/>
  <c i="1" r="AY95"/>
  <c i="2" r="J35"/>
  <c i="1" r="AX95"/>
  <c i="2" r="BI1310"/>
  <c r="BH1310"/>
  <c r="BG1310"/>
  <c r="BF1310"/>
  <c r="T1310"/>
  <c r="R1310"/>
  <c r="P1310"/>
  <c r="BI1305"/>
  <c r="BH1305"/>
  <c r="BG1305"/>
  <c r="BF1305"/>
  <c r="T1305"/>
  <c r="R1305"/>
  <c r="P1305"/>
  <c r="BI1301"/>
  <c r="BH1301"/>
  <c r="BG1301"/>
  <c r="BF1301"/>
  <c r="T1301"/>
  <c r="R1301"/>
  <c r="P1301"/>
  <c r="BI1296"/>
  <c r="BH1296"/>
  <c r="BG1296"/>
  <c r="BF1296"/>
  <c r="T1296"/>
  <c r="R1296"/>
  <c r="P1296"/>
  <c r="BI1292"/>
  <c r="BH1292"/>
  <c r="BG1292"/>
  <c r="BF1292"/>
  <c r="T1292"/>
  <c r="R1292"/>
  <c r="P1292"/>
  <c r="BI1287"/>
  <c r="BH1287"/>
  <c r="BG1287"/>
  <c r="BF1287"/>
  <c r="T1287"/>
  <c r="R1287"/>
  <c r="P1287"/>
  <c r="BI1283"/>
  <c r="BH1283"/>
  <c r="BG1283"/>
  <c r="BF1283"/>
  <c r="T1283"/>
  <c r="R1283"/>
  <c r="P1283"/>
  <c r="BI1279"/>
  <c r="BH1279"/>
  <c r="BG1279"/>
  <c r="BF1279"/>
  <c r="T1279"/>
  <c r="R1279"/>
  <c r="P1279"/>
  <c r="BI1275"/>
  <c r="BH1275"/>
  <c r="BG1275"/>
  <c r="BF1275"/>
  <c r="T1275"/>
  <c r="R1275"/>
  <c r="P1275"/>
  <c r="BI1271"/>
  <c r="BH1271"/>
  <c r="BG1271"/>
  <c r="BF1271"/>
  <c r="T1271"/>
  <c r="R1271"/>
  <c r="P1271"/>
  <c r="BI1267"/>
  <c r="BH1267"/>
  <c r="BG1267"/>
  <c r="BF1267"/>
  <c r="T1267"/>
  <c r="R1267"/>
  <c r="P1267"/>
  <c r="BI1263"/>
  <c r="BH1263"/>
  <c r="BG1263"/>
  <c r="BF1263"/>
  <c r="T1263"/>
  <c r="R1263"/>
  <c r="P1263"/>
  <c r="BI1259"/>
  <c r="BH1259"/>
  <c r="BG1259"/>
  <c r="BF1259"/>
  <c r="T1259"/>
  <c r="R1259"/>
  <c r="P1259"/>
  <c r="BI1255"/>
  <c r="BH1255"/>
  <c r="BG1255"/>
  <c r="BF1255"/>
  <c r="T1255"/>
  <c r="R1255"/>
  <c r="P1255"/>
  <c r="BI1251"/>
  <c r="BH1251"/>
  <c r="BG1251"/>
  <c r="BF1251"/>
  <c r="T1251"/>
  <c r="R1251"/>
  <c r="P1251"/>
  <c r="BI1247"/>
  <c r="BH1247"/>
  <c r="BG1247"/>
  <c r="BF1247"/>
  <c r="T1247"/>
  <c r="R1247"/>
  <c r="P1247"/>
  <c r="BI1243"/>
  <c r="BH1243"/>
  <c r="BG1243"/>
  <c r="BF1243"/>
  <c r="T1243"/>
  <c r="R1243"/>
  <c r="P1243"/>
  <c r="BI1239"/>
  <c r="BH1239"/>
  <c r="BG1239"/>
  <c r="BF1239"/>
  <c r="T1239"/>
  <c r="R1239"/>
  <c r="P1239"/>
  <c r="BI1236"/>
  <c r="BH1236"/>
  <c r="BG1236"/>
  <c r="BF1236"/>
  <c r="T1236"/>
  <c r="R1236"/>
  <c r="P1236"/>
  <c r="BI1231"/>
  <c r="BH1231"/>
  <c r="BG1231"/>
  <c r="BF1231"/>
  <c r="T1231"/>
  <c r="R1231"/>
  <c r="P1231"/>
  <c r="BI1228"/>
  <c r="BH1228"/>
  <c r="BG1228"/>
  <c r="BF1228"/>
  <c r="T1228"/>
  <c r="R1228"/>
  <c r="P1228"/>
  <c r="BI1225"/>
  <c r="BH1225"/>
  <c r="BG1225"/>
  <c r="BF1225"/>
  <c r="T1225"/>
  <c r="R1225"/>
  <c r="P1225"/>
  <c r="BI1221"/>
  <c r="BH1221"/>
  <c r="BG1221"/>
  <c r="BF1221"/>
  <c r="T1221"/>
  <c r="R1221"/>
  <c r="P1221"/>
  <c r="BI1218"/>
  <c r="BH1218"/>
  <c r="BG1218"/>
  <c r="BF1218"/>
  <c r="T1218"/>
  <c r="R1218"/>
  <c r="P1218"/>
  <c r="BI1215"/>
  <c r="BH1215"/>
  <c r="BG1215"/>
  <c r="BF1215"/>
  <c r="T1215"/>
  <c r="R1215"/>
  <c r="P1215"/>
  <c r="BI1211"/>
  <c r="BH1211"/>
  <c r="BG1211"/>
  <c r="BF1211"/>
  <c r="T1211"/>
  <c r="R1211"/>
  <c r="P1211"/>
  <c r="BI1208"/>
  <c r="BH1208"/>
  <c r="BG1208"/>
  <c r="BF1208"/>
  <c r="T1208"/>
  <c r="R1208"/>
  <c r="P1208"/>
  <c r="BI1205"/>
  <c r="BH1205"/>
  <c r="BG1205"/>
  <c r="BF1205"/>
  <c r="T1205"/>
  <c r="R1205"/>
  <c r="P1205"/>
  <c r="BI1202"/>
  <c r="BH1202"/>
  <c r="BG1202"/>
  <c r="BF1202"/>
  <c r="T1202"/>
  <c r="R1202"/>
  <c r="P1202"/>
  <c r="BI1199"/>
  <c r="BH1199"/>
  <c r="BG1199"/>
  <c r="BF1199"/>
  <c r="T1199"/>
  <c r="R1199"/>
  <c r="P1199"/>
  <c r="BI1195"/>
  <c r="BH1195"/>
  <c r="BG1195"/>
  <c r="BF1195"/>
  <c r="T1195"/>
  <c r="R1195"/>
  <c r="P1195"/>
  <c r="BI1188"/>
  <c r="BH1188"/>
  <c r="BG1188"/>
  <c r="BF1188"/>
  <c r="T1188"/>
  <c r="R1188"/>
  <c r="P1188"/>
  <c r="BI1182"/>
  <c r="BH1182"/>
  <c r="BG1182"/>
  <c r="BF1182"/>
  <c r="T1182"/>
  <c r="R1182"/>
  <c r="P1182"/>
  <c r="BI1179"/>
  <c r="BH1179"/>
  <c r="BG1179"/>
  <c r="BF1179"/>
  <c r="T1179"/>
  <c r="R1179"/>
  <c r="P1179"/>
  <c r="BI1176"/>
  <c r="BH1176"/>
  <c r="BG1176"/>
  <c r="BF1176"/>
  <c r="T1176"/>
  <c r="R1176"/>
  <c r="P1176"/>
  <c r="BI1173"/>
  <c r="BH1173"/>
  <c r="BG1173"/>
  <c r="BF1173"/>
  <c r="T1173"/>
  <c r="R1173"/>
  <c r="P1173"/>
  <c r="BI1169"/>
  <c r="BH1169"/>
  <c r="BG1169"/>
  <c r="BF1169"/>
  <c r="T1169"/>
  <c r="R1169"/>
  <c r="P1169"/>
  <c r="BI1163"/>
  <c r="BH1163"/>
  <c r="BG1163"/>
  <c r="BF1163"/>
  <c r="T1163"/>
  <c r="R1163"/>
  <c r="P1163"/>
  <c r="BI1160"/>
  <c r="BH1160"/>
  <c r="BG1160"/>
  <c r="BF1160"/>
  <c r="T1160"/>
  <c r="R1160"/>
  <c r="P1160"/>
  <c r="BI1156"/>
  <c r="BH1156"/>
  <c r="BG1156"/>
  <c r="BF1156"/>
  <c r="T1156"/>
  <c r="R1156"/>
  <c r="P1156"/>
  <c r="BI1152"/>
  <c r="BH1152"/>
  <c r="BG1152"/>
  <c r="BF1152"/>
  <c r="T1152"/>
  <c r="R1152"/>
  <c r="P1152"/>
  <c r="BI1149"/>
  <c r="BH1149"/>
  <c r="BG1149"/>
  <c r="BF1149"/>
  <c r="T1149"/>
  <c r="R1149"/>
  <c r="P1149"/>
  <c r="BI1146"/>
  <c r="BH1146"/>
  <c r="BG1146"/>
  <c r="BF1146"/>
  <c r="T1146"/>
  <c r="R1146"/>
  <c r="P1146"/>
  <c r="BI1143"/>
  <c r="BH1143"/>
  <c r="BG1143"/>
  <c r="BF1143"/>
  <c r="T1143"/>
  <c r="R1143"/>
  <c r="P1143"/>
  <c r="BI1140"/>
  <c r="BH1140"/>
  <c r="BG1140"/>
  <c r="BF1140"/>
  <c r="T1140"/>
  <c r="R1140"/>
  <c r="P1140"/>
  <c r="BI1137"/>
  <c r="BH1137"/>
  <c r="BG1137"/>
  <c r="BF1137"/>
  <c r="T1137"/>
  <c r="R1137"/>
  <c r="P1137"/>
  <c r="BI1133"/>
  <c r="BH1133"/>
  <c r="BG1133"/>
  <c r="BF1133"/>
  <c r="T1133"/>
  <c r="R1133"/>
  <c r="P1133"/>
  <c r="BI1130"/>
  <c r="BH1130"/>
  <c r="BG1130"/>
  <c r="BF1130"/>
  <c r="T1130"/>
  <c r="R1130"/>
  <c r="P1130"/>
  <c r="BI1122"/>
  <c r="BH1122"/>
  <c r="BG1122"/>
  <c r="BF1122"/>
  <c r="T1122"/>
  <c r="R1122"/>
  <c r="P1122"/>
  <c r="BI1119"/>
  <c r="BH1119"/>
  <c r="BG1119"/>
  <c r="BF1119"/>
  <c r="T1119"/>
  <c r="R1119"/>
  <c r="P1119"/>
  <c r="BI1116"/>
  <c r="BH1116"/>
  <c r="BG1116"/>
  <c r="BF1116"/>
  <c r="T1116"/>
  <c r="R1116"/>
  <c r="P1116"/>
  <c r="BI1112"/>
  <c r="BH1112"/>
  <c r="BG1112"/>
  <c r="BF1112"/>
  <c r="T1112"/>
  <c r="R1112"/>
  <c r="P1112"/>
  <c r="BI1109"/>
  <c r="BH1109"/>
  <c r="BG1109"/>
  <c r="BF1109"/>
  <c r="T1109"/>
  <c r="R1109"/>
  <c r="P1109"/>
  <c r="BI1105"/>
  <c r="BH1105"/>
  <c r="BG1105"/>
  <c r="BF1105"/>
  <c r="T1105"/>
  <c r="R1105"/>
  <c r="P1105"/>
  <c r="BI1102"/>
  <c r="BH1102"/>
  <c r="BG1102"/>
  <c r="BF1102"/>
  <c r="T1102"/>
  <c r="R1102"/>
  <c r="P1102"/>
  <c r="BI1099"/>
  <c r="BH1099"/>
  <c r="BG1099"/>
  <c r="BF1099"/>
  <c r="T1099"/>
  <c r="R1099"/>
  <c r="P1099"/>
  <c r="BI1096"/>
  <c r="BH1096"/>
  <c r="BG1096"/>
  <c r="BF1096"/>
  <c r="T1096"/>
  <c r="R1096"/>
  <c r="P1096"/>
  <c r="BI1093"/>
  <c r="BH1093"/>
  <c r="BG1093"/>
  <c r="BF1093"/>
  <c r="T1093"/>
  <c r="R1093"/>
  <c r="P1093"/>
  <c r="BI1090"/>
  <c r="BH1090"/>
  <c r="BG1090"/>
  <c r="BF1090"/>
  <c r="T1090"/>
  <c r="R1090"/>
  <c r="P1090"/>
  <c r="BI1086"/>
  <c r="BH1086"/>
  <c r="BG1086"/>
  <c r="BF1086"/>
  <c r="T1086"/>
  <c r="R1086"/>
  <c r="P1086"/>
  <c r="BI1082"/>
  <c r="BH1082"/>
  <c r="BG1082"/>
  <c r="BF1082"/>
  <c r="T1082"/>
  <c r="R1082"/>
  <c r="P1082"/>
  <c r="BI1079"/>
  <c r="BH1079"/>
  <c r="BG1079"/>
  <c r="BF1079"/>
  <c r="T1079"/>
  <c r="R1079"/>
  <c r="P1079"/>
  <c r="BI1076"/>
  <c r="BH1076"/>
  <c r="BG1076"/>
  <c r="BF1076"/>
  <c r="T1076"/>
  <c r="R1076"/>
  <c r="P1076"/>
  <c r="BI1073"/>
  <c r="BH1073"/>
  <c r="BG1073"/>
  <c r="BF1073"/>
  <c r="T1073"/>
  <c r="R1073"/>
  <c r="P1073"/>
  <c r="BI1070"/>
  <c r="BH1070"/>
  <c r="BG1070"/>
  <c r="BF1070"/>
  <c r="T1070"/>
  <c r="R1070"/>
  <c r="P1070"/>
  <c r="BI1066"/>
  <c r="BH1066"/>
  <c r="BG1066"/>
  <c r="BF1066"/>
  <c r="T1066"/>
  <c r="R1066"/>
  <c r="P1066"/>
  <c r="BI1063"/>
  <c r="BH1063"/>
  <c r="BG1063"/>
  <c r="BF1063"/>
  <c r="T1063"/>
  <c r="R1063"/>
  <c r="P1063"/>
  <c r="BI1060"/>
  <c r="BH1060"/>
  <c r="BG1060"/>
  <c r="BF1060"/>
  <c r="T1060"/>
  <c r="R1060"/>
  <c r="P1060"/>
  <c r="BI1056"/>
  <c r="BH1056"/>
  <c r="BG1056"/>
  <c r="BF1056"/>
  <c r="T1056"/>
  <c r="R1056"/>
  <c r="P1056"/>
  <c r="BI1052"/>
  <c r="BH1052"/>
  <c r="BG1052"/>
  <c r="BF1052"/>
  <c r="T1052"/>
  <c r="R1052"/>
  <c r="P1052"/>
  <c r="BI1050"/>
  <c r="BH1050"/>
  <c r="BG1050"/>
  <c r="BF1050"/>
  <c r="T1050"/>
  <c r="R1050"/>
  <c r="P1050"/>
  <c r="BI1046"/>
  <c r="BH1046"/>
  <c r="BG1046"/>
  <c r="BF1046"/>
  <c r="T1046"/>
  <c r="R1046"/>
  <c r="P1046"/>
  <c r="BI1039"/>
  <c r="BH1039"/>
  <c r="BG1039"/>
  <c r="BF1039"/>
  <c r="T1039"/>
  <c r="R1039"/>
  <c r="P1039"/>
  <c r="BI1036"/>
  <c r="BH1036"/>
  <c r="BG1036"/>
  <c r="BF1036"/>
  <c r="T1036"/>
  <c r="R1036"/>
  <c r="P1036"/>
  <c r="BI1028"/>
  <c r="BH1028"/>
  <c r="BG1028"/>
  <c r="BF1028"/>
  <c r="T1028"/>
  <c r="R1028"/>
  <c r="P1028"/>
  <c r="BI1025"/>
  <c r="BH1025"/>
  <c r="BG1025"/>
  <c r="BF1025"/>
  <c r="T1025"/>
  <c r="R1025"/>
  <c r="P1025"/>
  <c r="BI1022"/>
  <c r="BH1022"/>
  <c r="BG1022"/>
  <c r="BF1022"/>
  <c r="T1022"/>
  <c r="R1022"/>
  <c r="P1022"/>
  <c r="BI1018"/>
  <c r="BH1018"/>
  <c r="BG1018"/>
  <c r="BF1018"/>
  <c r="T1018"/>
  <c r="R1018"/>
  <c r="P1018"/>
  <c r="BI1016"/>
  <c r="BH1016"/>
  <c r="BG1016"/>
  <c r="BF1016"/>
  <c r="T1016"/>
  <c r="R1016"/>
  <c r="P1016"/>
  <c r="BI1012"/>
  <c r="BH1012"/>
  <c r="BG1012"/>
  <c r="BF1012"/>
  <c r="T1012"/>
  <c r="R1012"/>
  <c r="P1012"/>
  <c r="BI1009"/>
  <c r="BH1009"/>
  <c r="BG1009"/>
  <c r="BF1009"/>
  <c r="T1009"/>
  <c r="R1009"/>
  <c r="P1009"/>
  <c r="BI1005"/>
  <c r="BH1005"/>
  <c r="BG1005"/>
  <c r="BF1005"/>
  <c r="T1005"/>
  <c r="R1005"/>
  <c r="P1005"/>
  <c r="BI1002"/>
  <c r="BH1002"/>
  <c r="BG1002"/>
  <c r="BF1002"/>
  <c r="T1002"/>
  <c r="R1002"/>
  <c r="P1002"/>
  <c r="BI1000"/>
  <c r="BH1000"/>
  <c r="BG1000"/>
  <c r="BF1000"/>
  <c r="T1000"/>
  <c r="R1000"/>
  <c r="P1000"/>
  <c r="BI998"/>
  <c r="BH998"/>
  <c r="BG998"/>
  <c r="BF998"/>
  <c r="T998"/>
  <c r="R998"/>
  <c r="P998"/>
  <c r="BI995"/>
  <c r="BH995"/>
  <c r="BG995"/>
  <c r="BF995"/>
  <c r="T995"/>
  <c r="R995"/>
  <c r="P995"/>
  <c r="BI993"/>
  <c r="BH993"/>
  <c r="BG993"/>
  <c r="BF993"/>
  <c r="T993"/>
  <c r="R993"/>
  <c r="P993"/>
  <c r="BI986"/>
  <c r="BH986"/>
  <c r="BG986"/>
  <c r="BF986"/>
  <c r="T986"/>
  <c r="R986"/>
  <c r="P986"/>
  <c r="BI983"/>
  <c r="BH983"/>
  <c r="BG983"/>
  <c r="BF983"/>
  <c r="T983"/>
  <c r="R983"/>
  <c r="P983"/>
  <c r="BI981"/>
  <c r="BH981"/>
  <c r="BG981"/>
  <c r="BF981"/>
  <c r="T981"/>
  <c r="R981"/>
  <c r="P981"/>
  <c r="BI978"/>
  <c r="BH978"/>
  <c r="BG978"/>
  <c r="BF978"/>
  <c r="T978"/>
  <c r="R978"/>
  <c r="P978"/>
  <c r="BI976"/>
  <c r="BH976"/>
  <c r="BG976"/>
  <c r="BF976"/>
  <c r="T976"/>
  <c r="R976"/>
  <c r="P976"/>
  <c r="BI973"/>
  <c r="BH973"/>
  <c r="BG973"/>
  <c r="BF973"/>
  <c r="T973"/>
  <c r="R973"/>
  <c r="P973"/>
  <c r="BI970"/>
  <c r="BH970"/>
  <c r="BG970"/>
  <c r="BF970"/>
  <c r="T970"/>
  <c r="R970"/>
  <c r="P970"/>
  <c r="BI966"/>
  <c r="BH966"/>
  <c r="BG966"/>
  <c r="BF966"/>
  <c r="T966"/>
  <c r="R966"/>
  <c r="P966"/>
  <c r="BI957"/>
  <c r="BH957"/>
  <c r="BG957"/>
  <c r="BF957"/>
  <c r="T957"/>
  <c r="R957"/>
  <c r="P957"/>
  <c r="BI953"/>
  <c r="BH953"/>
  <c r="BG953"/>
  <c r="BF953"/>
  <c r="T953"/>
  <c r="R953"/>
  <c r="P953"/>
  <c r="BI950"/>
  <c r="BH950"/>
  <c r="BG950"/>
  <c r="BF950"/>
  <c r="T950"/>
  <c r="R950"/>
  <c r="P950"/>
  <c r="BI947"/>
  <c r="BH947"/>
  <c r="BG947"/>
  <c r="BF947"/>
  <c r="T947"/>
  <c r="R947"/>
  <c r="P947"/>
  <c r="BI941"/>
  <c r="BH941"/>
  <c r="BG941"/>
  <c r="BF941"/>
  <c r="T941"/>
  <c r="R941"/>
  <c r="P941"/>
  <c r="BI938"/>
  <c r="BH938"/>
  <c r="BG938"/>
  <c r="BF938"/>
  <c r="T938"/>
  <c r="R938"/>
  <c r="P938"/>
  <c r="BI935"/>
  <c r="BH935"/>
  <c r="BG935"/>
  <c r="BF935"/>
  <c r="T935"/>
  <c r="R935"/>
  <c r="P935"/>
  <c r="BI933"/>
  <c r="BH933"/>
  <c r="BG933"/>
  <c r="BF933"/>
  <c r="T933"/>
  <c r="R933"/>
  <c r="P933"/>
  <c r="BI931"/>
  <c r="BH931"/>
  <c r="BG931"/>
  <c r="BF931"/>
  <c r="T931"/>
  <c r="R931"/>
  <c r="P931"/>
  <c r="BI929"/>
  <c r="BH929"/>
  <c r="BG929"/>
  <c r="BF929"/>
  <c r="T929"/>
  <c r="R929"/>
  <c r="P929"/>
  <c r="BI923"/>
  <c r="BH923"/>
  <c r="BG923"/>
  <c r="BF923"/>
  <c r="T923"/>
  <c r="R923"/>
  <c r="P923"/>
  <c r="BI921"/>
  <c r="BH921"/>
  <c r="BG921"/>
  <c r="BF921"/>
  <c r="T921"/>
  <c r="R921"/>
  <c r="P921"/>
  <c r="BI919"/>
  <c r="BH919"/>
  <c r="BG919"/>
  <c r="BF919"/>
  <c r="T919"/>
  <c r="R919"/>
  <c r="P919"/>
  <c r="BI913"/>
  <c r="BH913"/>
  <c r="BG913"/>
  <c r="BF913"/>
  <c r="T913"/>
  <c r="R913"/>
  <c r="P913"/>
  <c r="BI911"/>
  <c r="BH911"/>
  <c r="BG911"/>
  <c r="BF911"/>
  <c r="T911"/>
  <c r="R911"/>
  <c r="P911"/>
  <c r="BI908"/>
  <c r="BH908"/>
  <c r="BG908"/>
  <c r="BF908"/>
  <c r="T908"/>
  <c r="R908"/>
  <c r="P908"/>
  <c r="BI905"/>
  <c r="BH905"/>
  <c r="BG905"/>
  <c r="BF905"/>
  <c r="T905"/>
  <c r="R905"/>
  <c r="P905"/>
  <c r="BI901"/>
  <c r="BH901"/>
  <c r="BG901"/>
  <c r="BF901"/>
  <c r="T901"/>
  <c r="R901"/>
  <c r="P901"/>
  <c r="BI899"/>
  <c r="BH899"/>
  <c r="BG899"/>
  <c r="BF899"/>
  <c r="T899"/>
  <c r="R899"/>
  <c r="P899"/>
  <c r="BI884"/>
  <c r="BH884"/>
  <c r="BG884"/>
  <c r="BF884"/>
  <c r="T884"/>
  <c r="R884"/>
  <c r="P884"/>
  <c r="BI882"/>
  <c r="BH882"/>
  <c r="BG882"/>
  <c r="BF882"/>
  <c r="T882"/>
  <c r="R882"/>
  <c r="P882"/>
  <c r="BI878"/>
  <c r="BH878"/>
  <c r="BG878"/>
  <c r="BF878"/>
  <c r="T878"/>
  <c r="R878"/>
  <c r="P878"/>
  <c r="BI875"/>
  <c r="BH875"/>
  <c r="BG875"/>
  <c r="BF875"/>
  <c r="T875"/>
  <c r="R875"/>
  <c r="P875"/>
  <c r="BI872"/>
  <c r="BH872"/>
  <c r="BG872"/>
  <c r="BF872"/>
  <c r="T872"/>
  <c r="R872"/>
  <c r="P872"/>
  <c r="BI868"/>
  <c r="BH868"/>
  <c r="BG868"/>
  <c r="BF868"/>
  <c r="T868"/>
  <c r="R868"/>
  <c r="P868"/>
  <c r="BI865"/>
  <c r="BH865"/>
  <c r="BG865"/>
  <c r="BF865"/>
  <c r="T865"/>
  <c r="R865"/>
  <c r="P865"/>
  <c r="BI858"/>
  <c r="BH858"/>
  <c r="BG858"/>
  <c r="BF858"/>
  <c r="T858"/>
  <c r="R858"/>
  <c r="P858"/>
  <c r="BI855"/>
  <c r="BH855"/>
  <c r="BG855"/>
  <c r="BF855"/>
  <c r="T855"/>
  <c r="R855"/>
  <c r="P855"/>
  <c r="BI851"/>
  <c r="BH851"/>
  <c r="BG851"/>
  <c r="BF851"/>
  <c r="T851"/>
  <c r="R851"/>
  <c r="P851"/>
  <c r="BI848"/>
  <c r="BH848"/>
  <c r="BG848"/>
  <c r="BF848"/>
  <c r="T848"/>
  <c r="R848"/>
  <c r="P848"/>
  <c r="BI845"/>
  <c r="BH845"/>
  <c r="BG845"/>
  <c r="BF845"/>
  <c r="T845"/>
  <c r="R845"/>
  <c r="P845"/>
  <c r="BI843"/>
  <c r="BH843"/>
  <c r="BG843"/>
  <c r="BF843"/>
  <c r="T843"/>
  <c r="R843"/>
  <c r="P843"/>
  <c r="BI839"/>
  <c r="BH839"/>
  <c r="BG839"/>
  <c r="BF839"/>
  <c r="T839"/>
  <c r="R839"/>
  <c r="P839"/>
  <c r="BI836"/>
  <c r="BH836"/>
  <c r="BG836"/>
  <c r="BF836"/>
  <c r="T836"/>
  <c r="R836"/>
  <c r="P836"/>
  <c r="BI833"/>
  <c r="BH833"/>
  <c r="BG833"/>
  <c r="BF833"/>
  <c r="T833"/>
  <c r="R833"/>
  <c r="P833"/>
  <c r="BI829"/>
  <c r="BH829"/>
  <c r="BG829"/>
  <c r="BF829"/>
  <c r="T829"/>
  <c r="R829"/>
  <c r="P829"/>
  <c r="BI825"/>
  <c r="BH825"/>
  <c r="BG825"/>
  <c r="BF825"/>
  <c r="T825"/>
  <c r="R825"/>
  <c r="P825"/>
  <c r="BI821"/>
  <c r="BH821"/>
  <c r="BG821"/>
  <c r="BF821"/>
  <c r="T821"/>
  <c r="R821"/>
  <c r="P821"/>
  <c r="BI818"/>
  <c r="BH818"/>
  <c r="BG818"/>
  <c r="BF818"/>
  <c r="T818"/>
  <c r="R818"/>
  <c r="P818"/>
  <c r="BI814"/>
  <c r="BH814"/>
  <c r="BG814"/>
  <c r="BF814"/>
  <c r="T814"/>
  <c r="R814"/>
  <c r="P814"/>
  <c r="BI811"/>
  <c r="BH811"/>
  <c r="BG811"/>
  <c r="BF811"/>
  <c r="T811"/>
  <c r="R811"/>
  <c r="P811"/>
  <c r="BI808"/>
  <c r="BH808"/>
  <c r="BG808"/>
  <c r="BF808"/>
  <c r="T808"/>
  <c r="R808"/>
  <c r="P808"/>
  <c r="BI804"/>
  <c r="BH804"/>
  <c r="BG804"/>
  <c r="BF804"/>
  <c r="T804"/>
  <c r="R804"/>
  <c r="P804"/>
  <c r="BI801"/>
  <c r="BH801"/>
  <c r="BG801"/>
  <c r="BF801"/>
  <c r="T801"/>
  <c r="R801"/>
  <c r="P801"/>
  <c r="BI798"/>
  <c r="BH798"/>
  <c r="BG798"/>
  <c r="BF798"/>
  <c r="T798"/>
  <c r="R798"/>
  <c r="P798"/>
  <c r="BI794"/>
  <c r="BH794"/>
  <c r="BG794"/>
  <c r="BF794"/>
  <c r="T794"/>
  <c r="R794"/>
  <c r="P794"/>
  <c r="BI792"/>
  <c r="BH792"/>
  <c r="BG792"/>
  <c r="BF792"/>
  <c r="T792"/>
  <c r="R792"/>
  <c r="P792"/>
  <c r="BI789"/>
  <c r="BH789"/>
  <c r="BG789"/>
  <c r="BF789"/>
  <c r="T789"/>
  <c r="R789"/>
  <c r="P789"/>
  <c r="BI786"/>
  <c r="BH786"/>
  <c r="BG786"/>
  <c r="BF786"/>
  <c r="T786"/>
  <c r="R786"/>
  <c r="P786"/>
  <c r="BI783"/>
  <c r="BH783"/>
  <c r="BG783"/>
  <c r="BF783"/>
  <c r="T783"/>
  <c r="R783"/>
  <c r="P783"/>
  <c r="BI779"/>
  <c r="BH779"/>
  <c r="BG779"/>
  <c r="BF779"/>
  <c r="T779"/>
  <c r="R779"/>
  <c r="P779"/>
  <c r="BI775"/>
  <c r="BH775"/>
  <c r="BG775"/>
  <c r="BF775"/>
  <c r="T775"/>
  <c r="R775"/>
  <c r="P775"/>
  <c r="BI773"/>
  <c r="BH773"/>
  <c r="BG773"/>
  <c r="BF773"/>
  <c r="T773"/>
  <c r="R773"/>
  <c r="P773"/>
  <c r="BI770"/>
  <c r="BH770"/>
  <c r="BG770"/>
  <c r="BF770"/>
  <c r="T770"/>
  <c r="R770"/>
  <c r="P770"/>
  <c r="BI766"/>
  <c r="BH766"/>
  <c r="BG766"/>
  <c r="BF766"/>
  <c r="T766"/>
  <c r="R766"/>
  <c r="P766"/>
  <c r="BI763"/>
  <c r="BH763"/>
  <c r="BG763"/>
  <c r="BF763"/>
  <c r="T763"/>
  <c r="R763"/>
  <c r="P763"/>
  <c r="BI759"/>
  <c r="BH759"/>
  <c r="BG759"/>
  <c r="BF759"/>
  <c r="T759"/>
  <c r="R759"/>
  <c r="P759"/>
  <c r="BI755"/>
  <c r="BH755"/>
  <c r="BG755"/>
  <c r="BF755"/>
  <c r="T755"/>
  <c r="R755"/>
  <c r="P755"/>
  <c r="BI751"/>
  <c r="BH751"/>
  <c r="BG751"/>
  <c r="BF751"/>
  <c r="T751"/>
  <c r="R751"/>
  <c r="P751"/>
  <c r="BI747"/>
  <c r="BH747"/>
  <c r="BG747"/>
  <c r="BF747"/>
  <c r="T747"/>
  <c r="R747"/>
  <c r="P747"/>
  <c r="BI743"/>
  <c r="BH743"/>
  <c r="BG743"/>
  <c r="BF743"/>
  <c r="T743"/>
  <c r="R743"/>
  <c r="P743"/>
  <c r="BI739"/>
  <c r="BH739"/>
  <c r="BG739"/>
  <c r="BF739"/>
  <c r="T739"/>
  <c r="R739"/>
  <c r="P739"/>
  <c r="BI735"/>
  <c r="BH735"/>
  <c r="BG735"/>
  <c r="BF735"/>
  <c r="T735"/>
  <c r="R735"/>
  <c r="P735"/>
  <c r="BI732"/>
  <c r="BH732"/>
  <c r="BG732"/>
  <c r="BF732"/>
  <c r="T732"/>
  <c r="R732"/>
  <c r="P732"/>
  <c r="BI727"/>
  <c r="BH727"/>
  <c r="BG727"/>
  <c r="BF727"/>
  <c r="T727"/>
  <c r="R727"/>
  <c r="P727"/>
  <c r="BI724"/>
  <c r="BH724"/>
  <c r="BG724"/>
  <c r="BF724"/>
  <c r="T724"/>
  <c r="R724"/>
  <c r="P724"/>
  <c r="BI722"/>
  <c r="BH722"/>
  <c r="BG722"/>
  <c r="BF722"/>
  <c r="T722"/>
  <c r="R722"/>
  <c r="P722"/>
  <c r="BI713"/>
  <c r="BH713"/>
  <c r="BG713"/>
  <c r="BF713"/>
  <c r="T713"/>
  <c r="R713"/>
  <c r="P713"/>
  <c r="BI711"/>
  <c r="BH711"/>
  <c r="BG711"/>
  <c r="BF711"/>
  <c r="T711"/>
  <c r="R711"/>
  <c r="P711"/>
  <c r="BI708"/>
  <c r="BH708"/>
  <c r="BG708"/>
  <c r="BF708"/>
  <c r="T708"/>
  <c r="R708"/>
  <c r="P708"/>
  <c r="BI704"/>
  <c r="BH704"/>
  <c r="BG704"/>
  <c r="BF704"/>
  <c r="T704"/>
  <c r="R704"/>
  <c r="P704"/>
  <c r="BI700"/>
  <c r="BH700"/>
  <c r="BG700"/>
  <c r="BF700"/>
  <c r="T700"/>
  <c r="R700"/>
  <c r="P700"/>
  <c r="BI698"/>
  <c r="BH698"/>
  <c r="BG698"/>
  <c r="BF698"/>
  <c r="T698"/>
  <c r="R698"/>
  <c r="P698"/>
  <c r="BI695"/>
  <c r="BH695"/>
  <c r="BG695"/>
  <c r="BF695"/>
  <c r="T695"/>
  <c r="R695"/>
  <c r="P695"/>
  <c r="BI691"/>
  <c r="BH691"/>
  <c r="BG691"/>
  <c r="BF691"/>
  <c r="T691"/>
  <c r="R691"/>
  <c r="P691"/>
  <c r="BI688"/>
  <c r="BH688"/>
  <c r="BG688"/>
  <c r="BF688"/>
  <c r="T688"/>
  <c r="R688"/>
  <c r="P688"/>
  <c r="BI685"/>
  <c r="BH685"/>
  <c r="BG685"/>
  <c r="BF685"/>
  <c r="T685"/>
  <c r="R685"/>
  <c r="P685"/>
  <c r="BI682"/>
  <c r="BH682"/>
  <c r="BG682"/>
  <c r="BF682"/>
  <c r="T682"/>
  <c r="R682"/>
  <c r="P682"/>
  <c r="BI678"/>
  <c r="BH678"/>
  <c r="BG678"/>
  <c r="BF678"/>
  <c r="T678"/>
  <c r="R678"/>
  <c r="P678"/>
  <c r="BI675"/>
  <c r="BH675"/>
  <c r="BG675"/>
  <c r="BF675"/>
  <c r="T675"/>
  <c r="R675"/>
  <c r="P675"/>
  <c r="BI672"/>
  <c r="BH672"/>
  <c r="BG672"/>
  <c r="BF672"/>
  <c r="T672"/>
  <c r="R672"/>
  <c r="P672"/>
  <c r="BI667"/>
  <c r="BH667"/>
  <c r="BG667"/>
  <c r="BF667"/>
  <c r="T667"/>
  <c r="R667"/>
  <c r="P667"/>
  <c r="BI664"/>
  <c r="BH664"/>
  <c r="BG664"/>
  <c r="BF664"/>
  <c r="T664"/>
  <c r="R664"/>
  <c r="P664"/>
  <c r="BI658"/>
  <c r="BH658"/>
  <c r="BG658"/>
  <c r="BF658"/>
  <c r="T658"/>
  <c r="R658"/>
  <c r="P658"/>
  <c r="BI655"/>
  <c r="BH655"/>
  <c r="BG655"/>
  <c r="BF655"/>
  <c r="T655"/>
  <c r="R655"/>
  <c r="P655"/>
  <c r="BI651"/>
  <c r="BH651"/>
  <c r="BG651"/>
  <c r="BF651"/>
  <c r="T651"/>
  <c r="R651"/>
  <c r="P651"/>
  <c r="BI648"/>
  <c r="BH648"/>
  <c r="BG648"/>
  <c r="BF648"/>
  <c r="T648"/>
  <c r="R648"/>
  <c r="P648"/>
  <c r="BI644"/>
  <c r="BH644"/>
  <c r="BG644"/>
  <c r="BF644"/>
  <c r="T644"/>
  <c r="R644"/>
  <c r="P644"/>
  <c r="BI640"/>
  <c r="BH640"/>
  <c r="BG640"/>
  <c r="BF640"/>
  <c r="T640"/>
  <c r="R640"/>
  <c r="P640"/>
  <c r="BI637"/>
  <c r="BH637"/>
  <c r="BG637"/>
  <c r="BF637"/>
  <c r="T637"/>
  <c r="R637"/>
  <c r="P637"/>
  <c r="BI634"/>
  <c r="BH634"/>
  <c r="BG634"/>
  <c r="BF634"/>
  <c r="T634"/>
  <c r="R634"/>
  <c r="P634"/>
  <c r="BI631"/>
  <c r="BH631"/>
  <c r="BG631"/>
  <c r="BF631"/>
  <c r="T631"/>
  <c r="R631"/>
  <c r="P631"/>
  <c r="BI628"/>
  <c r="BH628"/>
  <c r="BG628"/>
  <c r="BF628"/>
  <c r="T628"/>
  <c r="R628"/>
  <c r="P628"/>
  <c r="BI624"/>
  <c r="BH624"/>
  <c r="BG624"/>
  <c r="BF624"/>
  <c r="T624"/>
  <c r="R624"/>
  <c r="P624"/>
  <c r="BI621"/>
  <c r="BH621"/>
  <c r="BG621"/>
  <c r="BF621"/>
  <c r="T621"/>
  <c r="R621"/>
  <c r="P621"/>
  <c r="BI617"/>
  <c r="BH617"/>
  <c r="BG617"/>
  <c r="BF617"/>
  <c r="T617"/>
  <c r="R617"/>
  <c r="P617"/>
  <c r="BI613"/>
  <c r="BH613"/>
  <c r="BG613"/>
  <c r="BF613"/>
  <c r="T613"/>
  <c r="R613"/>
  <c r="P613"/>
  <c r="BI610"/>
  <c r="BH610"/>
  <c r="BG610"/>
  <c r="BF610"/>
  <c r="T610"/>
  <c r="R610"/>
  <c r="P610"/>
  <c r="BI606"/>
  <c r="BH606"/>
  <c r="BG606"/>
  <c r="BF606"/>
  <c r="T606"/>
  <c r="R606"/>
  <c r="P606"/>
  <c r="BI603"/>
  <c r="BH603"/>
  <c r="BG603"/>
  <c r="BF603"/>
  <c r="T603"/>
  <c r="R603"/>
  <c r="P603"/>
  <c r="BI597"/>
  <c r="BH597"/>
  <c r="BG597"/>
  <c r="BF597"/>
  <c r="T597"/>
  <c r="R597"/>
  <c r="P597"/>
  <c r="BI594"/>
  <c r="BH594"/>
  <c r="BG594"/>
  <c r="BF594"/>
  <c r="T594"/>
  <c r="R594"/>
  <c r="P594"/>
  <c r="BI590"/>
  <c r="BH590"/>
  <c r="BG590"/>
  <c r="BF590"/>
  <c r="T590"/>
  <c r="R590"/>
  <c r="P590"/>
  <c r="BI587"/>
  <c r="BH587"/>
  <c r="BG587"/>
  <c r="BF587"/>
  <c r="T587"/>
  <c r="R587"/>
  <c r="P587"/>
  <c r="BI583"/>
  <c r="BH583"/>
  <c r="BG583"/>
  <c r="BF583"/>
  <c r="T583"/>
  <c r="R583"/>
  <c r="P583"/>
  <c r="BI580"/>
  <c r="BH580"/>
  <c r="BG580"/>
  <c r="BF580"/>
  <c r="T580"/>
  <c r="R580"/>
  <c r="P580"/>
  <c r="BI576"/>
  <c r="BH576"/>
  <c r="BG576"/>
  <c r="BF576"/>
  <c r="T576"/>
  <c r="R576"/>
  <c r="P576"/>
  <c r="BI573"/>
  <c r="BH573"/>
  <c r="BG573"/>
  <c r="BF573"/>
  <c r="T573"/>
  <c r="R573"/>
  <c r="P573"/>
  <c r="BI570"/>
  <c r="BH570"/>
  <c r="BG570"/>
  <c r="BF570"/>
  <c r="T570"/>
  <c r="R570"/>
  <c r="P570"/>
  <c r="BI564"/>
  <c r="BH564"/>
  <c r="BG564"/>
  <c r="BF564"/>
  <c r="T564"/>
  <c r="R564"/>
  <c r="P564"/>
  <c r="BI561"/>
  <c r="BH561"/>
  <c r="BG561"/>
  <c r="BF561"/>
  <c r="T561"/>
  <c r="R561"/>
  <c r="P561"/>
  <c r="BI558"/>
  <c r="BH558"/>
  <c r="BG558"/>
  <c r="BF558"/>
  <c r="T558"/>
  <c r="R558"/>
  <c r="P558"/>
  <c r="BI554"/>
  <c r="BH554"/>
  <c r="BG554"/>
  <c r="BF554"/>
  <c r="T554"/>
  <c r="R554"/>
  <c r="P554"/>
  <c r="BI551"/>
  <c r="BH551"/>
  <c r="BG551"/>
  <c r="BF551"/>
  <c r="T551"/>
  <c r="R551"/>
  <c r="P551"/>
  <c r="BI545"/>
  <c r="BH545"/>
  <c r="BG545"/>
  <c r="BF545"/>
  <c r="T545"/>
  <c r="R545"/>
  <c r="P545"/>
  <c r="BI540"/>
  <c r="BH540"/>
  <c r="BG540"/>
  <c r="BF540"/>
  <c r="T540"/>
  <c r="T539"/>
  <c r="R540"/>
  <c r="R539"/>
  <c r="P540"/>
  <c r="P539"/>
  <c r="BI536"/>
  <c r="BH536"/>
  <c r="BG536"/>
  <c r="BF536"/>
  <c r="T536"/>
  <c r="R536"/>
  <c r="P536"/>
  <c r="BI533"/>
  <c r="BH533"/>
  <c r="BG533"/>
  <c r="BF533"/>
  <c r="T533"/>
  <c r="R533"/>
  <c r="P533"/>
  <c r="BI530"/>
  <c r="BH530"/>
  <c r="BG530"/>
  <c r="BF530"/>
  <c r="T530"/>
  <c r="R530"/>
  <c r="P530"/>
  <c r="BI526"/>
  <c r="BH526"/>
  <c r="BG526"/>
  <c r="BF526"/>
  <c r="T526"/>
  <c r="R526"/>
  <c r="P526"/>
  <c r="BI523"/>
  <c r="BH523"/>
  <c r="BG523"/>
  <c r="BF523"/>
  <c r="T523"/>
  <c r="R523"/>
  <c r="P523"/>
  <c r="BI520"/>
  <c r="BH520"/>
  <c r="BG520"/>
  <c r="BF520"/>
  <c r="T520"/>
  <c r="R520"/>
  <c r="P520"/>
  <c r="BI516"/>
  <c r="BH516"/>
  <c r="BG516"/>
  <c r="BF516"/>
  <c r="T516"/>
  <c r="R516"/>
  <c r="P516"/>
  <c r="BI513"/>
  <c r="BH513"/>
  <c r="BG513"/>
  <c r="BF513"/>
  <c r="T513"/>
  <c r="R513"/>
  <c r="P513"/>
  <c r="BI509"/>
  <c r="BH509"/>
  <c r="BG509"/>
  <c r="BF509"/>
  <c r="T509"/>
  <c r="R509"/>
  <c r="P509"/>
  <c r="BI503"/>
  <c r="BH503"/>
  <c r="BG503"/>
  <c r="BF503"/>
  <c r="T503"/>
  <c r="R503"/>
  <c r="P503"/>
  <c r="BI500"/>
  <c r="BH500"/>
  <c r="BG500"/>
  <c r="BF500"/>
  <c r="T500"/>
  <c r="R500"/>
  <c r="P500"/>
  <c r="BI496"/>
  <c r="BH496"/>
  <c r="BG496"/>
  <c r="BF496"/>
  <c r="T496"/>
  <c r="R496"/>
  <c r="P496"/>
  <c r="BI493"/>
  <c r="BH493"/>
  <c r="BG493"/>
  <c r="BF493"/>
  <c r="T493"/>
  <c r="R493"/>
  <c r="P493"/>
  <c r="BI489"/>
  <c r="BH489"/>
  <c r="BG489"/>
  <c r="BF489"/>
  <c r="T489"/>
  <c r="R489"/>
  <c r="P489"/>
  <c r="BI485"/>
  <c r="BH485"/>
  <c r="BG485"/>
  <c r="BF485"/>
  <c r="T485"/>
  <c r="R485"/>
  <c r="P485"/>
  <c r="BI481"/>
  <c r="BH481"/>
  <c r="BG481"/>
  <c r="BF481"/>
  <c r="T481"/>
  <c r="R481"/>
  <c r="P481"/>
  <c r="BI477"/>
  <c r="BH477"/>
  <c r="BG477"/>
  <c r="BF477"/>
  <c r="T477"/>
  <c r="R477"/>
  <c r="P477"/>
  <c r="BI471"/>
  <c r="BH471"/>
  <c r="BG471"/>
  <c r="BF471"/>
  <c r="T471"/>
  <c r="R471"/>
  <c r="P471"/>
  <c r="BI466"/>
  <c r="BH466"/>
  <c r="BG466"/>
  <c r="BF466"/>
  <c r="T466"/>
  <c r="R466"/>
  <c r="P466"/>
  <c r="BI462"/>
  <c r="BH462"/>
  <c r="BG462"/>
  <c r="BF462"/>
  <c r="T462"/>
  <c r="R462"/>
  <c r="P462"/>
  <c r="BI458"/>
  <c r="BH458"/>
  <c r="BG458"/>
  <c r="BF458"/>
  <c r="T458"/>
  <c r="R458"/>
  <c r="P458"/>
  <c r="BI455"/>
  <c r="BH455"/>
  <c r="BG455"/>
  <c r="BF455"/>
  <c r="T455"/>
  <c r="R455"/>
  <c r="P455"/>
  <c r="BI453"/>
  <c r="BH453"/>
  <c r="BG453"/>
  <c r="BF453"/>
  <c r="T453"/>
  <c r="R453"/>
  <c r="P453"/>
  <c r="BI450"/>
  <c r="BH450"/>
  <c r="BG450"/>
  <c r="BF450"/>
  <c r="T450"/>
  <c r="R450"/>
  <c r="P450"/>
  <c r="BI447"/>
  <c r="BH447"/>
  <c r="BG447"/>
  <c r="BF447"/>
  <c r="T447"/>
  <c r="R447"/>
  <c r="P447"/>
  <c r="BI444"/>
  <c r="BH444"/>
  <c r="BG444"/>
  <c r="BF444"/>
  <c r="T444"/>
  <c r="R444"/>
  <c r="P444"/>
  <c r="BI441"/>
  <c r="BH441"/>
  <c r="BG441"/>
  <c r="BF441"/>
  <c r="T441"/>
  <c r="R441"/>
  <c r="P441"/>
  <c r="BI437"/>
  <c r="BH437"/>
  <c r="BG437"/>
  <c r="BF437"/>
  <c r="T437"/>
  <c r="R437"/>
  <c r="P437"/>
  <c r="BI433"/>
  <c r="BH433"/>
  <c r="BG433"/>
  <c r="BF433"/>
  <c r="T433"/>
  <c r="R433"/>
  <c r="P433"/>
  <c r="BI430"/>
  <c r="BH430"/>
  <c r="BG430"/>
  <c r="BF430"/>
  <c r="T430"/>
  <c r="R430"/>
  <c r="P430"/>
  <c r="BI426"/>
  <c r="BH426"/>
  <c r="BG426"/>
  <c r="BF426"/>
  <c r="T426"/>
  <c r="R426"/>
  <c r="P426"/>
  <c r="BI423"/>
  <c r="BH423"/>
  <c r="BG423"/>
  <c r="BF423"/>
  <c r="T423"/>
  <c r="R423"/>
  <c r="P423"/>
  <c r="BI420"/>
  <c r="BH420"/>
  <c r="BG420"/>
  <c r="BF420"/>
  <c r="T420"/>
  <c r="R420"/>
  <c r="P420"/>
  <c r="BI418"/>
  <c r="BH418"/>
  <c r="BG418"/>
  <c r="BF418"/>
  <c r="T418"/>
  <c r="R418"/>
  <c r="P418"/>
  <c r="BI415"/>
  <c r="BH415"/>
  <c r="BG415"/>
  <c r="BF415"/>
  <c r="T415"/>
  <c r="R415"/>
  <c r="P415"/>
  <c r="BI413"/>
  <c r="BH413"/>
  <c r="BG413"/>
  <c r="BF413"/>
  <c r="T413"/>
  <c r="R413"/>
  <c r="P413"/>
  <c r="BI409"/>
  <c r="BH409"/>
  <c r="BG409"/>
  <c r="BF409"/>
  <c r="T409"/>
  <c r="R409"/>
  <c r="P409"/>
  <c r="BI406"/>
  <c r="BH406"/>
  <c r="BG406"/>
  <c r="BF406"/>
  <c r="T406"/>
  <c r="R406"/>
  <c r="P406"/>
  <c r="BI404"/>
  <c r="BH404"/>
  <c r="BG404"/>
  <c r="BF404"/>
  <c r="T404"/>
  <c r="R404"/>
  <c r="P404"/>
  <c r="BI402"/>
  <c r="BH402"/>
  <c r="BG402"/>
  <c r="BF402"/>
  <c r="T402"/>
  <c r="R402"/>
  <c r="P402"/>
  <c r="BI399"/>
  <c r="BH399"/>
  <c r="BG399"/>
  <c r="BF399"/>
  <c r="T399"/>
  <c r="R399"/>
  <c r="P399"/>
  <c r="BI395"/>
  <c r="BH395"/>
  <c r="BG395"/>
  <c r="BF395"/>
  <c r="T395"/>
  <c r="R395"/>
  <c r="P395"/>
  <c r="BI389"/>
  <c r="BH389"/>
  <c r="BG389"/>
  <c r="BF389"/>
  <c r="T389"/>
  <c r="R389"/>
  <c r="P389"/>
  <c r="BI385"/>
  <c r="BH385"/>
  <c r="BG385"/>
  <c r="BF385"/>
  <c r="T385"/>
  <c r="R385"/>
  <c r="P385"/>
  <c r="BI381"/>
  <c r="BH381"/>
  <c r="BG381"/>
  <c r="BF381"/>
  <c r="T381"/>
  <c r="R381"/>
  <c r="P381"/>
  <c r="BI378"/>
  <c r="BH378"/>
  <c r="BG378"/>
  <c r="BF378"/>
  <c r="T378"/>
  <c r="R378"/>
  <c r="P378"/>
  <c r="BI374"/>
  <c r="BH374"/>
  <c r="BG374"/>
  <c r="BF374"/>
  <c r="T374"/>
  <c r="R374"/>
  <c r="P374"/>
  <c r="BI370"/>
  <c r="BH370"/>
  <c r="BG370"/>
  <c r="BF370"/>
  <c r="T370"/>
  <c r="R370"/>
  <c r="P370"/>
  <c r="BI363"/>
  <c r="BH363"/>
  <c r="BG363"/>
  <c r="BF363"/>
  <c r="T363"/>
  <c r="R363"/>
  <c r="P363"/>
  <c r="BI360"/>
  <c r="BH360"/>
  <c r="BG360"/>
  <c r="BF360"/>
  <c r="T360"/>
  <c r="R360"/>
  <c r="P360"/>
  <c r="BI356"/>
  <c r="BH356"/>
  <c r="BG356"/>
  <c r="BF356"/>
  <c r="T356"/>
  <c r="R356"/>
  <c r="P356"/>
  <c r="BI352"/>
  <c r="BH352"/>
  <c r="BG352"/>
  <c r="BF352"/>
  <c r="T352"/>
  <c r="R352"/>
  <c r="P352"/>
  <c r="BI346"/>
  <c r="BH346"/>
  <c r="BG346"/>
  <c r="BF346"/>
  <c r="T346"/>
  <c r="R346"/>
  <c r="P346"/>
  <c r="BI343"/>
  <c r="BH343"/>
  <c r="BG343"/>
  <c r="BF343"/>
  <c r="T343"/>
  <c r="R343"/>
  <c r="P343"/>
  <c r="BI340"/>
  <c r="BH340"/>
  <c r="BG340"/>
  <c r="BF340"/>
  <c r="T340"/>
  <c r="R340"/>
  <c r="P340"/>
  <c r="BI336"/>
  <c r="BH336"/>
  <c r="BG336"/>
  <c r="BF336"/>
  <c r="T336"/>
  <c r="R336"/>
  <c r="P336"/>
  <c r="BI333"/>
  <c r="BH333"/>
  <c r="BG333"/>
  <c r="BF333"/>
  <c r="T333"/>
  <c r="R333"/>
  <c r="P333"/>
  <c r="BI330"/>
  <c r="BH330"/>
  <c r="BG330"/>
  <c r="BF330"/>
  <c r="T330"/>
  <c r="R330"/>
  <c r="P330"/>
  <c r="BI319"/>
  <c r="BH319"/>
  <c r="BG319"/>
  <c r="BF319"/>
  <c r="T319"/>
  <c r="R319"/>
  <c r="P319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2"/>
  <c r="BH302"/>
  <c r="BG302"/>
  <c r="BF302"/>
  <c r="T302"/>
  <c r="R302"/>
  <c r="P302"/>
  <c r="BI298"/>
  <c r="BH298"/>
  <c r="BG298"/>
  <c r="BF298"/>
  <c r="T298"/>
  <c r="R298"/>
  <c r="P298"/>
  <c r="BI293"/>
  <c r="BH293"/>
  <c r="BG293"/>
  <c r="BF293"/>
  <c r="T293"/>
  <c r="R293"/>
  <c r="P293"/>
  <c r="BI289"/>
  <c r="BH289"/>
  <c r="BG289"/>
  <c r="BF289"/>
  <c r="T289"/>
  <c r="R289"/>
  <c r="P289"/>
  <c r="BI285"/>
  <c r="BH285"/>
  <c r="BG285"/>
  <c r="BF285"/>
  <c r="T285"/>
  <c r="R285"/>
  <c r="P285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72"/>
  <c r="BH272"/>
  <c r="BG272"/>
  <c r="BF272"/>
  <c r="T272"/>
  <c r="R272"/>
  <c r="P272"/>
  <c r="BI269"/>
  <c r="BH269"/>
  <c r="BG269"/>
  <c r="BF269"/>
  <c r="T269"/>
  <c r="R269"/>
  <c r="P269"/>
  <c r="BI262"/>
  <c r="BH262"/>
  <c r="BG262"/>
  <c r="BF262"/>
  <c r="T262"/>
  <c r="R262"/>
  <c r="P262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1"/>
  <c r="BH241"/>
  <c r="BG241"/>
  <c r="BF241"/>
  <c r="T241"/>
  <c r="R241"/>
  <c r="P241"/>
  <c r="BI235"/>
  <c r="BH235"/>
  <c r="BG235"/>
  <c r="BF235"/>
  <c r="T235"/>
  <c r="R235"/>
  <c r="P235"/>
  <c r="BI231"/>
  <c r="BH231"/>
  <c r="BG231"/>
  <c r="BF231"/>
  <c r="T231"/>
  <c r="R231"/>
  <c r="P231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0"/>
  <c r="BH190"/>
  <c r="BG190"/>
  <c r="BF190"/>
  <c r="T190"/>
  <c r="R190"/>
  <c r="P190"/>
  <c r="BI186"/>
  <c r="BH186"/>
  <c r="BG186"/>
  <c r="BF186"/>
  <c r="T186"/>
  <c r="R186"/>
  <c r="P186"/>
  <c r="BI178"/>
  <c r="BH178"/>
  <c r="BG178"/>
  <c r="BF178"/>
  <c r="T178"/>
  <c r="R178"/>
  <c r="P178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J143"/>
  <c r="F141"/>
  <c r="E139"/>
  <c r="J91"/>
  <c r="F89"/>
  <c r="E87"/>
  <c r="J24"/>
  <c r="E24"/>
  <c r="J144"/>
  <c r="J23"/>
  <c r="J18"/>
  <c r="E18"/>
  <c r="F144"/>
  <c r="J17"/>
  <c r="J15"/>
  <c r="E15"/>
  <c r="F143"/>
  <c r="J14"/>
  <c r="J12"/>
  <c r="J89"/>
  <c r="E7"/>
  <c r="E137"/>
  <c i="1" r="L90"/>
  <c r="AM90"/>
  <c r="AM89"/>
  <c r="L89"/>
  <c r="AM87"/>
  <c r="L87"/>
  <c r="L85"/>
  <c r="L84"/>
  <c i="2" r="BK1000"/>
  <c r="J947"/>
  <c r="J919"/>
  <c r="J878"/>
  <c r="J845"/>
  <c r="BK798"/>
  <c r="BK763"/>
  <c r="J727"/>
  <c r="J695"/>
  <c r="BK658"/>
  <c r="BK628"/>
  <c r="J594"/>
  <c r="BK536"/>
  <c r="BK503"/>
  <c r="J462"/>
  <c r="J441"/>
  <c r="J415"/>
  <c r="BK385"/>
  <c r="BK352"/>
  <c r="BK315"/>
  <c r="J285"/>
  <c r="BK231"/>
  <c r="BK201"/>
  <c r="BK1310"/>
  <c r="BK1292"/>
  <c r="J1279"/>
  <c r="J1247"/>
  <c r="BK1218"/>
  <c r="BK1179"/>
  <c r="J1152"/>
  <c r="BK1122"/>
  <c r="J1099"/>
  <c r="BK1060"/>
  <c r="J1018"/>
  <c r="BK993"/>
  <c r="J957"/>
  <c r="J931"/>
  <c r="J911"/>
  <c r="J855"/>
  <c r="BK829"/>
  <c r="BK773"/>
  <c r="BK727"/>
  <c r="J704"/>
  <c r="BK675"/>
  <c r="J648"/>
  <c r="J628"/>
  <c r="BK597"/>
  <c r="J570"/>
  <c r="J409"/>
  <c r="BK374"/>
  <c r="BK343"/>
  <c r="BK312"/>
  <c r="BK281"/>
  <c r="J241"/>
  <c r="BK214"/>
  <c r="BK186"/>
  <c r="BK150"/>
  <c r="BK995"/>
  <c r="J868"/>
  <c r="BK792"/>
  <c r="BK695"/>
  <c r="BK561"/>
  <c r="BK437"/>
  <c r="J312"/>
  <c r="BK197"/>
  <c i="3" r="BK339"/>
  <c r="J331"/>
  <c r="J305"/>
  <c r="J291"/>
  <c r="BK259"/>
  <c r="BK238"/>
  <c r="BK211"/>
  <c r="BK186"/>
  <c r="J172"/>
  <c r="J162"/>
  <c r="J135"/>
  <c r="BK342"/>
  <c r="BK331"/>
  <c r="BK317"/>
  <c r="J301"/>
  <c r="BK291"/>
  <c r="J176"/>
  <c r="BK133"/>
  <c r="BK346"/>
  <c r="BK327"/>
  <c r="BK247"/>
  <c r="J186"/>
  <c r="J145"/>
  <c r="BK141"/>
  <c r="BK303"/>
  <c r="J226"/>
  <c r="J191"/>
  <c r="J168"/>
  <c i="4" r="J222"/>
  <c r="J214"/>
  <c r="BK210"/>
  <c r="BK196"/>
  <c r="J188"/>
  <c r="BK177"/>
  <c r="BK163"/>
  <c r="BK151"/>
  <c r="J131"/>
  <c r="BK247"/>
  <c r="BK243"/>
  <c r="BK235"/>
  <c r="BK227"/>
  <c r="BK204"/>
  <c r="BK186"/>
  <c r="J168"/>
  <c r="J157"/>
  <c r="J141"/>
  <c r="BK257"/>
  <c r="BK231"/>
  <c r="J210"/>
  <c r="BK198"/>
  <c r="J163"/>
  <c r="J261"/>
  <c r="J241"/>
  <c r="BK222"/>
  <c r="J194"/>
  <c r="BK157"/>
  <c r="BK135"/>
  <c r="J255"/>
  <c r="J220"/>
  <c r="BK146"/>
  <c i="5" r="BK143"/>
  <c r="BK131"/>
  <c r="BK141"/>
  <c r="J128"/>
  <c i="6" r="J200"/>
  <c r="J190"/>
  <c r="J176"/>
  <c r="BK159"/>
  <c r="J140"/>
  <c r="BK200"/>
  <c r="J188"/>
  <c r="BK176"/>
  <c r="BK146"/>
  <c r="BK142"/>
  <c r="J132"/>
  <c r="BK163"/>
  <c r="J182"/>
  <c r="J150"/>
  <c r="J142"/>
  <c i="7" r="BK269"/>
  <c r="J259"/>
  <c r="J253"/>
  <c r="J247"/>
  <c r="BK236"/>
  <c r="BK231"/>
  <c r="BK227"/>
  <c r="J215"/>
  <c r="BK211"/>
  <c r="BK203"/>
  <c r="J195"/>
  <c r="J187"/>
  <c r="J177"/>
  <c r="BK169"/>
  <c r="J152"/>
  <c r="BK143"/>
  <c r="BK133"/>
  <c r="J129"/>
  <c r="BK263"/>
  <c r="J255"/>
  <c r="BK247"/>
  <c r="J236"/>
  <c r="BK223"/>
  <c r="BK215"/>
  <c r="BK209"/>
  <c r="BK199"/>
  <c r="BK191"/>
  <c r="BK189"/>
  <c r="BK173"/>
  <c r="BK167"/>
  <c r="BK157"/>
  <c r="J143"/>
  <c r="BK139"/>
  <c r="BK135"/>
  <c i="8" r="BK261"/>
  <c r="J250"/>
  <c r="J242"/>
  <c r="BK231"/>
  <c r="J225"/>
  <c r="BK215"/>
  <c r="J211"/>
  <c r="BK199"/>
  <c r="BK195"/>
  <c r="J185"/>
  <c r="J177"/>
  <c r="BK169"/>
  <c r="J160"/>
  <c r="BK151"/>
  <c r="J142"/>
  <c r="BK131"/>
  <c r="BK265"/>
  <c r="BK255"/>
  <c i="9" r="BK179"/>
  <c r="J170"/>
  <c r="BK151"/>
  <c r="BK136"/>
  <c r="J271"/>
  <c r="J255"/>
  <c r="J261"/>
  <c r="BK249"/>
  <c r="J239"/>
  <c r="J229"/>
  <c r="BK219"/>
  <c r="BK214"/>
  <c r="J203"/>
  <c r="J195"/>
  <c r="J183"/>
  <c r="BK174"/>
  <c r="J159"/>
  <c r="J151"/>
  <c r="J140"/>
  <c r="BK229"/>
  <c r="BK201"/>
  <c r="BK145"/>
  <c r="BK206"/>
  <c r="J187"/>
  <c i="10" r="J125"/>
  <c i="2" r="BK1063"/>
  <c r="J993"/>
  <c r="BK957"/>
  <c r="BK935"/>
  <c r="BK911"/>
  <c r="BK882"/>
  <c r="J836"/>
  <c r="J804"/>
  <c r="J773"/>
  <c r="BK735"/>
  <c r="BK711"/>
  <c r="J667"/>
  <c r="BK637"/>
  <c r="J606"/>
  <c r="BK540"/>
  <c r="BK496"/>
  <c r="BK471"/>
  <c r="J430"/>
  <c r="BK409"/>
  <c r="J370"/>
  <c r="J340"/>
  <c r="J293"/>
  <c r="J244"/>
  <c r="J204"/>
  <c r="J158"/>
  <c r="J1301"/>
  <c r="J1283"/>
  <c r="BK1255"/>
  <c r="BK1225"/>
  <c r="BK1202"/>
  <c r="J1160"/>
  <c r="J1140"/>
  <c r="J1105"/>
  <c r="BK1082"/>
  <c r="J1046"/>
  <c r="J1000"/>
  <c r="BK973"/>
  <c r="J935"/>
  <c r="BK908"/>
  <c r="J875"/>
  <c r="BK843"/>
  <c r="J808"/>
  <c r="J789"/>
  <c r="J735"/>
  <c r="J713"/>
  <c r="BK672"/>
  <c r="J644"/>
  <c r="BK617"/>
  <c r="BK587"/>
  <c r="BK558"/>
  <c r="J530"/>
  <c r="J503"/>
  <c r="BK477"/>
  <c r="J450"/>
  <c r="J418"/>
  <c r="J385"/>
  <c r="J352"/>
  <c r="BK319"/>
  <c r="BK293"/>
  <c r="BK252"/>
  <c r="BK211"/>
  <c r="BK170"/>
  <c r="J1056"/>
  <c r="J978"/>
  <c r="BK821"/>
  <c r="BK747"/>
  <c r="BK583"/>
  <c r="BK533"/>
  <c r="J289"/>
  <c r="BK241"/>
  <c i="3" r="BK344"/>
  <c r="J317"/>
  <c r="BK301"/>
  <c r="BK293"/>
  <c r="J263"/>
  <c r="BK245"/>
  <c r="J228"/>
  <c r="J213"/>
  <c r="J189"/>
  <c r="J174"/>
  <c r="J157"/>
  <c r="BK139"/>
  <c r="BK348"/>
  <c r="BK325"/>
  <c r="BK307"/>
  <c r="J293"/>
  <c r="BK265"/>
  <c r="J249"/>
  <c r="J232"/>
  <c r="BK209"/>
  <c r="BK189"/>
  <c r="BK170"/>
  <c r="BK155"/>
  <c r="BK131"/>
  <c r="BK309"/>
  <c r="BK218"/>
  <c r="BK323"/>
  <c r="J259"/>
  <c r="J160"/>
  <c i="4" r="J216"/>
  <c r="J206"/>
  <c r="J159"/>
  <c r="J133"/>
  <c r="J229"/>
  <c r="BK179"/>
  <c r="J257"/>
  <c r="BK190"/>
  <c r="J139"/>
  <c r="J235"/>
  <c i="5" r="BK135"/>
  <c r="BK133"/>
  <c i="6" r="J198"/>
  <c r="BK167"/>
  <c r="J205"/>
  <c r="BK192"/>
  <c r="BK165"/>
  <c r="BK179"/>
  <c r="BK190"/>
  <c r="J165"/>
  <c i="7" r="BK193"/>
  <c r="BK175"/>
  <c r="J155"/>
  <c r="J137"/>
  <c r="BK265"/>
  <c r="J245"/>
  <c r="BK225"/>
  <c r="J203"/>
  <c r="BK181"/>
  <c r="J150"/>
  <c r="J133"/>
  <c i="8" r="J255"/>
  <c r="J240"/>
  <c r="J219"/>
  <c r="BK189"/>
  <c r="J252"/>
  <c r="BK250"/>
  <c r="BK248"/>
  <c r="BK246"/>
  <c r="J244"/>
  <c r="BK242"/>
  <c r="BK240"/>
  <c r="BK233"/>
  <c r="J223"/>
  <c r="J215"/>
  <c r="J207"/>
  <c r="J199"/>
  <c r="J189"/>
  <c r="J181"/>
  <c r="BK166"/>
  <c r="BK160"/>
  <c r="J151"/>
  <c r="BK140"/>
  <c r="J147"/>
  <c i="9" r="J283"/>
  <c r="BK261"/>
  <c r="BK243"/>
  <c r="BK233"/>
  <c r="J273"/>
  <c r="J279"/>
  <c r="BK140"/>
  <c r="BK183"/>
  <c r="J281"/>
  <c r="J277"/>
  <c r="BK203"/>
  <c r="J168"/>
  <c r="BK147"/>
  <c r="J247"/>
  <c r="J241"/>
  <c r="J221"/>
  <c r="J208"/>
  <c r="BK185"/>
  <c r="BK166"/>
  <c r="J143"/>
  <c r="BK193"/>
  <c r="BK155"/>
  <c i="2" r="J1022"/>
  <c r="BK978"/>
  <c r="J933"/>
  <c r="J905"/>
  <c r="BK875"/>
  <c r="BK848"/>
  <c r="BK811"/>
  <c r="J779"/>
  <c r="J751"/>
  <c r="BK722"/>
  <c r="J691"/>
  <c r="J651"/>
  <c r="J621"/>
  <c r="J580"/>
  <c r="J526"/>
  <c r="BK493"/>
  <c r="BK458"/>
  <c r="J433"/>
  <c r="J406"/>
  <c r="J374"/>
  <c r="J336"/>
  <c r="J302"/>
  <c r="BK248"/>
  <c r="J208"/>
  <c r="BK162"/>
  <c r="J1305"/>
  <c r="J1287"/>
  <c r="BK1239"/>
  <c r="J1208"/>
  <c r="BK1173"/>
  <c r="J1133"/>
  <c r="J1102"/>
  <c r="BK1076"/>
  <c r="BK1039"/>
  <c r="BK1012"/>
  <c r="J983"/>
  <c r="BK953"/>
  <c r="J921"/>
  <c r="BK884"/>
  <c r="J848"/>
  <c r="BK814"/>
  <c r="J794"/>
  <c r="J755"/>
  <c r="J583"/>
  <c r="J561"/>
  <c r="J516"/>
  <c r="J493"/>
  <c r="J458"/>
  <c r="BK441"/>
  <c r="J413"/>
  <c r="BK378"/>
  <c r="BK340"/>
  <c r="J309"/>
  <c r="BK269"/>
  <c r="BK224"/>
  <c r="J197"/>
  <c r="BK154"/>
  <c r="J1036"/>
  <c r="J929"/>
  <c r="J825"/>
  <c r="BK700"/>
  <c r="J564"/>
  <c r="BK423"/>
  <c r="J269"/>
  <c i="3" r="BK352"/>
  <c r="BK335"/>
  <c r="BK315"/>
  <c r="J303"/>
  <c r="BK296"/>
  <c r="J272"/>
  <c r="BK249"/>
  <c r="BK224"/>
  <c r="J209"/>
  <c r="BK195"/>
  <c r="BK180"/>
  <c r="J164"/>
  <c r="BK147"/>
  <c r="BK350"/>
  <c r="J335"/>
  <c r="J321"/>
  <c r="J309"/>
  <c r="BK283"/>
  <c r="BK263"/>
  <c r="J245"/>
  <c r="BK222"/>
  <c r="J205"/>
  <c r="J184"/>
  <c r="J166"/>
  <c r="BK149"/>
  <c r="J352"/>
  <c r="J238"/>
  <c r="J333"/>
  <c r="BK269"/>
  <c r="BK172"/>
  <c i="4" r="BK218"/>
  <c r="J198"/>
  <c r="J177"/>
  <c r="J153"/>
  <c r="J245"/>
  <c r="BK216"/>
  <c r="BK173"/>
  <c r="BK143"/>
  <c r="BK255"/>
  <c r="BK188"/>
  <c r="J259"/>
  <c r="BK208"/>
  <c r="J143"/>
  <c r="J247"/>
  <c r="J151"/>
  <c i="5" r="J133"/>
  <c r="J131"/>
  <c i="6" r="BK196"/>
  <c r="J163"/>
  <c r="J130"/>
  <c r="BK186"/>
  <c r="BK144"/>
  <c r="BK134"/>
  <c r="J159"/>
  <c i="7" r="BK267"/>
  <c r="BK245"/>
  <c r="J223"/>
  <c r="J201"/>
  <c r="J185"/>
  <c r="J162"/>
  <c r="J141"/>
  <c r="BK259"/>
  <c r="J243"/>
  <c r="J219"/>
  <c r="J197"/>
  <c r="BK187"/>
  <c r="BK164"/>
  <c r="BK137"/>
  <c i="8" r="J263"/>
  <c r="J248"/>
  <c r="BK229"/>
  <c r="BK207"/>
  <c r="BK193"/>
  <c r="BK175"/>
  <c r="BK156"/>
  <c r="BK267"/>
  <c r="J257"/>
  <c r="J229"/>
  <c r="BK219"/>
  <c r="BK205"/>
  <c r="J195"/>
  <c r="BK185"/>
  <c r="J175"/>
  <c r="BK164"/>
  <c r="J153"/>
  <c r="J137"/>
  <c r="BK149"/>
  <c i="9" r="J291"/>
  <c r="BK267"/>
  <c r="BK251"/>
  <c r="BK237"/>
  <c r="J287"/>
  <c r="J224"/>
  <c r="J249"/>
  <c r="BK291"/>
  <c r="BK295"/>
  <c r="BK287"/>
  <c r="J275"/>
  <c r="J206"/>
  <c r="J185"/>
  <c r="BK161"/>
  <c r="BK265"/>
  <c r="J259"/>
  <c r="J219"/>
  <c r="BK208"/>
  <c r="J189"/>
  <c r="BK170"/>
  <c r="J149"/>
  <c r="BK189"/>
  <c r="J191"/>
  <c i="10" r="J122"/>
  <c i="2" r="BK1279"/>
  <c r="BK1275"/>
  <c r="J1271"/>
  <c r="BK1267"/>
  <c r="BK1263"/>
  <c r="BK1259"/>
  <c r="J1255"/>
  <c r="BK1251"/>
  <c r="BK1247"/>
  <c r="BK1243"/>
  <c r="J1239"/>
  <c r="J1236"/>
  <c r="BK1231"/>
  <c r="J1228"/>
  <c r="J1225"/>
  <c r="BK1221"/>
  <c r="J1218"/>
  <c r="BK1215"/>
  <c r="BK1211"/>
  <c r="BK1208"/>
  <c r="BK1205"/>
  <c r="J1202"/>
  <c r="J1199"/>
  <c r="J1195"/>
  <c r="BK1188"/>
  <c r="BK1176"/>
  <c r="J1173"/>
  <c r="J1169"/>
  <c r="J1163"/>
  <c r="BK1160"/>
  <c r="J1156"/>
  <c r="BK1152"/>
  <c r="J1149"/>
  <c r="J1143"/>
  <c r="BK1140"/>
  <c r="BK1133"/>
  <c r="J1122"/>
  <c r="BK1116"/>
  <c r="BK1109"/>
  <c r="BK1102"/>
  <c r="J1096"/>
  <c r="BK1090"/>
  <c r="J1079"/>
  <c r="BK1073"/>
  <c r="BK1066"/>
  <c r="J1060"/>
  <c r="J1050"/>
  <c r="J1039"/>
  <c r="J1025"/>
  <c r="BK1018"/>
  <c r="J1016"/>
  <c r="BK1002"/>
  <c r="J981"/>
  <c r="J976"/>
  <c r="J966"/>
  <c r="BK950"/>
  <c r="J938"/>
  <c r="BK929"/>
  <c r="BK921"/>
  <c r="J908"/>
  <c r="J899"/>
  <c r="J872"/>
  <c r="J858"/>
  <c r="J839"/>
  <c r="BK833"/>
  <c r="J814"/>
  <c r="J801"/>
  <c r="J783"/>
  <c r="J770"/>
  <c r="J759"/>
  <c r="J747"/>
  <c r="BK732"/>
  <c r="BK713"/>
  <c r="BK704"/>
  <c r="BK688"/>
  <c r="J678"/>
  <c r="J664"/>
  <c r="BK644"/>
  <c r="J640"/>
  <c r="J631"/>
  <c r="J613"/>
  <c r="BK603"/>
  <c r="J590"/>
  <c r="BK551"/>
  <c r="J523"/>
  <c r="BK516"/>
  <c r="BK500"/>
  <c r="BK489"/>
  <c r="J477"/>
  <c r="BK455"/>
  <c r="BK444"/>
  <c r="J437"/>
  <c r="J423"/>
  <c r="BK413"/>
  <c r="J404"/>
  <c r="BK395"/>
  <c r="J378"/>
  <c r="BK356"/>
  <c r="J343"/>
  <c r="J319"/>
  <c r="BK309"/>
  <c r="J298"/>
  <c r="BK289"/>
  <c r="J272"/>
  <c r="BK235"/>
  <c r="J224"/>
  <c r="J211"/>
  <c r="J186"/>
  <c r="BK166"/>
  <c r="J150"/>
  <c r="BK1301"/>
  <c r="J1296"/>
  <c r="BK1283"/>
  <c r="BK1271"/>
  <c r="J1263"/>
  <c r="J1251"/>
  <c r="J1231"/>
  <c r="J1221"/>
  <c r="J1211"/>
  <c r="BK1195"/>
  <c r="J1188"/>
  <c r="BK1163"/>
  <c r="BK1156"/>
  <c r="BK1146"/>
  <c r="BK1130"/>
  <c r="BK1119"/>
  <c r="J1109"/>
  <c r="BK1093"/>
  <c r="BK1079"/>
  <c r="J1066"/>
  <c r="BK1052"/>
  <c r="BK1025"/>
  <c r="BK1016"/>
  <c r="BK1005"/>
  <c r="J986"/>
  <c r="BK981"/>
  <c r="BK966"/>
  <c r="J950"/>
  <c r="BK933"/>
  <c r="BK923"/>
  <c r="J913"/>
  <c r="J901"/>
  <c r="BK899"/>
  <c r="BK872"/>
  <c r="BK839"/>
  <c r="J833"/>
  <c r="J821"/>
  <c r="BK804"/>
  <c r="J798"/>
  <c r="BK783"/>
  <c r="BK770"/>
  <c r="BK759"/>
  <c r="J739"/>
  <c r="BK724"/>
  <c r="J700"/>
  <c r="BK691"/>
  <c r="BK685"/>
  <c r="BK667"/>
  <c r="BK664"/>
  <c r="BK640"/>
  <c r="BK624"/>
  <c r="BK621"/>
  <c r="BK613"/>
  <c r="BK594"/>
  <c r="BK576"/>
  <c r="BK564"/>
  <c r="J551"/>
  <c r="J536"/>
  <c r="J533"/>
  <c r="BK523"/>
  <c r="BK509"/>
  <c r="J500"/>
  <c r="BK481"/>
  <c r="BK466"/>
  <c r="J453"/>
  <c r="J447"/>
  <c r="J426"/>
  <c r="BK415"/>
  <c r="BK406"/>
  <c r="J395"/>
  <c r="BK381"/>
  <c r="BK370"/>
  <c r="BK346"/>
  <c r="BK336"/>
  <c r="J315"/>
  <c r="BK306"/>
  <c r="BK285"/>
  <c r="J278"/>
  <c r="BK262"/>
  <c r="J235"/>
  <c r="J228"/>
  <c r="BK217"/>
  <c r="BK204"/>
  <c r="J190"/>
  <c r="BK178"/>
  <c r="BK158"/>
  <c r="J1082"/>
  <c r="J1009"/>
  <c r="BK938"/>
  <c r="J882"/>
  <c r="BK836"/>
  <c r="BK801"/>
  <c r="J766"/>
  <c r="J708"/>
  <c r="J685"/>
  <c r="J603"/>
  <c r="J576"/>
  <c r="J558"/>
  <c r="BK530"/>
  <c r="BK402"/>
  <c r="J389"/>
  <c r="BK275"/>
  <c r="J256"/>
  <c i="1" r="AS97"/>
  <c i="3" r="J283"/>
  <c r="J267"/>
  <c r="J257"/>
  <c r="J253"/>
  <c r="BK243"/>
  <c r="BK226"/>
  <c r="J222"/>
  <c r="J207"/>
  <c r="J203"/>
  <c r="J193"/>
  <c r="BK184"/>
  <c r="BK267"/>
  <c r="J265"/>
  <c r="J251"/>
  <c r="J247"/>
  <c r="BK234"/>
  <c r="BK228"/>
  <c r="BK213"/>
  <c r="BK207"/>
  <c r="BK201"/>
  <c r="BK191"/>
  <c r="J180"/>
  <c r="BK168"/>
  <c r="BK160"/>
  <c r="J151"/>
  <c r="J147"/>
  <c r="J137"/>
  <c r="J350"/>
  <c r="J329"/>
  <c r="J313"/>
  <c r="J261"/>
  <c r="BK164"/>
  <c r="J143"/>
  <c r="J131"/>
  <c r="J287"/>
  <c r="J236"/>
  <c r="J195"/>
  <c r="BK153"/>
  <c i="4" r="BK220"/>
  <c r="BK212"/>
  <c r="J200"/>
  <c r="J190"/>
  <c r="BK184"/>
  <c r="J173"/>
  <c r="BK159"/>
  <c r="BK149"/>
  <c r="J251"/>
  <c r="BK245"/>
  <c r="BK239"/>
  <c r="J231"/>
  <c r="BK214"/>
  <c r="BK192"/>
  <c r="BK171"/>
  <c r="BK153"/>
  <c r="J146"/>
  <c r="J129"/>
  <c r="BK233"/>
  <c r="J204"/>
  <c r="BK181"/>
  <c r="J175"/>
  <c r="BK131"/>
  <c r="BK251"/>
  <c r="J227"/>
  <c r="J202"/>
  <c r="J181"/>
  <c r="BK141"/>
  <c r="BK261"/>
  <c r="J249"/>
  <c r="J212"/>
  <c r="BK139"/>
  <c r="BK133"/>
  <c i="5" r="J135"/>
  <c r="BK128"/>
  <c r="J139"/>
  <c r="J125"/>
  <c i="6" r="BK202"/>
  <c r="J194"/>
  <c r="J179"/>
  <c r="BK161"/>
  <c r="BK148"/>
  <c r="J202"/>
  <c r="BK188"/>
  <c r="BK182"/>
  <c r="BK140"/>
  <c r="BK130"/>
  <c r="BK132"/>
  <c r="J192"/>
  <c r="J169"/>
  <c r="J148"/>
  <c r="BK136"/>
  <c i="7" r="J265"/>
  <c r="J257"/>
  <c r="BK249"/>
  <c r="J241"/>
  <c r="J234"/>
  <c r="J229"/>
  <c r="BK217"/>
  <c r="J213"/>
  <c r="J209"/>
  <c r="BK197"/>
  <c r="J191"/>
  <c r="J181"/>
  <c r="J173"/>
  <c r="J167"/>
  <c r="BK150"/>
  <c r="J146"/>
  <c r="J135"/>
  <c r="J271"/>
  <c r="J261"/>
  <c r="BK251"/>
  <c r="BK241"/>
  <c r="BK234"/>
  <c r="BK229"/>
  <c r="J217"/>
  <c r="J211"/>
  <c r="J205"/>
  <c r="J193"/>
  <c r="BK185"/>
  <c r="BK177"/>
  <c r="J169"/>
  <c r="BK162"/>
  <c r="BK152"/>
  <c r="BK141"/>
  <c r="BK129"/>
  <c r="BK160"/>
  <c i="8" r="J265"/>
  <c r="BK252"/>
  <c r="J246"/>
  <c r="J238"/>
  <c r="J227"/>
  <c r="J221"/>
  <c r="J213"/>
  <c r="BK203"/>
  <c r="BK197"/>
  <c r="J191"/>
  <c r="BK179"/>
  <c r="BK171"/>
  <c r="J164"/>
  <c r="J149"/>
  <c r="BK144"/>
  <c r="BK133"/>
  <c r="BK263"/>
  <c r="J259"/>
  <c i="9" r="BK195"/>
  <c r="BK176"/>
  <c r="J166"/>
  <c r="BK159"/>
  <c r="J138"/>
  <c r="BK283"/>
  <c r="BK257"/>
  <c r="BK226"/>
  <c r="J257"/>
  <c r="J243"/>
  <c r="BK235"/>
  <c r="BK221"/>
  <c r="J216"/>
  <c r="J210"/>
  <c r="J199"/>
  <c r="J193"/>
  <c r="BK181"/>
  <c r="BK172"/>
  <c r="BK168"/>
  <c r="J155"/>
  <c r="J147"/>
  <c r="BK132"/>
  <c r="BK210"/>
  <c r="BK143"/>
  <c r="BK199"/>
  <c i="10" r="BK125"/>
  <c r="BK122"/>
  <c i="2" r="BK1182"/>
  <c r="J1137"/>
  <c r="J1119"/>
  <c r="BK1105"/>
  <c r="J1093"/>
  <c r="J1076"/>
  <c r="BK1056"/>
  <c r="BK1046"/>
  <c r="BK1009"/>
  <c r="BK986"/>
  <c r="J973"/>
  <c r="J941"/>
  <c r="BK913"/>
  <c r="BK868"/>
  <c r="BK818"/>
  <c r="BK786"/>
  <c r="BK755"/>
  <c r="J724"/>
  <c r="BK682"/>
  <c r="BK648"/>
  <c r="J610"/>
  <c r="BK570"/>
  <c r="J513"/>
  <c r="J466"/>
  <c r="BK426"/>
  <c r="BK399"/>
  <c r="J360"/>
  <c r="BK330"/>
  <c r="J275"/>
  <c r="J214"/>
  <c r="J178"/>
  <c r="J1310"/>
  <c r="J1292"/>
  <c r="J1267"/>
  <c r="BK1236"/>
  <c r="J1215"/>
  <c r="J1182"/>
  <c r="BK1149"/>
  <c r="J1116"/>
  <c r="J1073"/>
  <c r="BK1036"/>
  <c r="BK851"/>
  <c r="J811"/>
  <c r="BK775"/>
  <c r="J732"/>
  <c r="BK698"/>
  <c r="BK678"/>
  <c r="BK655"/>
  <c r="BK634"/>
  <c r="BK590"/>
  <c r="J554"/>
  <c r="BK526"/>
  <c r="J496"/>
  <c r="J471"/>
  <c r="J420"/>
  <c r="J399"/>
  <c r="BK360"/>
  <c r="BK333"/>
  <c r="BK302"/>
  <c r="BK272"/>
  <c r="J231"/>
  <c r="BK208"/>
  <c r="J1086"/>
  <c r="J998"/>
  <c r="J843"/>
  <c r="J786"/>
  <c r="J675"/>
  <c r="BK554"/>
  <c r="J281"/>
  <c r="J248"/>
  <c i="3" r="J346"/>
  <c r="BK321"/>
  <c r="J311"/>
  <c r="BK279"/>
  <c r="J255"/>
  <c r="BK230"/>
  <c r="J218"/>
  <c r="J201"/>
  <c r="J178"/>
  <c r="BK166"/>
  <c r="BK143"/>
  <c r="J344"/>
  <c r="BK333"/>
  <c r="BK319"/>
  <c r="J299"/>
  <c r="J279"/>
  <c r="BK261"/>
  <c r="BK236"/>
  <c r="J216"/>
  <c r="J197"/>
  <c r="BK174"/>
  <c r="BK145"/>
  <c r="J342"/>
  <c r="BK232"/>
  <c r="J327"/>
  <c r="BK205"/>
  <c r="BK135"/>
  <c i="4" r="BK202"/>
  <c r="BK168"/>
  <c r="BK137"/>
  <c r="BK241"/>
  <c r="BK194"/>
  <c r="BK165"/>
  <c r="J137"/>
  <c r="J224"/>
  <c r="J171"/>
  <c r="J243"/>
  <c r="J179"/>
  <c r="BK253"/>
  <c r="J135"/>
  <c i="5" r="BK125"/>
  <c r="BK139"/>
  <c i="6" r="J186"/>
  <c r="BK154"/>
  <c r="BK198"/>
  <c r="J172"/>
  <c r="J136"/>
  <c r="BK128"/>
  <c r="J167"/>
  <c i="7" r="J263"/>
  <c r="BK243"/>
  <c r="J221"/>
  <c r="J199"/>
  <c r="BK183"/>
  <c r="J164"/>
  <c r="BK131"/>
  <c r="BK257"/>
  <c r="J238"/>
  <c r="BK221"/>
  <c r="BK201"/>
  <c r="J175"/>
  <c r="BK146"/>
  <c r="BK171"/>
  <c i="8" r="BK259"/>
  <c r="BK236"/>
  <c r="BK209"/>
  <c r="BK187"/>
  <c r="J173"/>
  <c r="J158"/>
  <c r="BK137"/>
  <c r="J261"/>
  <c r="J231"/>
  <c r="BK217"/>
  <c r="J209"/>
  <c r="J197"/>
  <c r="BK191"/>
  <c r="BK177"/>
  <c r="J169"/>
  <c r="J156"/>
  <c r="BK142"/>
  <c r="BK129"/>
  <c r="J131"/>
  <c i="9" r="BK279"/>
  <c r="BK259"/>
  <c r="BK239"/>
  <c r="BK224"/>
  <c r="J265"/>
  <c r="J263"/>
  <c r="J289"/>
  <c r="BK293"/>
  <c r="BK281"/>
  <c r="BK275"/>
  <c r="J197"/>
  <c r="J172"/>
  <c r="J153"/>
  <c r="J132"/>
  <c r="BK247"/>
  <c r="J226"/>
  <c r="BK212"/>
  <c r="BK187"/>
  <c r="J161"/>
  <c r="J134"/>
  <c r="BK153"/>
  <c i="10" r="J129"/>
  <c i="2" r="J1012"/>
  <c r="J953"/>
  <c r="J923"/>
  <c r="BK901"/>
  <c r="BK855"/>
  <c r="BK808"/>
  <c r="J775"/>
  <c r="BK739"/>
  <c r="BK708"/>
  <c r="J672"/>
  <c r="J634"/>
  <c r="J597"/>
  <c r="J545"/>
  <c r="J509"/>
  <c r="J481"/>
  <c r="BK453"/>
  <c r="BK418"/>
  <c r="BK389"/>
  <c r="J346"/>
  <c r="J306"/>
  <c r="J262"/>
  <c r="BK228"/>
  <c r="BK190"/>
  <c r="J154"/>
  <c r="BK1296"/>
  <c r="J1275"/>
  <c r="J1243"/>
  <c r="J1205"/>
  <c r="J1176"/>
  <c r="BK1143"/>
  <c r="J1112"/>
  <c r="J1090"/>
  <c r="J1063"/>
  <c r="BK1022"/>
  <c r="BK998"/>
  <c r="BK976"/>
  <c r="BK947"/>
  <c r="BK919"/>
  <c r="BK878"/>
  <c r="BK845"/>
  <c r="J818"/>
  <c r="BK779"/>
  <c r="BK751"/>
  <c r="J722"/>
  <c r="J688"/>
  <c r="J658"/>
  <c r="J637"/>
  <c r="BK606"/>
  <c r="BK573"/>
  <c r="J540"/>
  <c r="BK520"/>
  <c r="J489"/>
  <c r="BK462"/>
  <c r="BK433"/>
  <c r="BK244"/>
  <c r="J201"/>
  <c r="J166"/>
  <c r="BK1050"/>
  <c r="BK983"/>
  <c r="J851"/>
  <c r="J763"/>
  <c r="J587"/>
  <c r="BK450"/>
  <c r="J381"/>
  <c r="J252"/>
  <c i="3" r="J348"/>
  <c r="J325"/>
  <c r="BK313"/>
  <c r="BK299"/>
  <c r="BK272"/>
  <c r="BK255"/>
  <c r="BK241"/>
  <c r="J220"/>
  <c r="BK199"/>
  <c r="BK182"/>
  <c r="J170"/>
  <c r="BK151"/>
  <c r="J133"/>
  <c r="J323"/>
  <c r="BK305"/>
  <c r="J296"/>
  <c r="BK253"/>
  <c r="J243"/>
  <c r="J224"/>
  <c r="BK203"/>
  <c r="J182"/>
  <c r="BK162"/>
  <c r="J141"/>
  <c r="J339"/>
  <c r="J230"/>
  <c r="BK311"/>
  <c r="J211"/>
  <c r="J149"/>
  <c i="4" r="J208"/>
  <c r="J186"/>
  <c r="BK161"/>
  <c r="J253"/>
  <c r="BK229"/>
  <c r="BK175"/>
  <c r="J149"/>
  <c r="J239"/>
  <c r="J192"/>
  <c r="BK129"/>
  <c r="BK200"/>
  <c r="J263"/>
  <c r="J233"/>
  <c i="5" r="J137"/>
  <c r="J143"/>
  <c i="6" r="BK205"/>
  <c r="BK169"/>
  <c r="J144"/>
  <c r="BK184"/>
  <c r="J154"/>
  <c r="J128"/>
  <c r="BK172"/>
  <c i="7" r="BK271"/>
  <c r="BK255"/>
  <c r="BK238"/>
  <c r="BK219"/>
  <c r="J207"/>
  <c r="J179"/>
  <c r="J157"/>
  <c r="J139"/>
  <c r="J267"/>
  <c r="J249"/>
  <c r="J227"/>
  <c r="BK207"/>
  <c r="BK179"/>
  <c r="BK155"/>
  <c r="J131"/>
  <c i="8" r="J267"/>
  <c r="BK244"/>
  <c r="BK223"/>
  <c r="J205"/>
  <c r="BK181"/>
  <c r="BK162"/>
  <c r="BK135"/>
  <c r="BK238"/>
  <c r="BK227"/>
  <c r="BK221"/>
  <c r="BK211"/>
  <c r="J201"/>
  <c r="J187"/>
  <c r="J179"/>
  <c r="J171"/>
  <c r="J162"/>
  <c r="BK147"/>
  <c r="J135"/>
  <c r="J140"/>
  <c i="9" r="BK285"/>
  <c r="BK255"/>
  <c r="BK241"/>
  <c r="BK231"/>
  <c r="J267"/>
  <c r="BK269"/>
  <c r="J157"/>
  <c r="J237"/>
  <c r="BK289"/>
  <c r="BK277"/>
  <c r="BK271"/>
  <c r="J181"/>
  <c r="BK149"/>
  <c r="BK263"/>
  <c r="J251"/>
  <c r="J231"/>
  <c r="J214"/>
  <c r="BK197"/>
  <c r="J176"/>
  <c r="BK157"/>
  <c r="J130"/>
  <c r="J212"/>
  <c i="10" r="BK129"/>
  <c i="2" r="J1179"/>
  <c r="J1146"/>
  <c r="J1130"/>
  <c r="BK1112"/>
  <c r="BK1099"/>
  <c r="BK1086"/>
  <c r="BK1070"/>
  <c r="J1052"/>
  <c r="J1028"/>
  <c r="J995"/>
  <c r="J970"/>
  <c r="BK931"/>
  <c r="J884"/>
  <c r="BK865"/>
  <c r="J829"/>
  <c r="BK789"/>
  <c r="BK766"/>
  <c r="J743"/>
  <c r="J698"/>
  <c r="J655"/>
  <c r="J617"/>
  <c r="J573"/>
  <c r="J520"/>
  <c r="J485"/>
  <c r="BK447"/>
  <c r="BK420"/>
  <c r="J402"/>
  <c r="BK363"/>
  <c r="J333"/>
  <c r="BK278"/>
  <c r="J217"/>
  <c r="J170"/>
  <c r="BK1305"/>
  <c r="BK1287"/>
  <c r="J1259"/>
  <c r="BK1228"/>
  <c r="BK1199"/>
  <c r="BK1169"/>
  <c r="BK1137"/>
  <c r="BK1096"/>
  <c r="J1070"/>
  <c r="BK1028"/>
  <c r="J1002"/>
  <c r="BK970"/>
  <c r="BK941"/>
  <c r="BK905"/>
  <c r="J865"/>
  <c r="BK825"/>
  <c r="J792"/>
  <c r="BK743"/>
  <c r="J711"/>
  <c r="J682"/>
  <c r="BK651"/>
  <c r="BK631"/>
  <c r="BK610"/>
  <c r="BK580"/>
  <c r="BK545"/>
  <c r="BK513"/>
  <c r="BK485"/>
  <c r="J455"/>
  <c r="BK430"/>
  <c r="BK404"/>
  <c r="J356"/>
  <c r="J330"/>
  <c r="BK298"/>
  <c r="BK256"/>
  <c r="BK220"/>
  <c r="J162"/>
  <c r="J1005"/>
  <c r="BK858"/>
  <c r="BK794"/>
  <c r="J624"/>
  <c r="J444"/>
  <c r="J363"/>
  <c r="J220"/>
  <c i="3" r="BK337"/>
  <c r="J319"/>
  <c r="J307"/>
  <c r="BK275"/>
  <c r="BK251"/>
  <c r="J234"/>
  <c r="BK216"/>
  <c r="BK197"/>
  <c r="BK176"/>
  <c r="J155"/>
  <c r="BK137"/>
  <c r="J337"/>
  <c r="BK329"/>
  <c r="J315"/>
  <c r="BK287"/>
  <c r="BK257"/>
  <c r="J241"/>
  <c r="BK220"/>
  <c r="BK193"/>
  <c r="BK178"/>
  <c r="BK157"/>
  <c r="J139"/>
  <c r="J269"/>
  <c r="J153"/>
  <c r="J275"/>
  <c r="J199"/>
  <c i="4" r="BK224"/>
  <c r="BK206"/>
  <c r="J165"/>
  <c r="BK249"/>
  <c r="J237"/>
  <c r="J196"/>
  <c r="J161"/>
  <c r="BK263"/>
  <c r="J218"/>
  <c r="BK155"/>
  <c r="BK237"/>
  <c r="J184"/>
  <c r="BK259"/>
  <c r="J155"/>
  <c i="5" r="BK137"/>
  <c r="J141"/>
  <c i="6" r="J184"/>
  <c r="BK150"/>
  <c r="J196"/>
  <c r="J161"/>
  <c r="J134"/>
  <c r="BK194"/>
  <c r="J146"/>
  <c i="7" r="BK261"/>
  <c r="J251"/>
  <c r="J225"/>
  <c r="BK205"/>
  <c r="J189"/>
  <c r="J171"/>
  <c r="BK148"/>
  <c r="J269"/>
  <c r="BK253"/>
  <c r="J231"/>
  <c r="BK213"/>
  <c r="BK195"/>
  <c r="J183"/>
  <c r="J160"/>
  <c r="J148"/>
  <c i="8" r="BK257"/>
  <c r="J233"/>
  <c r="J217"/>
  <c r="BK201"/>
  <c r="J183"/>
  <c r="J166"/>
  <c r="BK153"/>
  <c r="J129"/>
  <c r="J236"/>
  <c r="BK225"/>
  <c r="BK213"/>
  <c r="J203"/>
  <c r="J193"/>
  <c r="BK183"/>
  <c r="BK173"/>
  <c r="BK158"/>
  <c r="J144"/>
  <c r="J133"/>
  <c i="9" r="J293"/>
  <c r="J269"/>
  <c r="J253"/>
  <c r="J235"/>
  <c r="J295"/>
  <c r="J245"/>
  <c r="BK253"/>
  <c r="BK138"/>
  <c r="BK130"/>
  <c r="J285"/>
  <c r="BK273"/>
  <c r="BK191"/>
  <c r="BK163"/>
  <c r="BK134"/>
  <c r="BK245"/>
  <c r="J233"/>
  <c r="BK216"/>
  <c r="J201"/>
  <c r="J179"/>
  <c r="J163"/>
  <c r="J136"/>
  <c r="J174"/>
  <c r="J145"/>
  <c i="2" l="1" r="P223"/>
  <c r="T355"/>
  <c r="T544"/>
  <c r="T854"/>
  <c r="R1115"/>
  <c r="T1194"/>
  <c r="R1235"/>
  <c r="R1234"/>
  <c i="4" r="R148"/>
  <c r="BK226"/>
  <c r="J226"/>
  <c r="J105"/>
  <c i="6" r="P171"/>
  <c i="7" r="P128"/>
  <c r="T145"/>
  <c r="BK159"/>
  <c r="J159"/>
  <c r="J102"/>
  <c r="T159"/>
  <c r="T240"/>
  <c i="2" r="P268"/>
  <c r="P425"/>
  <c r="BK854"/>
  <c r="J854"/>
  <c r="J117"/>
  <c r="P1115"/>
  <c r="R1194"/>
  <c r="P1235"/>
  <c r="P1234"/>
  <c i="3" r="T130"/>
  <c r="BK215"/>
  <c r="J215"/>
  <c r="J100"/>
  <c r="BK298"/>
  <c r="J298"/>
  <c r="J108"/>
  <c i="6" r="R158"/>
  <c i="7" r="R145"/>
  <c i="2" r="R297"/>
  <c r="T425"/>
  <c r="T616"/>
  <c r="BK703"/>
  <c r="J703"/>
  <c r="J113"/>
  <c r="R782"/>
  <c r="R1004"/>
  <c r="R1059"/>
  <c r="BK1194"/>
  <c r="J1194"/>
  <c r="J124"/>
  <c i="3" r="P130"/>
  <c r="T188"/>
  <c r="T298"/>
  <c i="4" r="P128"/>
  <c r="T226"/>
  <c i="6" r="T158"/>
  <c i="7" r="BK128"/>
  <c r="J128"/>
  <c r="J99"/>
  <c r="BK145"/>
  <c r="J145"/>
  <c r="J100"/>
  <c r="T166"/>
  <c r="R240"/>
  <c i="8" r="R128"/>
  <c r="R139"/>
  <c r="BK168"/>
  <c r="J168"/>
  <c r="J103"/>
  <c r="BK235"/>
  <c r="J235"/>
  <c r="J104"/>
  <c r="BK254"/>
  <c r="J254"/>
  <c r="J105"/>
  <c i="2" r="R223"/>
  <c r="BK519"/>
  <c r="J519"/>
  <c r="J106"/>
  <c r="P616"/>
  <c r="BK738"/>
  <c r="J738"/>
  <c r="J114"/>
  <c r="P782"/>
  <c r="T1004"/>
  <c r="T1085"/>
  <c r="R1155"/>
  <c r="P1242"/>
  <c i="3" r="P188"/>
  <c r="R240"/>
  <c r="BK341"/>
  <c r="J341"/>
  <c r="J109"/>
  <c i="4" r="T148"/>
  <c r="P183"/>
  <c i="5" r="BK130"/>
  <c r="J130"/>
  <c r="J101"/>
  <c i="6" r="P158"/>
  <c r="BK171"/>
  <c r="J171"/>
  <c r="J101"/>
  <c i="7" r="T128"/>
  <c r="BK154"/>
  <c r="J154"/>
  <c r="J101"/>
  <c r="R154"/>
  <c r="P159"/>
  <c r="BK240"/>
  <c r="J240"/>
  <c r="J105"/>
  <c i="8" r="BK139"/>
  <c r="J139"/>
  <c r="J100"/>
  <c r="BK155"/>
  <c r="J155"/>
  <c r="J102"/>
  <c r="T155"/>
  <c r="T235"/>
  <c i="2" r="BK223"/>
  <c r="J223"/>
  <c r="J99"/>
  <c r="T268"/>
  <c r="P332"/>
  <c r="T332"/>
  <c r="BK408"/>
  <c r="J408"/>
  <c r="J104"/>
  <c r="BK544"/>
  <c r="R643"/>
  <c r="P694"/>
  <c r="R694"/>
  <c r="P738"/>
  <c r="T738"/>
  <c r="BK838"/>
  <c r="J838"/>
  <c r="J116"/>
  <c r="T838"/>
  <c r="P1059"/>
  <c r="T1059"/>
  <c r="BK1155"/>
  <c r="J1155"/>
  <c r="J122"/>
  <c r="P1172"/>
  <c r="T1172"/>
  <c i="3" r="BK130"/>
  <c r="R188"/>
  <c r="R215"/>
  <c r="P341"/>
  <c i="4" r="T128"/>
  <c r="T183"/>
  <c i="5" r="T130"/>
  <c r="T123"/>
  <c i="6" r="T127"/>
  <c r="R181"/>
  <c i="7" r="R166"/>
  <c r="P233"/>
  <c r="T233"/>
  <c i="8" r="P168"/>
  <c r="P254"/>
  <c i="2" r="BK149"/>
  <c r="T297"/>
  <c r="R332"/>
  <c r="P408"/>
  <c r="R544"/>
  <c r="P854"/>
  <c r="BK1085"/>
  <c r="J1085"/>
  <c r="J120"/>
  <c r="BK1172"/>
  <c r="J1172"/>
  <c r="J123"/>
  <c r="R1172"/>
  <c r="BK1235"/>
  <c r="J1235"/>
  <c r="J126"/>
  <c i="6" r="BK158"/>
  <c r="J158"/>
  <c r="J100"/>
  <c i="7" r="P166"/>
  <c i="8" r="P128"/>
  <c r="BK146"/>
  <c r="J146"/>
  <c r="J101"/>
  <c r="R146"/>
  <c r="P155"/>
  <c r="P235"/>
  <c i="2" r="R149"/>
  <c r="R268"/>
  <c r="BK355"/>
  <c r="J355"/>
  <c r="J103"/>
  <c r="R408"/>
  <c r="P544"/>
  <c r="T643"/>
  <c r="T703"/>
  <c r="T782"/>
  <c r="P1004"/>
  <c r="BK1115"/>
  <c r="J1115"/>
  <c r="J121"/>
  <c r="T1155"/>
  <c r="BK1242"/>
  <c r="J1242"/>
  <c r="J127"/>
  <c i="3" r="BK188"/>
  <c r="J188"/>
  <c r="J99"/>
  <c r="P240"/>
  <c r="P290"/>
  <c r="R341"/>
  <c i="4" r="BK148"/>
  <c r="J148"/>
  <c r="J101"/>
  <c r="P170"/>
  <c r="P226"/>
  <c i="5" r="R130"/>
  <c r="R123"/>
  <c i="6" r="BK181"/>
  <c r="J181"/>
  <c r="J103"/>
  <c i="9" r="T129"/>
  <c r="R178"/>
  <c r="T223"/>
  <c i="2" r="T223"/>
  <c r="R425"/>
  <c r="BK616"/>
  <c r="J616"/>
  <c r="J110"/>
  <c r="R854"/>
  <c r="T1115"/>
  <c r="R1242"/>
  <c i="3" r="P159"/>
  <c r="R298"/>
  <c i="4" r="BK170"/>
  <c r="J170"/>
  <c r="J103"/>
  <c r="R226"/>
  <c i="6" r="P127"/>
  <c r="R171"/>
  <c i="9" r="R129"/>
  <c r="T178"/>
  <c r="R223"/>
  <c i="2" r="P149"/>
  <c r="BK297"/>
  <c r="J297"/>
  <c r="J101"/>
  <c r="P355"/>
  <c r="T408"/>
  <c r="T519"/>
  <c r="P643"/>
  <c r="P703"/>
  <c r="R738"/>
  <c r="BK1004"/>
  <c r="J1004"/>
  <c r="J118"/>
  <c r="R1085"/>
  <c r="P1194"/>
  <c r="T1235"/>
  <c r="T1234"/>
  <c i="3" r="R130"/>
  <c r="BK240"/>
  <c r="J240"/>
  <c r="J101"/>
  <c r="T290"/>
  <c i="6" r="P181"/>
  <c i="7" r="P145"/>
  <c r="BK166"/>
  <c r="J166"/>
  <c r="J103"/>
  <c r="P240"/>
  <c i="8" r="T128"/>
  <c r="P139"/>
  <c r="P146"/>
  <c r="T168"/>
  <c r="T254"/>
  <c i="9" r="BK142"/>
  <c r="J142"/>
  <c r="J100"/>
  <c r="R142"/>
  <c r="BK165"/>
  <c r="J165"/>
  <c r="J101"/>
  <c r="P165"/>
  <c r="R165"/>
  <c r="T165"/>
  <c r="BK205"/>
  <c r="J205"/>
  <c r="J103"/>
  <c r="P205"/>
  <c r="BK218"/>
  <c r="J218"/>
  <c r="J104"/>
  <c r="P218"/>
  <c r="R218"/>
  <c r="P223"/>
  <c r="T228"/>
  <c i="2" r="P297"/>
  <c r="R355"/>
  <c r="R519"/>
  <c r="R616"/>
  <c r="T694"/>
  <c i="3" r="BK159"/>
  <c r="J159"/>
  <c r="J98"/>
  <c r="T215"/>
  <c r="R290"/>
  <c i="4" r="P148"/>
  <c r="BK183"/>
  <c r="J183"/>
  <c r="J104"/>
  <c i="8" r="R168"/>
  <c r="R254"/>
  <c i="9" r="BK129"/>
  <c r="J129"/>
  <c r="J99"/>
  <c r="T142"/>
  <c r="BK178"/>
  <c r="T205"/>
  <c r="BK228"/>
  <c r="J228"/>
  <c r="J106"/>
  <c i="10" r="R121"/>
  <c r="R120"/>
  <c r="R119"/>
  <c i="3" r="R159"/>
  <c r="P215"/>
  <c r="P298"/>
  <c i="4" r="R128"/>
  <c r="R170"/>
  <c r="T170"/>
  <c i="5" r="P130"/>
  <c r="P123"/>
  <c i="1" r="AU99"/>
  <c i="6" r="BK127"/>
  <c r="J127"/>
  <c r="J99"/>
  <c r="T171"/>
  <c i="7" r="R128"/>
  <c r="R127"/>
  <c r="P154"/>
  <c r="T154"/>
  <c r="R159"/>
  <c r="BK233"/>
  <c r="J233"/>
  <c r="J104"/>
  <c r="R233"/>
  <c i="8" r="BK128"/>
  <c r="J128"/>
  <c r="J99"/>
  <c r="T139"/>
  <c r="T146"/>
  <c r="R155"/>
  <c r="R235"/>
  <c i="9" r="P129"/>
  <c r="P142"/>
  <c r="P178"/>
  <c r="R205"/>
  <c r="T218"/>
  <c r="P228"/>
  <c i="10" r="BK121"/>
  <c r="J121"/>
  <c r="J98"/>
  <c r="P121"/>
  <c r="P120"/>
  <c r="P119"/>
  <c i="1" r="AU104"/>
  <c i="10" r="T121"/>
  <c r="T120"/>
  <c r="T119"/>
  <c i="2" r="T149"/>
  <c r="T148"/>
  <c r="BK268"/>
  <c r="J268"/>
  <c r="J100"/>
  <c r="BK332"/>
  <c r="J332"/>
  <c r="J102"/>
  <c r="BK425"/>
  <c r="J425"/>
  <c r="J105"/>
  <c r="P519"/>
  <c r="BK643"/>
  <c r="J643"/>
  <c r="J111"/>
  <c r="BK694"/>
  <c r="J694"/>
  <c r="J112"/>
  <c r="R703"/>
  <c r="BK782"/>
  <c r="J782"/>
  <c r="J115"/>
  <c r="P838"/>
  <c r="R838"/>
  <c r="BK1059"/>
  <c r="J1059"/>
  <c r="J119"/>
  <c r="P1085"/>
  <c r="P1155"/>
  <c r="T1242"/>
  <c i="3" r="T159"/>
  <c r="T240"/>
  <c r="BK290"/>
  <c r="J290"/>
  <c r="J107"/>
  <c r="T341"/>
  <c i="4" r="BK128"/>
  <c r="R183"/>
  <c i="6" r="R127"/>
  <c r="R126"/>
  <c r="T181"/>
  <c i="9" r="BK223"/>
  <c r="J223"/>
  <c r="J105"/>
  <c r="R228"/>
  <c i="5" r="BK127"/>
  <c r="J127"/>
  <c r="J100"/>
  <c i="3" r="BK282"/>
  <c r="J282"/>
  <c r="J105"/>
  <c r="BK271"/>
  <c r="J271"/>
  <c r="J102"/>
  <c r="BK286"/>
  <c r="J286"/>
  <c r="J106"/>
  <c i="4" r="BK167"/>
  <c r="J167"/>
  <c r="J102"/>
  <c i="6" r="BK178"/>
  <c r="J178"/>
  <c r="J102"/>
  <c r="BK204"/>
  <c r="J204"/>
  <c r="J104"/>
  <c i="3" r="BK274"/>
  <c r="J274"/>
  <c r="J103"/>
  <c i="10" r="BK128"/>
  <c r="J128"/>
  <c r="J99"/>
  <c i="2" r="BK539"/>
  <c r="J539"/>
  <c r="J107"/>
  <c i="3" r="BK278"/>
  <c r="J278"/>
  <c r="J104"/>
  <c i="4" r="BK145"/>
  <c r="J145"/>
  <c r="J100"/>
  <c i="5" r="BK124"/>
  <c r="J124"/>
  <c r="J99"/>
  <c i="9" r="J178"/>
  <c r="J102"/>
  <c i="10" r="F91"/>
  <c r="J113"/>
  <c r="E85"/>
  <c r="F92"/>
  <c r="BE125"/>
  <c r="J92"/>
  <c r="BE122"/>
  <c r="BE129"/>
  <c i="9" r="BE163"/>
  <c r="BE166"/>
  <c r="BE170"/>
  <c r="BE191"/>
  <c r="F94"/>
  <c r="BE130"/>
  <c r="BE138"/>
  <c r="BE161"/>
  <c r="BE168"/>
  <c r="BE181"/>
  <c r="BE185"/>
  <c r="BE197"/>
  <c r="BE214"/>
  <c r="J91"/>
  <c r="BE159"/>
  <c r="BE176"/>
  <c r="BE208"/>
  <c r="BE216"/>
  <c r="E85"/>
  <c r="F93"/>
  <c r="J125"/>
  <c r="BE136"/>
  <c r="BE145"/>
  <c r="BE147"/>
  <c r="BE153"/>
  <c r="BE155"/>
  <c r="BE157"/>
  <c r="BE172"/>
  <c r="BE189"/>
  <c r="BE195"/>
  <c r="BE201"/>
  <c r="BE203"/>
  <c r="BE206"/>
  <c r="BE210"/>
  <c r="BE212"/>
  <c r="BE219"/>
  <c r="BE221"/>
  <c r="BE231"/>
  <c r="BE241"/>
  <c r="BE245"/>
  <c r="BE249"/>
  <c r="BE253"/>
  <c r="BE239"/>
  <c r="BE251"/>
  <c r="BE134"/>
  <c r="BE140"/>
  <c r="BE149"/>
  <c r="BE151"/>
  <c r="BE174"/>
  <c r="BE183"/>
  <c r="BE193"/>
  <c r="BE224"/>
  <c r="BE226"/>
  <c r="BE229"/>
  <c r="BE233"/>
  <c r="BE261"/>
  <c r="BE263"/>
  <c r="BE281"/>
  <c r="BE287"/>
  <c r="BE273"/>
  <c r="BE279"/>
  <c r="BE283"/>
  <c r="BE289"/>
  <c r="BE291"/>
  <c r="BE143"/>
  <c r="BE257"/>
  <c r="BE259"/>
  <c r="BE265"/>
  <c r="BE275"/>
  <c r="BE132"/>
  <c r="BE179"/>
  <c r="BE187"/>
  <c r="BE199"/>
  <c r="BE243"/>
  <c r="BE255"/>
  <c r="BE293"/>
  <c r="BE237"/>
  <c r="BE269"/>
  <c r="BE235"/>
  <c r="BE247"/>
  <c r="BE267"/>
  <c r="BE271"/>
  <c r="BE277"/>
  <c r="BE285"/>
  <c r="BE295"/>
  <c i="8" r="E115"/>
  <c r="BE137"/>
  <c r="F93"/>
  <c r="J94"/>
  <c r="BE129"/>
  <c r="BE131"/>
  <c r="BE133"/>
  <c r="BE140"/>
  <c r="BE142"/>
  <c r="BE144"/>
  <c r="BE147"/>
  <c r="BE151"/>
  <c r="BE156"/>
  <c r="BE158"/>
  <c r="BE162"/>
  <c r="BE164"/>
  <c r="BE166"/>
  <c r="BE175"/>
  <c r="BE177"/>
  <c r="BE183"/>
  <c r="BE193"/>
  <c r="BE199"/>
  <c r="BE201"/>
  <c r="BE203"/>
  <c r="BE205"/>
  <c r="BE207"/>
  <c r="BE211"/>
  <c r="BE217"/>
  <c r="BE223"/>
  <c r="BE227"/>
  <c r="BE231"/>
  <c r="BE233"/>
  <c r="BE236"/>
  <c r="BE238"/>
  <c r="BE240"/>
  <c r="BE242"/>
  <c r="BE244"/>
  <c r="BE246"/>
  <c r="BE248"/>
  <c r="BE252"/>
  <c r="BE255"/>
  <c r="BE259"/>
  <c r="BE261"/>
  <c r="BE263"/>
  <c r="BE265"/>
  <c r="BE267"/>
  <c i="7" r="BK127"/>
  <c r="J127"/>
  <c r="J98"/>
  <c i="8" r="J91"/>
  <c r="F94"/>
  <c r="BE135"/>
  <c r="BE149"/>
  <c r="BE153"/>
  <c r="BE160"/>
  <c r="BE169"/>
  <c r="BE171"/>
  <c r="BE173"/>
  <c r="BE179"/>
  <c r="BE181"/>
  <c r="BE185"/>
  <c r="BE187"/>
  <c r="BE189"/>
  <c r="BE191"/>
  <c r="BE195"/>
  <c r="BE197"/>
  <c r="BE209"/>
  <c r="BE213"/>
  <c r="BE215"/>
  <c r="BE219"/>
  <c r="BE221"/>
  <c r="BE225"/>
  <c r="BE229"/>
  <c r="BE250"/>
  <c r="BE257"/>
  <c i="7" r="F93"/>
  <c r="J121"/>
  <c r="BE162"/>
  <c r="F94"/>
  <c r="E115"/>
  <c r="J124"/>
  <c r="BE129"/>
  <c r="BE135"/>
  <c r="BE146"/>
  <c r="BE150"/>
  <c r="BE155"/>
  <c r="BE175"/>
  <c r="BE197"/>
  <c r="BE205"/>
  <c r="BE211"/>
  <c r="BE225"/>
  <c r="BE227"/>
  <c r="BE229"/>
  <c r="BE243"/>
  <c r="BE245"/>
  <c r="BE253"/>
  <c r="BE257"/>
  <c r="BE259"/>
  <c r="BE261"/>
  <c r="BE265"/>
  <c r="BE267"/>
  <c r="BE131"/>
  <c r="BE133"/>
  <c r="BE137"/>
  <c r="BE139"/>
  <c r="BE141"/>
  <c r="BE143"/>
  <c r="BE148"/>
  <c r="BE152"/>
  <c r="BE157"/>
  <c r="BE160"/>
  <c r="BE164"/>
  <c r="BE167"/>
  <c r="BE169"/>
  <c r="BE171"/>
  <c r="BE173"/>
  <c r="BE177"/>
  <c r="BE179"/>
  <c r="BE181"/>
  <c r="BE183"/>
  <c r="BE185"/>
  <c r="BE187"/>
  <c r="BE189"/>
  <c r="BE191"/>
  <c r="BE193"/>
  <c r="BE195"/>
  <c r="BE199"/>
  <c r="BE201"/>
  <c r="BE203"/>
  <c r="BE207"/>
  <c r="BE209"/>
  <c r="BE213"/>
  <c r="BE215"/>
  <c r="BE217"/>
  <c r="BE219"/>
  <c r="BE221"/>
  <c r="BE223"/>
  <c r="BE231"/>
  <c r="BE234"/>
  <c r="BE236"/>
  <c r="BE238"/>
  <c r="BE241"/>
  <c r="BE247"/>
  <c r="BE249"/>
  <c r="BE251"/>
  <c r="BE255"/>
  <c r="BE263"/>
  <c r="BE269"/>
  <c r="BE271"/>
  <c i="5" r="BK123"/>
  <c r="J123"/>
  <c r="J98"/>
  <c i="6" r="E114"/>
  <c r="F123"/>
  <c r="BE167"/>
  <c r="BE172"/>
  <c r="J91"/>
  <c r="BE176"/>
  <c r="BE186"/>
  <c r="BE196"/>
  <c r="F93"/>
  <c r="J94"/>
  <c r="BE136"/>
  <c r="BE140"/>
  <c r="BE148"/>
  <c r="BE128"/>
  <c r="BE130"/>
  <c r="BE134"/>
  <c r="BE142"/>
  <c r="BE154"/>
  <c r="BE159"/>
  <c r="BE179"/>
  <c r="BE188"/>
  <c r="BE192"/>
  <c r="BE198"/>
  <c r="BE200"/>
  <c r="BE202"/>
  <c r="BE132"/>
  <c r="BE144"/>
  <c r="BE146"/>
  <c r="BE150"/>
  <c r="BE161"/>
  <c r="BE163"/>
  <c r="BE165"/>
  <c r="BE169"/>
  <c r="BE182"/>
  <c r="BE184"/>
  <c r="BE190"/>
  <c r="BE194"/>
  <c r="BE205"/>
  <c i="5" r="J91"/>
  <c r="BE133"/>
  <c i="4" r="J128"/>
  <c r="J99"/>
  <c i="5" r="BE125"/>
  <c r="E85"/>
  <c r="F93"/>
  <c r="J120"/>
  <c r="BE128"/>
  <c r="BE135"/>
  <c r="BE139"/>
  <c r="BE141"/>
  <c r="BE143"/>
  <c r="F94"/>
  <c r="BE131"/>
  <c r="BE137"/>
  <c i="4" r="E115"/>
  <c r="F124"/>
  <c r="BE171"/>
  <c r="BE173"/>
  <c r="BE179"/>
  <c r="BE184"/>
  <c i="3" r="J130"/>
  <c r="J97"/>
  <c i="4" r="J121"/>
  <c r="J124"/>
  <c r="BE149"/>
  <c r="BE151"/>
  <c r="BE163"/>
  <c r="BE165"/>
  <c r="BE177"/>
  <c r="BE186"/>
  <c r="BE188"/>
  <c r="BE216"/>
  <c r="BE218"/>
  <c r="BE239"/>
  <c r="BE249"/>
  <c r="BE255"/>
  <c r="BE257"/>
  <c r="BE261"/>
  <c r="BE137"/>
  <c r="BE159"/>
  <c r="BE206"/>
  <c r="BE235"/>
  <c r="BE237"/>
  <c r="BE243"/>
  <c r="BE245"/>
  <c r="BE263"/>
  <c r="F123"/>
  <c r="BE129"/>
  <c r="BE155"/>
  <c r="BE161"/>
  <c r="BE168"/>
  <c r="BE175"/>
  <c r="BE181"/>
  <c r="BE192"/>
  <c r="BE196"/>
  <c r="BE198"/>
  <c r="BE200"/>
  <c r="BE202"/>
  <c r="BE208"/>
  <c r="BE210"/>
  <c r="BE214"/>
  <c r="BE220"/>
  <c r="BE222"/>
  <c r="BE227"/>
  <c r="BE231"/>
  <c r="BE233"/>
  <c r="BE241"/>
  <c r="BE247"/>
  <c r="BE251"/>
  <c r="BE253"/>
  <c r="BE259"/>
  <c r="BE131"/>
  <c r="BE133"/>
  <c r="BE135"/>
  <c r="BE139"/>
  <c r="BE141"/>
  <c r="BE143"/>
  <c r="BE146"/>
  <c r="BE153"/>
  <c r="BE157"/>
  <c r="BE190"/>
  <c r="BE194"/>
  <c r="BE204"/>
  <c r="BE212"/>
  <c r="BE224"/>
  <c r="BE229"/>
  <c i="2" r="J149"/>
  <c r="J98"/>
  <c i="3" r="F92"/>
  <c r="BE139"/>
  <c r="BE147"/>
  <c r="BE180"/>
  <c r="BE182"/>
  <c r="BE261"/>
  <c r="BE263"/>
  <c r="BE267"/>
  <c r="BE309"/>
  <c i="2" r="J544"/>
  <c r="J109"/>
  <c i="3" r="BE137"/>
  <c r="BE157"/>
  <c r="BE205"/>
  <c r="BE207"/>
  <c r="BE228"/>
  <c r="BE236"/>
  <c r="BE243"/>
  <c r="BE257"/>
  <c r="BE259"/>
  <c r="BE293"/>
  <c r="J89"/>
  <c r="E119"/>
  <c r="BE135"/>
  <c r="BE141"/>
  <c r="BE155"/>
  <c r="BE164"/>
  <c r="BE168"/>
  <c r="BE170"/>
  <c r="BE172"/>
  <c r="BE174"/>
  <c r="BE176"/>
  <c r="BE178"/>
  <c r="BE186"/>
  <c r="BE189"/>
  <c r="BE191"/>
  <c r="BE193"/>
  <c r="BE211"/>
  <c r="BE216"/>
  <c r="BE218"/>
  <c r="BE222"/>
  <c r="BE224"/>
  <c r="BE230"/>
  <c r="BE232"/>
  <c r="BE249"/>
  <c r="BE251"/>
  <c r="BE255"/>
  <c r="BE269"/>
  <c r="BE275"/>
  <c r="BE283"/>
  <c r="BE287"/>
  <c r="BE303"/>
  <c r="BE305"/>
  <c r="BE307"/>
  <c r="BE315"/>
  <c r="BE321"/>
  <c r="BE325"/>
  <c r="BE327"/>
  <c r="BE335"/>
  <c r="BE339"/>
  <c r="BE348"/>
  <c r="F91"/>
  <c r="J92"/>
  <c r="BE131"/>
  <c r="BE133"/>
  <c r="BE143"/>
  <c r="BE145"/>
  <c r="BE149"/>
  <c r="BE151"/>
  <c r="BE153"/>
  <c r="BE160"/>
  <c r="BE162"/>
  <c r="BE166"/>
  <c r="BE184"/>
  <c r="BE195"/>
  <c r="BE197"/>
  <c r="BE199"/>
  <c r="BE201"/>
  <c r="BE203"/>
  <c r="BE209"/>
  <c r="BE213"/>
  <c r="BE220"/>
  <c r="BE226"/>
  <c r="BE234"/>
  <c r="BE238"/>
  <c r="BE241"/>
  <c r="BE245"/>
  <c r="BE247"/>
  <c r="BE253"/>
  <c r="BE265"/>
  <c r="BE272"/>
  <c r="BE279"/>
  <c r="BE291"/>
  <c r="BE296"/>
  <c r="BE299"/>
  <c r="BE301"/>
  <c r="BE311"/>
  <c r="BE313"/>
  <c r="BE317"/>
  <c r="BE319"/>
  <c r="BE323"/>
  <c r="BE329"/>
  <c r="BE331"/>
  <c r="BE333"/>
  <c r="BE337"/>
  <c r="BE342"/>
  <c r="BE344"/>
  <c r="BE346"/>
  <c r="BE350"/>
  <c r="BE352"/>
  <c i="2" r="F92"/>
  <c r="J141"/>
  <c r="BE190"/>
  <c r="BE204"/>
  <c r="BE217"/>
  <c r="BE262"/>
  <c r="BE272"/>
  <c r="BE285"/>
  <c r="BE333"/>
  <c r="BE378"/>
  <c r="BE385"/>
  <c r="BE420"/>
  <c r="BE447"/>
  <c r="BE466"/>
  <c r="BE526"/>
  <c r="BE551"/>
  <c r="BE580"/>
  <c r="BE597"/>
  <c r="BE628"/>
  <c r="BE640"/>
  <c r="BE678"/>
  <c r="BE682"/>
  <c r="BE698"/>
  <c r="BE704"/>
  <c r="BE713"/>
  <c r="BE724"/>
  <c r="BE845"/>
  <c r="BE848"/>
  <c r="BE935"/>
  <c r="BE976"/>
  <c r="BE986"/>
  <c r="BE993"/>
  <c r="BE1002"/>
  <c r="BE1073"/>
  <c r="BE1076"/>
  <c r="BE1079"/>
  <c r="BE1096"/>
  <c r="BE1099"/>
  <c r="BE1102"/>
  <c r="BE1105"/>
  <c r="J92"/>
  <c r="BE154"/>
  <c r="BE158"/>
  <c r="BE162"/>
  <c r="BE186"/>
  <c r="BE220"/>
  <c r="BE224"/>
  <c r="BE231"/>
  <c r="BE235"/>
  <c r="BE244"/>
  <c r="BE275"/>
  <c r="BE278"/>
  <c r="BE281"/>
  <c r="BE289"/>
  <c r="BE293"/>
  <c r="BE306"/>
  <c r="BE312"/>
  <c r="BE319"/>
  <c r="BE330"/>
  <c r="BE343"/>
  <c r="BE352"/>
  <c r="BE360"/>
  <c r="BE374"/>
  <c r="BE381"/>
  <c r="BE389"/>
  <c r="BE395"/>
  <c r="BE399"/>
  <c r="BE404"/>
  <c r="BE406"/>
  <c r="BE409"/>
  <c r="BE433"/>
  <c r="BE441"/>
  <c r="BE444"/>
  <c r="BE450"/>
  <c r="BE453"/>
  <c r="BE455"/>
  <c r="BE458"/>
  <c r="BE462"/>
  <c r="BE485"/>
  <c r="BE489"/>
  <c r="BE493"/>
  <c r="BE496"/>
  <c r="BE500"/>
  <c r="BE513"/>
  <c r="BE520"/>
  <c r="BE545"/>
  <c r="BE564"/>
  <c r="BE587"/>
  <c r="BE590"/>
  <c r="BE594"/>
  <c r="BE613"/>
  <c r="BE617"/>
  <c r="BE631"/>
  <c r="BE634"/>
  <c r="BE644"/>
  <c r="BE651"/>
  <c r="BE655"/>
  <c r="BE664"/>
  <c r="BE685"/>
  <c r="BE700"/>
  <c r="BE708"/>
  <c r="BE722"/>
  <c r="BE727"/>
  <c r="BE732"/>
  <c r="BE743"/>
  <c r="BE751"/>
  <c r="BE755"/>
  <c r="BE759"/>
  <c r="BE763"/>
  <c r="BE770"/>
  <c r="BE783"/>
  <c r="BE792"/>
  <c r="BE794"/>
  <c r="BE798"/>
  <c r="BE804"/>
  <c r="BE808"/>
  <c r="BE818"/>
  <c r="BE829"/>
  <c r="BE836"/>
  <c r="BE855"/>
  <c r="BE858"/>
  <c r="BE865"/>
  <c r="BE868"/>
  <c r="BE878"/>
  <c r="BE899"/>
  <c r="BE911"/>
  <c r="BE913"/>
  <c r="BE919"/>
  <c r="BE921"/>
  <c r="BE923"/>
  <c r="BE929"/>
  <c r="BE947"/>
  <c r="BE953"/>
  <c r="BE978"/>
  <c r="BE981"/>
  <c r="BE998"/>
  <c r="BE1000"/>
  <c r="BE1005"/>
  <c r="BE1016"/>
  <c r="BE1022"/>
  <c r="BE1028"/>
  <c r="BE1039"/>
  <c r="BE1046"/>
  <c r="BE1052"/>
  <c r="BE1056"/>
  <c r="BE1060"/>
  <c r="BE1063"/>
  <c r="BE1066"/>
  <c r="BE1070"/>
  <c r="BE1086"/>
  <c r="BE1109"/>
  <c r="BE1112"/>
  <c r="BE1119"/>
  <c r="BE1122"/>
  <c r="BE1130"/>
  <c r="BE1133"/>
  <c r="BE1140"/>
  <c r="BE1143"/>
  <c r="BE1146"/>
  <c r="BE1149"/>
  <c r="BE1152"/>
  <c r="BE1160"/>
  <c r="BE1163"/>
  <c r="BE1169"/>
  <c r="BE1179"/>
  <c r="BE1182"/>
  <c r="BE1188"/>
  <c r="BE1195"/>
  <c r="BE1199"/>
  <c r="BE1215"/>
  <c r="BE1218"/>
  <c r="BE1221"/>
  <c r="BE1228"/>
  <c r="BE1231"/>
  <c r="BE1243"/>
  <c r="BE1251"/>
  <c r="BE1263"/>
  <c r="BE1267"/>
  <c r="BE1279"/>
  <c r="BE1287"/>
  <c r="BE1292"/>
  <c r="BE1296"/>
  <c r="BE1301"/>
  <c r="BE1305"/>
  <c r="BE1310"/>
  <c r="E85"/>
  <c r="F91"/>
  <c r="BE150"/>
  <c r="BE166"/>
  <c r="BE170"/>
  <c r="BE178"/>
  <c r="BE197"/>
  <c r="BE201"/>
  <c r="BE208"/>
  <c r="BE211"/>
  <c r="BE214"/>
  <c r="BE228"/>
  <c r="BE241"/>
  <c r="BE248"/>
  <c r="BE252"/>
  <c r="BE256"/>
  <c r="BE269"/>
  <c r="BE298"/>
  <c r="BE302"/>
  <c r="BE309"/>
  <c r="BE315"/>
  <c r="BE336"/>
  <c r="BE340"/>
  <c r="BE346"/>
  <c r="BE356"/>
  <c r="BE363"/>
  <c r="BE370"/>
  <c r="BE402"/>
  <c r="BE413"/>
  <c r="BE415"/>
  <c r="BE418"/>
  <c r="BE423"/>
  <c r="BE426"/>
  <c r="BE430"/>
  <c r="BE437"/>
  <c r="BE471"/>
  <c r="BE477"/>
  <c r="BE481"/>
  <c r="BE503"/>
  <c r="BE509"/>
  <c r="BE516"/>
  <c r="BE523"/>
  <c r="BE530"/>
  <c r="BE533"/>
  <c r="BE536"/>
  <c r="BE540"/>
  <c r="BE554"/>
  <c r="BE558"/>
  <c r="BE561"/>
  <c r="BE570"/>
  <c r="BE573"/>
  <c r="BE576"/>
  <c r="BE583"/>
  <c r="BE603"/>
  <c r="BE606"/>
  <c r="BE610"/>
  <c r="BE621"/>
  <c r="BE624"/>
  <c r="BE637"/>
  <c r="BE648"/>
  <c r="BE658"/>
  <c r="BE667"/>
  <c r="BE672"/>
  <c r="BE675"/>
  <c r="BE688"/>
  <c r="BE691"/>
  <c r="BE695"/>
  <c r="BE711"/>
  <c r="BE735"/>
  <c r="BE739"/>
  <c r="BE747"/>
  <c r="BE766"/>
  <c r="BE773"/>
  <c r="BE775"/>
  <c r="BE779"/>
  <c r="BE786"/>
  <c r="BE789"/>
  <c r="BE801"/>
  <c r="BE811"/>
  <c r="BE814"/>
  <c r="BE821"/>
  <c r="BE825"/>
  <c r="BE833"/>
  <c r="BE839"/>
  <c r="BE843"/>
  <c r="BE851"/>
  <c r="BE872"/>
  <c r="BE875"/>
  <c r="BE882"/>
  <c r="BE884"/>
  <c r="BE901"/>
  <c r="BE905"/>
  <c r="BE908"/>
  <c r="BE931"/>
  <c r="BE933"/>
  <c r="BE938"/>
  <c r="BE941"/>
  <c r="BE950"/>
  <c r="BE957"/>
  <c r="BE966"/>
  <c r="BE970"/>
  <c r="BE973"/>
  <c r="BE983"/>
  <c r="BE995"/>
  <c r="BE1009"/>
  <c r="BE1012"/>
  <c r="BE1018"/>
  <c r="BE1025"/>
  <c r="BE1036"/>
  <c r="BE1050"/>
  <c r="BE1082"/>
  <c r="BE1090"/>
  <c r="BE1093"/>
  <c r="BE1116"/>
  <c r="BE1137"/>
  <c r="BE1156"/>
  <c r="BE1173"/>
  <c r="BE1176"/>
  <c r="BE1202"/>
  <c r="BE1205"/>
  <c r="BE1208"/>
  <c r="BE1211"/>
  <c r="BE1225"/>
  <c r="BE1236"/>
  <c r="BE1239"/>
  <c r="BE1247"/>
  <c r="BE1255"/>
  <c r="BE1259"/>
  <c r="BE1271"/>
  <c r="BE1275"/>
  <c r="BE1283"/>
  <c r="F36"/>
  <c i="1" r="BC95"/>
  <c i="2" r="F35"/>
  <c i="1" r="BB95"/>
  <c i="3" r="F34"/>
  <c i="1" r="BA96"/>
  <c i="4" r="F37"/>
  <c i="1" r="BB98"/>
  <c i="6" r="F38"/>
  <c i="1" r="BC100"/>
  <c i="7" r="J36"/>
  <c i="1" r="AW101"/>
  <c i="8" r="J36"/>
  <c i="1" r="AW102"/>
  <c i="9" r="F39"/>
  <c i="1" r="BD103"/>
  <c i="2" r="F34"/>
  <c i="1" r="BA95"/>
  <c i="2" r="F37"/>
  <c i="1" r="BD95"/>
  <c r="AS94"/>
  <c i="3" r="F37"/>
  <c i="1" r="BD96"/>
  <c i="4" r="J36"/>
  <c i="1" r="AW98"/>
  <c i="5" r="J36"/>
  <c i="1" r="AW99"/>
  <c i="5" r="F37"/>
  <c i="1" r="BB99"/>
  <c i="5" r="F39"/>
  <c i="1" r="BD99"/>
  <c i="6" r="F39"/>
  <c i="1" r="BD100"/>
  <c i="7" r="F39"/>
  <c i="1" r="BD101"/>
  <c i="9" r="J36"/>
  <c i="1" r="AW103"/>
  <c i="10" r="F36"/>
  <c i="1" r="BC104"/>
  <c i="4" r="F38"/>
  <c i="1" r="BC98"/>
  <c i="5" r="F38"/>
  <c i="1" r="BC99"/>
  <c i="7" r="F36"/>
  <c i="1" r="BA101"/>
  <c i="8" r="F38"/>
  <c i="1" r="BC102"/>
  <c i="10" r="F37"/>
  <c i="1" r="BD104"/>
  <c i="4" r="F36"/>
  <c i="1" r="BA98"/>
  <c i="5" r="F36"/>
  <c i="1" r="BA99"/>
  <c i="6" r="J36"/>
  <c i="1" r="AW100"/>
  <c i="8" r="F36"/>
  <c i="1" r="BA102"/>
  <c i="9" r="F37"/>
  <c i="1" r="BB103"/>
  <c i="2" r="J34"/>
  <c i="1" r="AW95"/>
  <c i="3" r="F35"/>
  <c i="1" r="BB96"/>
  <c i="4" r="F39"/>
  <c i="1" r="BD98"/>
  <c i="6" r="F37"/>
  <c i="1" r="BB100"/>
  <c i="7" r="F37"/>
  <c i="1" r="BB101"/>
  <c i="9" r="F36"/>
  <c i="1" r="BA103"/>
  <c i="10" r="F35"/>
  <c i="1" r="BB104"/>
  <c i="10" r="F34"/>
  <c i="1" r="BA104"/>
  <c i="3" r="J34"/>
  <c i="1" r="AW96"/>
  <c i="6" r="F36"/>
  <c i="1" r="BA100"/>
  <c i="8" r="F37"/>
  <c i="1" r="BB102"/>
  <c i="9" r="F38"/>
  <c i="1" r="BC103"/>
  <c i="3" r="F36"/>
  <c i="1" r="BC96"/>
  <c i="7" r="F38"/>
  <c i="1" r="BC101"/>
  <c i="8" r="F39"/>
  <c i="1" r="BD102"/>
  <c i="10" r="J34"/>
  <c i="1" r="AW104"/>
  <c i="9" l="1" r="T128"/>
  <c r="P128"/>
  <c i="1" r="AU103"/>
  <c i="8" r="T127"/>
  <c i="2" r="P148"/>
  <c r="R543"/>
  <c i="4" r="T127"/>
  <c i="3" r="BK129"/>
  <c r="J129"/>
  <c r="J96"/>
  <c i="7" r="P127"/>
  <c i="1" r="AU101"/>
  <c i="2" r="R148"/>
  <c r="R147"/>
  <c i="3" r="P129"/>
  <c i="1" r="AU96"/>
  <c i="2" r="P543"/>
  <c r="P147"/>
  <c i="1" r="AU95"/>
  <c i="8" r="P127"/>
  <c i="1" r="AU102"/>
  <c i="7" r="T127"/>
  <c i="3" r="T129"/>
  <c i="9" r="BK128"/>
  <c r="J128"/>
  <c r="J98"/>
  <c i="2" r="BK148"/>
  <c r="J148"/>
  <c r="J97"/>
  <c i="8" r="R127"/>
  <c i="6" r="P126"/>
  <c i="1" r="AU100"/>
  <c i="2" r="T543"/>
  <c i="4" r="R127"/>
  <c i="3" r="R129"/>
  <c i="2" r="BK543"/>
  <c r="J543"/>
  <c r="J108"/>
  <c i="4" r="P127"/>
  <c i="1" r="AU98"/>
  <c i="4" r="BK127"/>
  <c r="J127"/>
  <c r="J98"/>
  <c i="2" r="T147"/>
  <c i="9" r="R128"/>
  <c i="6" r="T126"/>
  <c i="2" r="BK1234"/>
  <c r="J1234"/>
  <c r="J125"/>
  <c i="8" r="BK127"/>
  <c r="J127"/>
  <c r="J98"/>
  <c i="6" r="BK126"/>
  <c r="J126"/>
  <c r="J98"/>
  <c i="10" r="BK120"/>
  <c r="J120"/>
  <c r="J97"/>
  <c i="4" r="F35"/>
  <c i="1" r="AZ98"/>
  <c i="8" r="F35"/>
  <c i="1" r="AZ102"/>
  <c i="5" r="J32"/>
  <c i="1" r="AG99"/>
  <c i="6" r="J35"/>
  <c i="1" r="AV100"/>
  <c r="AT100"/>
  <c i="9" r="J35"/>
  <c i="1" r="AV103"/>
  <c r="AT103"/>
  <c i="3" r="F33"/>
  <c i="1" r="AZ96"/>
  <c i="6" r="F35"/>
  <c i="1" r="AZ100"/>
  <c i="9" r="F35"/>
  <c i="1" r="AZ103"/>
  <c i="2" r="F33"/>
  <c i="1" r="AZ95"/>
  <c i="5" r="F35"/>
  <c i="1" r="AZ99"/>
  <c i="7" r="J35"/>
  <c i="1" r="AV101"/>
  <c r="AT101"/>
  <c r="BC97"/>
  <c r="AY97"/>
  <c i="4" r="J35"/>
  <c i="1" r="AV98"/>
  <c r="AT98"/>
  <c r="BB97"/>
  <c r="AX97"/>
  <c i="10" r="F33"/>
  <c i="1" r="AZ104"/>
  <c i="3" r="J33"/>
  <c i="1" r="AV96"/>
  <c r="AT96"/>
  <c r="BD97"/>
  <c i="5" r="J35"/>
  <c i="1" r="AV99"/>
  <c r="AT99"/>
  <c i="7" r="J32"/>
  <c i="1" r="AG101"/>
  <c i="8" r="J35"/>
  <c i="1" r="AV102"/>
  <c r="AT102"/>
  <c i="2" r="J33"/>
  <c i="1" r="AV95"/>
  <c r="AT95"/>
  <c i="7" r="F35"/>
  <c i="1" r="AZ101"/>
  <c r="BA97"/>
  <c r="AW97"/>
  <c i="10" r="J33"/>
  <c i="1" r="AV104"/>
  <c r="AT104"/>
  <c i="2" l="1" r="BK147"/>
  <c r="J147"/>
  <c r="J96"/>
  <c i="10" r="BK119"/>
  <c r="J119"/>
  <c r="J96"/>
  <c i="1" r="AN101"/>
  <c i="7" r="J41"/>
  <c i="1" r="AN99"/>
  <c i="5" r="J41"/>
  <c i="1" r="AU97"/>
  <c i="9" r="J32"/>
  <c i="1" r="AG103"/>
  <c i="8" r="J32"/>
  <c i="1" r="AG102"/>
  <c i="3" r="J30"/>
  <c i="1" r="AG96"/>
  <c i="6" r="J32"/>
  <c i="1" r="AG100"/>
  <c i="4" r="J32"/>
  <c i="1" r="AG98"/>
  <c r="BC94"/>
  <c r="AY94"/>
  <c r="BA94"/>
  <c r="AW94"/>
  <c r="AK30"/>
  <c r="BD94"/>
  <c r="W33"/>
  <c r="BB94"/>
  <c r="W31"/>
  <c r="AZ97"/>
  <c r="AV97"/>
  <c r="AT97"/>
  <c i="8" l="1" r="J41"/>
  <c i="4" r="J41"/>
  <c i="3" r="J39"/>
  <c i="9" r="J41"/>
  <c i="6" r="J41"/>
  <c i="1" r="AN100"/>
  <c r="AN103"/>
  <c r="AN98"/>
  <c r="AN96"/>
  <c r="AN102"/>
  <c r="AU94"/>
  <c i="10" r="J30"/>
  <c i="1" r="AG104"/>
  <c i="2" r="J30"/>
  <c i="1" r="AG95"/>
  <c r="AG97"/>
  <c r="AX94"/>
  <c r="W32"/>
  <c r="W30"/>
  <c r="AZ94"/>
  <c r="AV94"/>
  <c r="AK29"/>
  <c l="1" r="AN95"/>
  <c i="10" r="J39"/>
  <c i="2" r="J39"/>
  <c i="1" r="AN104"/>
  <c r="AN97"/>
  <c r="AG94"/>
  <c r="AK26"/>
  <c r="AK35"/>
  <c r="W29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<sst xmlns="http://schemas.openxmlformats.org/spreadsheetml/2006/main">
  <si>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</si>
  <si>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</si>
  <si>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</si>
  <si>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</si>
  <si>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</si>
  <si>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{582a30ea-0836-407a-a33d-0fd067824001}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</si>
  <si>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</si>
  <si>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</si>
  <si>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</si>
  <si>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</si>
  <si>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</si>
  <si>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</si>
  <si>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</si>
  <si>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</si>
  <si>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2024_03(1)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</si>
  <si>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</si>
  <si>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</si>
  <si>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REVITALIZACE OBJEKTU MŠ V KRAJKOVÉ</t>
  </si>
  <si>
    <t>KSO:</t>
  </si>
  <si>
    <t>CC-CZ:</t>
  </si>
  <si>
    <t>Místo:</t>
  </si>
  <si>
    <t>Krajková</t>
  </si>
  <si>
    <t>Datum:</t>
  </si>
  <si>
    <t>4. 3. 2024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</si>
  <si>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</si>
  <si>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</si>
  <si>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</si>
  <si>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</si>
  <si>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</si>
  <si>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</si>
  <si>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</si>
  <si>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Ing.Petr Potužák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</si>
  <si>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</si>
  <si>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</si>
  <si>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</si>
  <si>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</si>
  <si>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</si>
  <si>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</si>
  <si>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</si>
  <si>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</si>
  <si>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</si>
  <si>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</si>
  <si>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</si>
  <si>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</si>
  <si>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</si>
  <si>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</si>
  <si>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</si>
  <si>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</si>
  <si>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</si>
  <si>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</si>
  <si>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</si>
  <si>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</si>
  <si>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</si>
  <si>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</si>
  <si>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</si>
  <si>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</si>
  <si>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</si>
  <si>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</si>
  <si>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</si>
  <si>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</si>
  <si>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</si>
  <si>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</si>
  <si>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</si>
  <si>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</si>
  <si>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</si>
  <si>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</si>
  <si>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</si>
  <si>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</si>
  <si>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</si>
  <si>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</si>
  <si>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</si>
  <si>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</si>
  <si>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</si>
  <si>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</si>
  <si>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</si>
  <si>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</si>
  <si>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</si>
  <si>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</si>
  <si>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</si>
  <si>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</si>
  <si>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001</t>
  </si>
  <si>
    <t>Stavební část</t>
  </si>
  <si>
    <t>STA</t>
  </si>
  <si>
    <t>1</t>
  </si>
  <si>
    <t>{ecf01d65-0630-4142-bb3e-f5328d992fbb}</t>
  </si>
  <si>
    <t>2</t>
  </si>
  <si>
    <t>002</t>
  </si>
  <si>
    <t>Elektroinstalace</t>
  </si>
  <si>
    <t>{ec27139e-225e-4d71-91e0-f1b50e3d0497}</t>
  </si>
  <si>
    <t>003</t>
  </si>
  <si>
    <t>Vnitřní instalace - zdravotechnika, topení a větrání</t>
  </si>
  <si>
    <t>{c5d5a44a-7777-433d-ae49-6fbe2ade6fd6}</t>
  </si>
  <si>
    <t>01</t>
  </si>
  <si>
    <t>Splašková kanalizace vnitřní a přípojka</t>
  </si>
  <si>
    <t>Soupis</t>
  </si>
  <si>
    <t>{44e60422-68ee-425b-a95c-e3521e7897af}</t>
  </si>
  <si>
    <t>02</t>
  </si>
  <si>
    <t>Vnitřní plynovod</t>
  </si>
  <si>
    <t>{55841a92-d87d-425d-9ad3-115518d303ed}</t>
  </si>
  <si>
    <t>03</t>
  </si>
  <si>
    <t>Hospodaření s dešťovou vodou</t>
  </si>
  <si>
    <t>{f551f848-a3e1-459a-ae7e-5e2ed37277f1}</t>
  </si>
  <si>
    <t>04</t>
  </si>
  <si>
    <t>Zdravotechnika</t>
  </si>
  <si>
    <t>{a47e95e7-0a9c-47f7-bf5b-9a9b031f0b08}</t>
  </si>
  <si>
    <t>05</t>
  </si>
  <si>
    <t>Vytápění</t>
  </si>
  <si>
    <t>{7b3fa9d5-e93e-48bb-b211-ce9c0cdb0ace}</t>
  </si>
  <si>
    <t>06</t>
  </si>
  <si>
    <t>Vzduchotechnika</t>
  </si>
  <si>
    <t>{3322919e-5840-43e5-a400-14d4bfa3448b}</t>
  </si>
  <si>
    <t>004</t>
  </si>
  <si>
    <t>Vedlejší rozpočtové náklady</t>
  </si>
  <si>
    <t>{9c515d67-fd96-4f97-a743-cb2a5947aa23}</t>
  </si>
  <si>
    <t>F0001</t>
  </si>
  <si>
    <t>F006 Fasádní systém z cementovláknitých desek</t>
  </si>
  <si>
    <t>m2</t>
  </si>
  <si>
    <t>558,4805</t>
  </si>
  <si>
    <t>3</t>
  </si>
  <si>
    <t>KRYCÍ LIST SOUPISU PRACÍ</t>
  </si>
  <si>
    <t>Objekt:</t>
  </si>
  <si>
    <t>001 -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</si>
  <si>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</si>
  <si>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</si>
  <si>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</si>
  <si>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</si>
  <si>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</si>
  <si>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</si>
  <si>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</si>
  <si>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</si>
  <si>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</si>
  <si>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</si>
  <si>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</si>
  <si>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</si>
  <si>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</si>
  <si>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</si>
  <si>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</si>
  <si>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</si>
  <si>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</si>
  <si>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</si>
  <si>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</si>
  <si>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</si>
  <si>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761 - Konstrukce prosvětlovací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</si>
  <si>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</si>
  <si>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</si>
  <si>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</si>
  <si>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</si>
  <si>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</si>
  <si>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</si>
  <si>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</si>
  <si>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</si>
  <si>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</si>
  <si>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</si>
  <si>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</si>
  <si>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</si>
  <si>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M - Práce a dodávky M</t>
  </si>
  <si>
    <t xml:space="preserve">    22-M - Montáže technologických zařízení pro dopravní stavby</t>
  </si>
  <si>
    <t>D1 - F006 Fasádní systém z cementovláknitých desek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</si>
  <si>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</si>
  <si>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</si>
  <si>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</si>
  <si>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</si>
  <si>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</si>
  <si>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</si>
  <si>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</si>
  <si>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</si>
  <si>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</si>
  <si>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</si>
  <si>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</si>
  <si>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</si>
  <si>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</si>
  <si>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</si>
  <si>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</si>
  <si>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</si>
  <si>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</si>
  <si>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</si>
  <si>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121151103</t>
  </si>
  <si>
    <t>Sejmutí ornice plochy do 100 m2 tl vrstvy do 200 mm strojně</t>
  </si>
  <si>
    <t>CS ÚRS 2023 02</t>
  </si>
  <si>
    <t>4</t>
  </si>
  <si>
    <t>-1838846306</t>
  </si>
  <si>
    <t>PP</t>
  </si>
  <si>
    <t>Sejmutí ornice strojně při souvislé ploše do 100 m2, tl. vrstvy do 200 mm</t>
  </si>
  <si>
    <t>Online PSC</t>
  </si>
  <si>
    <t>https://podminky.urs.cz/item/CS_URS_2023_02/121151103</t>
  </si>
  <si>
    <t>VV</t>
  </si>
  <si>
    <t>364</t>
  </si>
  <si>
    <t>122251103</t>
  </si>
  <si>
    <t>Odkopávky a prokopávky nezapažené v hornině třídy těžitelnosti I skupiny 3 objem do 100 m3 strojně</t>
  </si>
  <si>
    <t>m3</t>
  </si>
  <si>
    <t>842639105</t>
  </si>
  <si>
    <t>Odkopávky a prokopávky nezapažené strojně v hornině třídy těžitelnosti I skupiny 3 přes 50 do 100 m3</t>
  </si>
  <si>
    <t>https://podminky.urs.cz/item/CS_URS_2023_02/122251103</t>
  </si>
  <si>
    <t>"pro venkovní plochy"6*4*0,5*2+103*0,5+21,5*1,75*0,5+12,45*1,5*0,5+16,6*1,5*0,5+2*4,35*0,5</t>
  </si>
  <si>
    <t>131213701</t>
  </si>
  <si>
    <t>Hloubení nezapažených jam v soudržných horninách třídy těžitelnosti I skupiny 3 ručně</t>
  </si>
  <si>
    <t>993852638</t>
  </si>
  <si>
    <t>Hloubení nezapažených jam ručně s urovnáním dna do předepsaného profilu a spádu v hornině třídy těžitelnosti I skupiny 3 soudržných</t>
  </si>
  <si>
    <t>https://podminky.urs.cz/item/CS_URS_2023_02/131213701</t>
  </si>
  <si>
    <t>"patky"0,5*0,5*1,15*16</t>
  </si>
  <si>
    <t>131251102</t>
  </si>
  <si>
    <t>Hloubení jam nezapažených v hornině třídy těžitelnosti I skupiny 3 objem do 50 m3 strojně</t>
  </si>
  <si>
    <t>-311327362</t>
  </si>
  <si>
    <t>Hloubení nezapažených jam a zářezů strojně s urovnáním dna do předepsaného profilu a spádu v hornině třídy těžitelnosti I skupiny 3 přes 20 do 50 m3</t>
  </si>
  <si>
    <t>https://podminky.urs.cz/item/CS_URS_2023_02/131251102</t>
  </si>
  <si>
    <t>"kolem světlíků"(4*2+1,5*2)*1,9</t>
  </si>
  <si>
    <t>5</t>
  </si>
  <si>
    <t>132212131</t>
  </si>
  <si>
    <t>Hloubení nezapažených rýh šířky do 800 mm v soudržných horninách třídy těžitelnosti I skupiny 3 ručně</t>
  </si>
  <si>
    <t>-758933193</t>
  </si>
  <si>
    <t>Hloubení nezapažených rýh šířky do 800 mm ručně s urovnáním dna do předepsaného profilu a spádu v hornině třídy těžitelnosti I skupiny 3 soudržných</t>
  </si>
  <si>
    <t>https://podminky.urs.cz/item/CS_URS_2023_02/132212131</t>
  </si>
  <si>
    <t>"obkopání základů"(40+12,45+13+2+12,45+15,625+15,01+14,25+19,725+20)*0,8*1</t>
  </si>
  <si>
    <t>6</t>
  </si>
  <si>
    <t>162351103</t>
  </si>
  <si>
    <t>Vodorovné přemístění přes 50 do 500 m výkopku/sypaniny z horniny třídy těžitelnosti I skupiny 1 až 3</t>
  </si>
  <si>
    <t>-163240128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</si>
  <si>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</si>
  <si>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https://podminky.urs.cz/item/CS_URS_2023_02/162351103</t>
  </si>
  <si>
    <t>"ornice na depo a zpět"364*0,2*2</t>
  </si>
  <si>
    <t>"výkopy na depo"277,558</t>
  </si>
  <si>
    <t>"z depa na zásypy"32,5</t>
  </si>
  <si>
    <t>"z depa na násypy na terénu" 6*4*1*2+30</t>
  </si>
  <si>
    <t>Součet</t>
  </si>
  <si>
    <t>7</t>
  </si>
  <si>
    <t>162751117</t>
  </si>
  <si>
    <t>Vodorovné přemístění přes 9 000 do 10000 m výkopku/sypaniny z horniny třídy těžitelnosti I skupiny 1 až 3</t>
  </si>
  <si>
    <t>1549855256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</si>
  <si>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</si>
  <si>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https://podminky.urs.cz/item/CS_URS_2023_02/162751117</t>
  </si>
  <si>
    <t>odvoz na skládku FCC Tisová - 18km</t>
  </si>
  <si>
    <t>"výkopy na odvoz"277,558</t>
  </si>
  <si>
    <t>"z depa na zásypy"-32,5</t>
  </si>
  <si>
    <t>"z depa na násypy na terénu" -(6*4*1*2+30)</t>
  </si>
  <si>
    <t>8</t>
  </si>
  <si>
    <t>162751119</t>
  </si>
  <si>
    <t>Příplatek k vodorovnému přemístění výkopku/sypaniny z horniny třídy těžitelnosti I skupiny 1 až 3 ZKD 1000 m přes 10000 m</t>
  </si>
  <si>
    <t>-361395487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</si>
  <si>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</si>
  <si>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https://podminky.urs.cz/item/CS_URS_2023_02/162751119</t>
  </si>
  <si>
    <t>"odvoz na skládku FCC Tisová - 18km"167,058*8</t>
  </si>
  <si>
    <t>9</t>
  </si>
  <si>
    <t>167151111</t>
  </si>
  <si>
    <t>Nakládání výkopku z hornin třídy těžitelnosti I skupiny 1 až 3 přes 100 m3</t>
  </si>
  <si>
    <t>-1270248225</t>
  </si>
  <si>
    <t>Nakládání, skládání a překládání neulehlého výkopku nebo sypaniny strojně nakládání, množství přes 100 m3, z hornin třídy těžitelnosti I, skupiny 1 až 3</t>
  </si>
  <si>
    <t>https://podminky.urs.cz/item/CS_URS_2023_02/167151111</t>
  </si>
  <si>
    <t>10</t>
  </si>
  <si>
    <t>171201221</t>
  </si>
  <si>
    <t>Poplatek za uložení na skládce (skládkovné) zeminy a kamení kód odpadu 17 05 04</t>
  </si>
  <si>
    <t>t</t>
  </si>
  <si>
    <t>-437606215</t>
  </si>
  <si>
    <t>Poplatek za uložení stavebního odpadu na skládce (skládkovné) zeminy a kamení zatříděného do Katalogu odpadů pod kódem 17 05 04</t>
  </si>
  <si>
    <t>https://podminky.urs.cz/item/CS_URS_2023_02/171201221</t>
  </si>
  <si>
    <t>167,058*1,8</t>
  </si>
  <si>
    <t>11</t>
  </si>
  <si>
    <t>171251201</t>
  </si>
  <si>
    <t>Uložení sypaniny na skládky nebo meziskládky</t>
  </si>
  <si>
    <t>985597281</t>
  </si>
  <si>
    <t>Uložení sypaniny na skládky nebo meziskládky bez hutnění s upravením uložené sypaniny do předepsaného tvaru</t>
  </si>
  <si>
    <t>https://podminky.urs.cz/item/CS_URS_2023_02/171251201</t>
  </si>
  <si>
    <t>174112102</t>
  </si>
  <si>
    <t>Zásyp v uzavřených prostorech do 30 m3 sypaninou se zhutněním při překopech inženýrských sítí ručně</t>
  </si>
  <si>
    <t>444119069</t>
  </si>
  <si>
    <t>Zásyp sypaninou z jakékoliv horniny při překopech inženýrských sítí ručně objemu do 30 m3 s uložením výkopku ve vrstvách se zhutněním v uzavřených prostorách s urovnáním povrchu zásypu</t>
  </si>
  <si>
    <t>https://podminky.urs.cz/item/CS_URS_2023_02/174112102</t>
  </si>
  <si>
    <t>"zásyp prostoru v 1pp"26*1,25</t>
  </si>
  <si>
    <t>13</t>
  </si>
  <si>
    <t>180405114</t>
  </si>
  <si>
    <t>Založení trávníku ve vegetačních prefabrikátech výsevem směsi substrátu a semene v rovině a ve svahu do 1:5</t>
  </si>
  <si>
    <t>1744115143</t>
  </si>
  <si>
    <t>Založení trávníků ve vegetačních dlaždicích nebo prefabrikátech výsevem směsi substrátu a semene v rovině nebo na svahu do 1:5</t>
  </si>
  <si>
    <t>https://podminky.urs.cz/item/CS_URS_2023_02/180405114</t>
  </si>
  <si>
    <t>14</t>
  </si>
  <si>
    <t>M</t>
  </si>
  <si>
    <t>00572410</t>
  </si>
  <si>
    <t>osivo směs travní parková</t>
  </si>
  <si>
    <t>kg</t>
  </si>
  <si>
    <t>1310721241</t>
  </si>
  <si>
    <t>103*0,02 'Přepočtené koeficientem množství</t>
  </si>
  <si>
    <t>15</t>
  </si>
  <si>
    <t>181411131</t>
  </si>
  <si>
    <t>Založení parkového trávníku výsevem pl do 1000 m2 v rovině a ve svahu do 1:5</t>
  </si>
  <si>
    <t>-1605181883</t>
  </si>
  <si>
    <t>Založení trávníku na půdě předem připravené plochy do 1000 m2 výsevem včetně utažení parkového v rovině nebo na svahu do 1:5</t>
  </si>
  <si>
    <t>https://podminky.urs.cz/item/CS_URS_2023_02/181411131</t>
  </si>
  <si>
    <t>16</t>
  </si>
  <si>
    <t>00572420</t>
  </si>
  <si>
    <t>osivo směs travní parková okrasná</t>
  </si>
  <si>
    <t>332948726</t>
  </si>
  <si>
    <t>360*0,02 'Přepočtené koeficientem množství</t>
  </si>
  <si>
    <t>17</t>
  </si>
  <si>
    <t>181951112</t>
  </si>
  <si>
    <t>Úprava pláně v hornině třídy těžitelnosti I skupiny 1 až 3 se zhutněním strojně</t>
  </si>
  <si>
    <t>493563983</t>
  </si>
  <si>
    <t>Úprava pláně vyrovnáním výškových rozdílů strojně v hornině třídy těžitelnosti I, skupiny 1 až 3 se zhutněním</t>
  </si>
  <si>
    <t>https://podminky.urs.cz/item/CS_URS_2023_02/181951112</t>
  </si>
  <si>
    <t>Zakládání</t>
  </si>
  <si>
    <t>18</t>
  </si>
  <si>
    <t>211971110</t>
  </si>
  <si>
    <t>Zřízení opláštění žeber nebo trativodů geotextilií v rýze nebo zářezu sklonu do 1:2</t>
  </si>
  <si>
    <t>-1247916083</t>
  </si>
  <si>
    <t>Zřízení opláštění výplně z geotextilie odvodňovacích žeber nebo trativodů v rýze nebo zářezu se stěnami šikmými o sklonu do 1:2</t>
  </si>
  <si>
    <t>https://podminky.urs.cz/item/CS_URS_2023_02/211971110</t>
  </si>
  <si>
    <t>164,51*1,1</t>
  </si>
  <si>
    <t>19</t>
  </si>
  <si>
    <t>69311080</t>
  </si>
  <si>
    <t>geotextilie netkaná separační, ochranná, filtrační, drenážní PES 200g/m2</t>
  </si>
  <si>
    <t>-340721732</t>
  </si>
  <si>
    <t>180,961*1,1845 'Přepočtené koeficientem množství</t>
  </si>
  <si>
    <t>20</t>
  </si>
  <si>
    <t>212755214</t>
  </si>
  <si>
    <t>Trativody z drenážních trubek plastových flexibilních D 100 mm bez lože</t>
  </si>
  <si>
    <t>m</t>
  </si>
  <si>
    <t>1406681738</t>
  </si>
  <si>
    <t>Trativody bez lože z drenážních trubek plastových flexibilních D 100 mm</t>
  </si>
  <si>
    <t>https://podminky.urs.cz/item/CS_URS_2023_02/212755214</t>
  </si>
  <si>
    <t>"drenáž kolem základů"40+12,45+13+2+12,45+15,625+15,01+14,25+19,725+20</t>
  </si>
  <si>
    <t>213141111</t>
  </si>
  <si>
    <t>Zřízení vrstvy z geotextilie v rovině nebo ve sklonu do 1:5 š do 3 m</t>
  </si>
  <si>
    <t>254028132</t>
  </si>
  <si>
    <t>Zřízení vrstvy z geotextilie filtrační, separační, odvodňovací, ochranné, výztužné nebo protierozní v rovině nebo ve sklonu do 1:5, šířky do 3 m</t>
  </si>
  <si>
    <t>https://podminky.urs.cz/item/CS_URS_2023_02/213141111</t>
  </si>
  <si>
    <t>"skladba G v 1pp"26*1,15</t>
  </si>
  <si>
    <t>"ostatní plochy mimo skladbu B"146,23+69,9+394,95-52,74</t>
  </si>
  <si>
    <t>22</t>
  </si>
  <si>
    <t>967705876</t>
  </si>
  <si>
    <t>588,24*1,1845 'Přepočtené koeficientem množství</t>
  </si>
  <si>
    <t>23</t>
  </si>
  <si>
    <t>218111113</t>
  </si>
  <si>
    <t>Odvětrání radonu vodorovné drenážní kladené do štěrkového podsypu z plastových perforovaných trubek DN přes 80 do 100 mm</t>
  </si>
  <si>
    <t>-89438105</t>
  </si>
  <si>
    <t>Odvětrání radonu vodorovné kladené do štěrkového podsypu drenážní z plastových perforovaných trubek, vnitřní průměr přes 80 do 100 mm</t>
  </si>
  <si>
    <t>https://podminky.urs.cz/item/CS_URS_2023_02/218111113</t>
  </si>
  <si>
    <t>7*10,5+4*2+6*2+8+2+9,5*5+2*8+4+8*2+10,5*8+4+13,5*3+3*2+4+4*4+2</t>
  </si>
  <si>
    <t>24</t>
  </si>
  <si>
    <t>218121111</t>
  </si>
  <si>
    <t>Odvětrání radonu svislé z plastových trubek DN přes 80 do 110 mm</t>
  </si>
  <si>
    <t>1445932449</t>
  </si>
  <si>
    <t>Odvětrání radonu svislé z plastových trubek, vnitřní průměr přes 80 do 110 mm</t>
  </si>
  <si>
    <t>https://podminky.urs.cz/item/CS_URS_2023_02/218121111</t>
  </si>
  <si>
    <t>13*5,5</t>
  </si>
  <si>
    <t>25</t>
  </si>
  <si>
    <t>271532212</t>
  </si>
  <si>
    <t>Podsyp pod základové konstrukce se zhutněním z hrubého kameniva frakce 16 až 32 mm</t>
  </si>
  <si>
    <t>1730177675</t>
  </si>
  <si>
    <t>Podsyp pod základové konstrukce se zhutněním a urovnáním povrchu z kameniva hrubého, frakce 16 - 32 mm</t>
  </si>
  <si>
    <t>https://podminky.urs.cz/item/CS_URS_2023_02/271532212</t>
  </si>
  <si>
    <t>(146,23+69,9+394,95+55,8-52,74)*0,125</t>
  </si>
  <si>
    <t>26</t>
  </si>
  <si>
    <t>273321411</t>
  </si>
  <si>
    <t>Základové desky ze ŽB bez zvýšených nároků na prostředí tř. C 20/25</t>
  </si>
  <si>
    <t>-1117754014</t>
  </si>
  <si>
    <t>Základy z betonu železového (bez výztuže) desky z betonu bez zvláštních nároků na prostředí tř. C 20/25</t>
  </si>
  <si>
    <t>https://podminky.urs.cz/item/CS_URS_2023_02/273321411</t>
  </si>
  <si>
    <t>"skladba G 1pp"26*0,1</t>
  </si>
  <si>
    <t>"ostatní plochy mimo skladbu B"(146,23+69,9+394,95-52,74)*0,1</t>
  </si>
  <si>
    <t>27</t>
  </si>
  <si>
    <t>273362021</t>
  </si>
  <si>
    <t>Výztuž základových desek svařovanými sítěmi Kari</t>
  </si>
  <si>
    <t>-832720615</t>
  </si>
  <si>
    <t>Výztuž základů desek ze svařovaných sítí z drátů typu KARI</t>
  </si>
  <si>
    <t>https://podminky.urs.cz/item/CS_URS_2023_02/273362021</t>
  </si>
  <si>
    <t>"skladba G 1 pp KARI 100/100/6 1x" 26*4,44*1,15*0,001</t>
  </si>
  <si>
    <t>"ostatní plochy mimo skladbu B"(146,23+69,9+394,95-52,74)*4,44*1,15*0,001</t>
  </si>
  <si>
    <t>Svislé a kompletní konstrukce</t>
  </si>
  <si>
    <t>28</t>
  </si>
  <si>
    <t>310238411</t>
  </si>
  <si>
    <t>Zazdívka otvorů pl přes 0,25 do 1 m2 ve zdivu nadzákladovém cihlami pálenými na MC</t>
  </si>
  <si>
    <t>-1995728158</t>
  </si>
  <si>
    <t>Zazdívka otvorů ve zdivu nadzákladovém cihlami pálenými plochy přes 0,25 m2 do 1 m2 na maltu cementovou</t>
  </si>
  <si>
    <t>https://podminky.urs.cz/item/CS_URS_2023_02/310238411</t>
  </si>
  <si>
    <t>29</t>
  </si>
  <si>
    <t>317142422</t>
  </si>
  <si>
    <t>Překlad nenosný pórobetonový š 100 mm v do 250 mm na tenkovrstvou maltu dl přes 1000 do 1250 mm</t>
  </si>
  <si>
    <t>kus</t>
  </si>
  <si>
    <t>-1637288389</t>
  </si>
  <si>
    <t>Překlady nenosné z pórobetonu osazené do tenkého maltového lože, výšky do 250 mm, šířky překladu 100 mm, délky překladu přes 1000 do 1250 mm</t>
  </si>
  <si>
    <t>https://podminky.urs.cz/item/CS_URS_2023_02/317142422</t>
  </si>
  <si>
    <t>30</t>
  </si>
  <si>
    <t>317142432</t>
  </si>
  <si>
    <t>Překlad nenosný pórobetonový š 125 mm v do 250 mm na tenkovrstvou maltu dl přes 1000 do 1250 mm</t>
  </si>
  <si>
    <t>848079017</t>
  </si>
  <si>
    <t>Překlady nenosné z pórobetonu osazené do tenkého maltového lože, výšky do 250 mm, šířky překladu 125 mm, délky překladu přes 1000 do 1250 mm</t>
  </si>
  <si>
    <t>https://podminky.urs.cz/item/CS_URS_2023_02/317142432</t>
  </si>
  <si>
    <t>31</t>
  </si>
  <si>
    <t>317142442</t>
  </si>
  <si>
    <t>Překlad nenosný pórobetonový š 150 mm v do 250 mm na tenkovrstvou maltu dl přes 1000 do 1250 mm</t>
  </si>
  <si>
    <t>1839445235</t>
  </si>
  <si>
    <t>Překlady nenosné z pórobetonu osazené do tenkého maltového lože, výšky do 250 mm, šířky překladu 150 mm, délky překladu přes 1000 do 1250 mm</t>
  </si>
  <si>
    <t>https://podminky.urs.cz/item/CS_URS_2023_02/317142442</t>
  </si>
  <si>
    <t>32</t>
  </si>
  <si>
    <t>342244211</t>
  </si>
  <si>
    <t>Příčka z cihel broušených na tenkovrstvou maltu tloušťky 115 mm</t>
  </si>
  <si>
    <t>-1990281693</t>
  </si>
  <si>
    <t>Příčky jednoduché z cihel děrovaných broušených, na tenkovrstvou maltu, pevnost cihel do P15, tl. příčky 115 mm</t>
  </si>
  <si>
    <t>https://podminky.urs.cz/item/CS_URS_2023_02/342244211</t>
  </si>
  <si>
    <t>"aku stěny" (5,9+2,5+2,713+1,85)*3-1,1*2</t>
  </si>
  <si>
    <t>33</t>
  </si>
  <si>
    <t>342272225</t>
  </si>
  <si>
    <t>Příčka z pórobetonových hladkých tvárnic na tenkovrstvou maltu tl 100 mm</t>
  </si>
  <si>
    <t>2021668007</t>
  </si>
  <si>
    <t>Příčky z pórobetonových tvárnic hladkých na tenké maltové lože objemová hmotnost do 500 kg/m3, tloušťka příčky 100 mm</t>
  </si>
  <si>
    <t>https://podminky.urs.cz/item/CS_URS_2023_02/342272225</t>
  </si>
  <si>
    <t>(1+1,3+2,3+1,287+2,1+2,1+2+2,6+0,4+1,737+1,4+1+4,2+1,2+2,45+2,5+1,45+1+2,5+1,2+4,1+1,4+1)*3-14,1</t>
  </si>
  <si>
    <t>34</t>
  </si>
  <si>
    <t>342272235</t>
  </si>
  <si>
    <t>Příčka z pórobetonových hladkých tvárnic na tenkovrstvou maltu tl 125 mm</t>
  </si>
  <si>
    <t>147366585</t>
  </si>
  <si>
    <t>Příčky z pórobetonových tvárnic hladkých na tenké maltové lože objemová hmotnost do 500 kg/m3, tloušťka příčky 125 mm</t>
  </si>
  <si>
    <t>https://podminky.urs.cz/item/CS_URS_2023_02/342272235</t>
  </si>
  <si>
    <t>(6,1+4,025+4,4+1,737+4,6+1,2+5,9+5,85+6)*3-12,1</t>
  </si>
  <si>
    <t>35</t>
  </si>
  <si>
    <t>342272245</t>
  </si>
  <si>
    <t>Příčka z pórobetonových hladkých tvárnic na tenkovrstvou maltu tl 150 mm</t>
  </si>
  <si>
    <t>-874238403</t>
  </si>
  <si>
    <t>Příčky z pórobetonových tvárnic hladkých na tenké maltové lože objemová hmotnost do 500 kg/m3, tloušťka příčky 150 mm</t>
  </si>
  <si>
    <t>https://podminky.urs.cz/item/CS_URS_2023_02/342272245</t>
  </si>
  <si>
    <t>Vodorovné konstrukce</t>
  </si>
  <si>
    <t>36</t>
  </si>
  <si>
    <t>411321515</t>
  </si>
  <si>
    <t>Stropy deskové ze ŽB tř. C 20/25</t>
  </si>
  <si>
    <t>1326283711</t>
  </si>
  <si>
    <t>Stropy z betonu železového (bez výztuže) stropů deskových, plochých střech, desek balkonových, desek hřibových stropů včetně hlavic hřibových sloupů tř. C 20/25</t>
  </si>
  <si>
    <t>https://podminky.urs.cz/item/CS_URS_2023_02/411321515</t>
  </si>
  <si>
    <t>"zabetonování otvorů ve stropech" 1*1*0,12*2</t>
  </si>
  <si>
    <t>37</t>
  </si>
  <si>
    <t>411351011</t>
  </si>
  <si>
    <t>Zřízení bednění stropů deskových tl přes 5 do 25 cm bez podpěrné kce</t>
  </si>
  <si>
    <t>190657300</t>
  </si>
  <si>
    <t>Bednění stropních konstrukcí - bez podpěrné konstrukce desek tloušťky stropní desky přes 5 do 25 cm zřízení</t>
  </si>
  <si>
    <t>https://podminky.urs.cz/item/CS_URS_2023_02/411351011</t>
  </si>
  <si>
    <t>"zabetonování otvorů ve stropech" 1*1*2</t>
  </si>
  <si>
    <t>38</t>
  </si>
  <si>
    <t>411351012</t>
  </si>
  <si>
    <t>Odstranění bednění stropů deskových tl přes 5 do 25 cm bez podpěrné kce</t>
  </si>
  <si>
    <t>-698390890</t>
  </si>
  <si>
    <t>Bednění stropních konstrukcí - bez podpěrné konstrukce desek tloušťky stropní desky přes 5 do 25 cm odstranění</t>
  </si>
  <si>
    <t>https://podminky.urs.cz/item/CS_URS_2023_02/411351012</t>
  </si>
  <si>
    <t>39</t>
  </si>
  <si>
    <t>411354311</t>
  </si>
  <si>
    <t>Zřízení podpěrné konstrukce stropů výšky do 4 m tl přes 5 do 15 cm</t>
  </si>
  <si>
    <t>-1677511312</t>
  </si>
  <si>
    <t>Podpěrná konstrukce stropů - desek, kleneb a skořepin výška podepření do 4 m tloušťka stropu přes 5 do 15 cm zřízení</t>
  </si>
  <si>
    <t>https://podminky.urs.cz/item/CS_URS_2023_02/411354311</t>
  </si>
  <si>
    <t>40</t>
  </si>
  <si>
    <t>411354312</t>
  </si>
  <si>
    <t>Odstranění podpěrné konstrukce stropů výšky do 4 m tl přes 5 do 15 cm</t>
  </si>
  <si>
    <t>856828330</t>
  </si>
  <si>
    <t>Podpěrná konstrukce stropů - desek, kleneb a skořepin výška podepření do 4 m tloušťka stropu přes 5 do 15 cm odstranění</t>
  </si>
  <si>
    <t>https://podminky.urs.cz/item/CS_URS_2023_02/411354312</t>
  </si>
  <si>
    <t>41</t>
  </si>
  <si>
    <t>411362021</t>
  </si>
  <si>
    <t>Výztuž stropů svařovanými sítěmi Kari</t>
  </si>
  <si>
    <t>-1209082912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</si>
  <si>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</si>
  <si>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https://podminky.urs.cz/item/CS_URS_2023_02/411362021</t>
  </si>
  <si>
    <t>"zabetonování otvorů ve stropech" 1*1*2*7,9*1,25*0,001</t>
  </si>
  <si>
    <t>42</t>
  </si>
  <si>
    <t>413941123</t>
  </si>
  <si>
    <t>Osazování ocelových válcovaných nosníků stropů I, IE, U, UE nebo L č. 14 až 22 nebo výšky přes 120 do 220 mm</t>
  </si>
  <si>
    <t>199635033</t>
  </si>
  <si>
    <t>Osazování ocelových válcovaných nosníků ve stropech I nebo IE nebo U nebo UE nebo L č. 14 až 22 nebo výšky přes 120 do 220 mm</t>
  </si>
  <si>
    <t>https://podminky.urs.cz/item/CS_URS_2023_02/413941123</t>
  </si>
  <si>
    <t>"vynesení otvorů ve stropě Uč200 + rám z T80/80/8"</t>
  </si>
  <si>
    <t>25,3*3*2*2*0,001</t>
  </si>
  <si>
    <t>1,2*4*10,7*2*1,25*0,001</t>
  </si>
  <si>
    <t>Mezisoučet</t>
  </si>
  <si>
    <t>"Překlady"</t>
  </si>
  <si>
    <t>1,784</t>
  </si>
  <si>
    <t>43</t>
  </si>
  <si>
    <t>13010722</t>
  </si>
  <si>
    <t>ocel profilová jakost S235JR (11 375) různé průřezy a velikost - překlady a nosníky</t>
  </si>
  <si>
    <t>412161442</t>
  </si>
  <si>
    <t>ocel profilová jakost S235JR (11 375) průřez I (IPN) 200</t>
  </si>
  <si>
    <t>Komunikace pozemní</t>
  </si>
  <si>
    <t>44</t>
  </si>
  <si>
    <t>564251013</t>
  </si>
  <si>
    <t>Podklad nebo podsyp ze štěrkopísku ŠP plochy do 100 m2 tl 170 mm</t>
  </si>
  <si>
    <t>527096450</t>
  </si>
  <si>
    <t>Podklad nebo podsyp ze štěrkopísku ŠP s rozprostřením, vlhčením a zhutněním plochy jednotlivě do 100 m2, po zhutnění tl. 170 mm</t>
  </si>
  <si>
    <t>https://podminky.urs.cz/item/CS_URS_2023_02/564251013</t>
  </si>
  <si>
    <t>45</t>
  </si>
  <si>
    <t>564851014</t>
  </si>
  <si>
    <t>Podklad ze štěrkodrtě ŠD plochy do 100 m2 tl 180 mm</t>
  </si>
  <si>
    <t>1058528155</t>
  </si>
  <si>
    <t>Podklad ze štěrkodrti ŠD s rozprostřením a zhutněním plochy jednotlivě do 100 m2, po zhutnění tl. 180 mm</t>
  </si>
  <si>
    <t>https://podminky.urs.cz/item/CS_URS_2023_02/564851014</t>
  </si>
  <si>
    <t>"pro venkovní plochy"(6*4*0,5*2+103*0,5+21,5*1,75*0,5+12,45*1,5*0,5+16,6*1,5*0,5+2*4,35*0,5)/0,5</t>
  </si>
  <si>
    <t>46</t>
  </si>
  <si>
    <t>593531212</t>
  </si>
  <si>
    <t>Kladení dlažby z plastových vegetačních tvárnic pro pěší bez zámku tl do 60 mm pl přes 50 do 100 m2</t>
  </si>
  <si>
    <t>-610922345</t>
  </si>
  <si>
    <t>Kladení dlažby z plastových vegetačních tvárnic komunikací pro pěší s vyrovnávací vrstvou z kameniva tl. do 20 mm a s vyplněním vegetačních otvorů bez zámku tl. do 60 mm, pro plochy přes 50 do 100 m2</t>
  </si>
  <si>
    <t>https://podminky.urs.cz/item/CS_URS_2023_02/593531212</t>
  </si>
  <si>
    <t>47</t>
  </si>
  <si>
    <t>56245141</t>
  </si>
  <si>
    <t>dlažba zatravňovací recyklovaný PE nosnost 350t/m2 330x330x50mm</t>
  </si>
  <si>
    <t>1147787358</t>
  </si>
  <si>
    <t>103*1,01 'Přepočtené koeficientem množství</t>
  </si>
  <si>
    <t>48</t>
  </si>
  <si>
    <t>596811311</t>
  </si>
  <si>
    <t>Kladení velkoformátové betonové dlažby tl do 100 mm velikosti do 0,5 m2 pl do 300 m2</t>
  </si>
  <si>
    <t>-1209683908</t>
  </si>
  <si>
    <t>Kladení velkoformátové dlažby pozemních komunikací a komunikací pro pěší s ložem z kameniva tl. 40 mm, s vyplněním spár, s hutněním, vibrováním a se smetením přebytečného materiálu tl. do 100 mm, velikosti dlaždic do 0,5 m2, pro plochy do 300 m2</t>
  </si>
  <si>
    <t>https://podminky.urs.cz/item/CS_URS_2023_02/596811311</t>
  </si>
  <si>
    <t>"odečet vegetační dlažby"-103</t>
  </si>
  <si>
    <t>49</t>
  </si>
  <si>
    <t>59245012R</t>
  </si>
  <si>
    <t>dlažba betonová velkoformátová 70x35x5 cm barevná černá</t>
  </si>
  <si>
    <t>-2007671051</t>
  </si>
  <si>
    <t>dlažba zámková tvaru I 200x165x60mm barevná</t>
  </si>
  <si>
    <t>137,9*1,02 'Přepočtené koeficientem množství</t>
  </si>
  <si>
    <t>Úpravy povrchů, podlahy a osazování výplní</t>
  </si>
  <si>
    <t>50</t>
  </si>
  <si>
    <t>612135001</t>
  </si>
  <si>
    <t>Vyrovnání podkladu vnitřních stěn maltou vápenocementovou tl do 10 mm</t>
  </si>
  <si>
    <t>-488174871</t>
  </si>
  <si>
    <t>Vyrovnání nerovností podkladu vnitřních omítaných ploch maltou, tloušťky do 10 mm vápenocementovou stěn</t>
  </si>
  <si>
    <t>https://podminky.urs.cz/item/CS_URS_2023_02/612135001</t>
  </si>
  <si>
    <t>1145,7</t>
  </si>
  <si>
    <t>51</t>
  </si>
  <si>
    <t>612142001</t>
  </si>
  <si>
    <t>Potažení vnitřních stěn sklovláknitým pletivem vtlačeným do tenkovrstvé hmoty</t>
  </si>
  <si>
    <t>1525829950</t>
  </si>
  <si>
    <t>Potažení vnitřních ploch pletivem v ploše nebo pruzích, na plném podkladu sklovláknitým vtlačením do tmelu stěn</t>
  </si>
  <si>
    <t>https://podminky.urs.cz/item/CS_URS_2023_02/612142001</t>
  </si>
  <si>
    <t>52</t>
  </si>
  <si>
    <t>612311131</t>
  </si>
  <si>
    <t>Potažení vnitřních stěn vápenným štukem tloušťky do 3 mm</t>
  </si>
  <si>
    <t>-765223849</t>
  </si>
  <si>
    <t>Potažení vnitřních ploch vápenným štukem tloušťky do 3 mm svislých konstrukcí stěn</t>
  </si>
  <si>
    <t>https://podminky.urs.cz/item/CS_URS_2023_02/612311131</t>
  </si>
  <si>
    <t>"omítka nových vyzdívek"(32,5+112,572+107,336+12)*2</t>
  </si>
  <si>
    <t>"odečet keram obkladů" -268,421</t>
  </si>
  <si>
    <t>53</t>
  </si>
  <si>
    <t>612321121</t>
  </si>
  <si>
    <t>Vápenocementová omítka hladká jednovrstvá vnitřních stěn nanášená ručně</t>
  </si>
  <si>
    <t>-1569272169</t>
  </si>
  <si>
    <t>Omítka vápenocementová vnitřních ploch nanášená ručně jednovrstvá, tloušťky do 10 mm hladká svislých konstrukcí stěn</t>
  </si>
  <si>
    <t>https://podminky.urs.cz/item/CS_URS_2023_02/612321121</t>
  </si>
  <si>
    <t>54</t>
  </si>
  <si>
    <t>621241141</t>
  </si>
  <si>
    <t>Montáž kontaktního zateplení vnějších podhledů lepením a mechanickým kotvením desek kalcium-silikátových tl přes 160 do 200 mm</t>
  </si>
  <si>
    <t>-781973969</t>
  </si>
  <si>
    <t>Montáž kontaktního zateplení lepením a mechanickým kotvením z desek pórobetonových (kalcium-silikátových) na vnější podhledy, na podklad betonový nebo z lehčeného betonu, z tvárnic keramických nebo vápenopískových, tloušťky desek přes 160 do 200 mm</t>
  </si>
  <si>
    <t>https://podminky.urs.cz/item/CS_URS_2023_02/621241141</t>
  </si>
  <si>
    <t>"zateplení stropu nad 1pp" 4,58+25,79+24,06</t>
  </si>
  <si>
    <t>55</t>
  </si>
  <si>
    <t>63152237</t>
  </si>
  <si>
    <t>deska tepelně izolační minerální kalciumsilikátová λ=0,043 tl 200mm</t>
  </si>
  <si>
    <t>1280972218</t>
  </si>
  <si>
    <t>54,43*1,05 'Přepočtené koeficientem množství</t>
  </si>
  <si>
    <t>56</t>
  </si>
  <si>
    <t>631311115</t>
  </si>
  <si>
    <t>Mazanina tl přes 50 do 80 mm z betonu prostého bez zvýšených nároků na prostředí tř. C 20/25</t>
  </si>
  <si>
    <t>-1451729040</t>
  </si>
  <si>
    <t>Mazanina z betonu prostého bez zvýšených nároků na prostředí tl. přes 50 do 80 mm tř. C 20/25</t>
  </si>
  <si>
    <t>https://podminky.urs.cz/item/CS_URS_2023_02/631311115</t>
  </si>
  <si>
    <t>"skladba G"26*0,06</t>
  </si>
  <si>
    <t>57</t>
  </si>
  <si>
    <t>631362021</t>
  </si>
  <si>
    <t>Výztuž mazanin svařovanými sítěmi Kari</t>
  </si>
  <si>
    <t>156655816</t>
  </si>
  <si>
    <t>Výztuž mazanin ze svařovaných sítí z drátů typu KARI</t>
  </si>
  <si>
    <t>https://podminky.urs.cz/item/CS_URS_2023_02/631362021</t>
  </si>
  <si>
    <t>"skladba G KARI 150/150/4"26*1,353*1,15*0,001</t>
  </si>
  <si>
    <t>58</t>
  </si>
  <si>
    <t>632441225</t>
  </si>
  <si>
    <t>Potěr anhydritový samonivelační litý C30 tl přes 45 do 50 mm</t>
  </si>
  <si>
    <t>-1725405885</t>
  </si>
  <si>
    <t>Potěr anhydritový samonivelační litý tř. C 30, tl. přes 45 do 50 mm</t>
  </si>
  <si>
    <t>https://podminky.urs.cz/item/CS_URS_2023_02/632441225</t>
  </si>
  <si>
    <t>"dlažby"146,23</t>
  </si>
  <si>
    <t>"marmoleum vč.čist.zón"394,95+69,9</t>
  </si>
  <si>
    <t>59</t>
  </si>
  <si>
    <t>637121115</t>
  </si>
  <si>
    <t>Okapový chodník z kačírku tl 300 mm s udusáním</t>
  </si>
  <si>
    <t>81361100</t>
  </si>
  <si>
    <t>Okapový chodník z kameniva s udusáním a urovnáním povrchu z kačírku tl. 300 mm</t>
  </si>
  <si>
    <t>https://podminky.urs.cz/item/CS_URS_2023_02/637121115</t>
  </si>
  <si>
    <t>(10+12,8+8+4,5+4,5+19,8+12,8+15,925)*0,3</t>
  </si>
  <si>
    <t>60</t>
  </si>
  <si>
    <t>642946112</t>
  </si>
  <si>
    <t>Osazování pouzdra posuvných dveří s jednou kapsou pro jedno křídlo š přes 800 do 1200 mm do zděné příčky</t>
  </si>
  <si>
    <t>40852440</t>
  </si>
  <si>
    <t>Osazení stavebního pouzdra posuvných dveří do zděné příčky s jednou kapsou pro jedno dveřní křídlo průchozí šířky přes 800 do 1200 mm</t>
  </si>
  <si>
    <t>https://podminky.urs.cz/item/CS_URS_2023_02/642946112</t>
  </si>
  <si>
    <t>61</t>
  </si>
  <si>
    <t>55331612</t>
  </si>
  <si>
    <t>pouzdro stavební posuvných dveří jednopouzdrové 800mm standardní rozměr</t>
  </si>
  <si>
    <t>-1050798137</t>
  </si>
  <si>
    <t>62</t>
  </si>
  <si>
    <t>55331613</t>
  </si>
  <si>
    <t>pouzdro stavební posuvných dveří jednopouzdrové 900mm standardní rozměr</t>
  </si>
  <si>
    <t>-663301019</t>
  </si>
  <si>
    <t>63</t>
  </si>
  <si>
    <t>55331614</t>
  </si>
  <si>
    <t>pouzdro stavební posuvných dveří jednopouzdrové 1000mm standardní rozměr</t>
  </si>
  <si>
    <t>172353928</t>
  </si>
  <si>
    <t>Trubní vedení</t>
  </si>
  <si>
    <t>64</t>
  </si>
  <si>
    <t>894410211</t>
  </si>
  <si>
    <t>Osazení betonových dílců pro kanalizační šachty DN 1000 skruž rovná výšky 250 mm</t>
  </si>
  <si>
    <t>297720830</t>
  </si>
  <si>
    <t>Osazení betonových dílců šachet kanalizačních skruž rovná DN 1000, výšky 250 mm</t>
  </si>
  <si>
    <t>https://podminky.urs.cz/item/CS_URS_2023_02/894410211</t>
  </si>
  <si>
    <t>"kontrolní šachta v 1pp" 2</t>
  </si>
  <si>
    <t>65</t>
  </si>
  <si>
    <t>59224066</t>
  </si>
  <si>
    <t>skruž betonová DN 1000x250 PS, 100x25x12cm</t>
  </si>
  <si>
    <t>-1254917515</t>
  </si>
  <si>
    <t>66</t>
  </si>
  <si>
    <t>894410232</t>
  </si>
  <si>
    <t>Osazení betonových dílců pro kanalizační šachty DN 1000 skruž přechodová (konus)</t>
  </si>
  <si>
    <t>1373888199</t>
  </si>
  <si>
    <t>Osazení betonových dílců šachet kanalizačních skruž přechodová (konus) DN 1000</t>
  </si>
  <si>
    <t>https://podminky.urs.cz/item/CS_URS_2023_02/894410232</t>
  </si>
  <si>
    <t>67</t>
  </si>
  <si>
    <t>59224312</t>
  </si>
  <si>
    <t>kónus šachetní betonový kapsové plastové stupadlo 100x62,5x58cm</t>
  </si>
  <si>
    <t>313505916</t>
  </si>
  <si>
    <t>68</t>
  </si>
  <si>
    <t>899101113</t>
  </si>
  <si>
    <t>Osazení poklopů litinových, ocelových nebo železobetonových bez rámů do 50 kg</t>
  </si>
  <si>
    <t>927055191</t>
  </si>
  <si>
    <t>Osazení poklopů litinových, ocelových nebo železobetonových bez rámů hmotnosti jednotlivě do 50 kg</t>
  </si>
  <si>
    <t>https://podminky.urs.cz/item/CS_URS_2023_02/899101113</t>
  </si>
  <si>
    <t>69</t>
  </si>
  <si>
    <t>28661753</t>
  </si>
  <si>
    <t>poklop šachtový PP do šachtové roury DN 600 pro třídu zatížení A15</t>
  </si>
  <si>
    <t>984771136</t>
  </si>
  <si>
    <t>Ostatní konstrukce a práce, bourání</t>
  </si>
  <si>
    <t>70</t>
  </si>
  <si>
    <t>916231212</t>
  </si>
  <si>
    <t>Osazení chodníkového obrubníku betonového stojatého bez boční opěry do lože z betonu prostého</t>
  </si>
  <si>
    <t>75617886</t>
  </si>
  <si>
    <t>Osazení chodníkového obrubníku betonového se zřízením lože, s vyplněním a zatřením spár cementovou maltou stojatého bez boční opěry, do lože z betonu prostého</t>
  </si>
  <si>
    <t>https://podminky.urs.cz/item/CS_URS_2023_02/916231212</t>
  </si>
  <si>
    <t>12,45+1,5+1,75+21,5+16,6+2+13,55*2+15,625+12,45+39,85-12+4,2+12,75+10+5</t>
  </si>
  <si>
    <t>71</t>
  </si>
  <si>
    <t>59217018</t>
  </si>
  <si>
    <t>obrubník betonový chodníkový 1000x80x200mm</t>
  </si>
  <si>
    <t>-1489768249</t>
  </si>
  <si>
    <t>170,775*1,02 'Přepočtené koeficientem množství</t>
  </si>
  <si>
    <t>72</t>
  </si>
  <si>
    <t>941111121</t>
  </si>
  <si>
    <t>Montáž lešení řadového trubkového lehkého s podlahami zatížení do 200 kg/m2 š od 0,9 do 1,2 m v do 10 m</t>
  </si>
  <si>
    <t>-2103974984</t>
  </si>
  <si>
    <t>Lešení řadové trubkové lehké pracovní s podlahami s provozním zatížením tř. 3 do 200 kg/m2 šířky tř. W09 od 0,9 do 1,2 m, výšky výšky do 10 m montáž</t>
  </si>
  <si>
    <t>https://podminky.urs.cz/item/CS_URS_2023_02/941111121</t>
  </si>
  <si>
    <t>145*9,5</t>
  </si>
  <si>
    <t>73</t>
  </si>
  <si>
    <t>941111221</t>
  </si>
  <si>
    <t>Příplatek k lešení řadovému trubkovému lehkému s podlahami do 200 kg/m2 š od 0,9 do 1,2 m v 10 m za každý den použití</t>
  </si>
  <si>
    <t>-939458484</t>
  </si>
  <si>
    <t>Lešení řadové trubkové lehké pracovní s podlahami s provozním zatížením tř. 3 do 200 kg/m2 šířky tř. W09 od 0,9 do 1,2 m, výšky výšky do 10 m příplatek k ceně za každý den použití</t>
  </si>
  <si>
    <t>https://podminky.urs.cz/item/CS_URS_2023_02/941111221</t>
  </si>
  <si>
    <t>145*9,5*60</t>
  </si>
  <si>
    <t>74</t>
  </si>
  <si>
    <t>941111821</t>
  </si>
  <si>
    <t>Demontáž lešení řadového trubkového lehkého s podlahami zatížení do 200 kg/m2 š od 0,9 do 1,2 m v do 10 m</t>
  </si>
  <si>
    <t>-1729781540</t>
  </si>
  <si>
    <t>Lešení řadové trubkové lehké pracovní s podlahami s provozním zatížením tř. 3 do 200 kg/m2 šířky tř. W09 od 0,9 do 1,2 m, výšky výšky do 10 m demontáž</t>
  </si>
  <si>
    <t>https://podminky.urs.cz/item/CS_URS_2023_02/941111821</t>
  </si>
  <si>
    <t>75</t>
  </si>
  <si>
    <t>949101111</t>
  </si>
  <si>
    <t>Lešení pomocné pro objekty pozemních staveb s lešeňovou podlahou v do 1,9 m zatížení do 150 kg/m2</t>
  </si>
  <si>
    <t>-1627473818</t>
  </si>
  <si>
    <t>Lešení pomocné pracovní pro objekty pozemních staveb pro zatížení do 150 kg/m2, o výšce lešeňové podlahy do 1,9 m</t>
  </si>
  <si>
    <t>https://podminky.urs.cz/item/CS_URS_2023_02/949101111</t>
  </si>
  <si>
    <t>76</t>
  </si>
  <si>
    <t>952901111</t>
  </si>
  <si>
    <t>Vyčištění budov bytové a občanské výstavby při výšce podlaží do 4 m</t>
  </si>
  <si>
    <t>-135963285</t>
  </si>
  <si>
    <t>Vyčištění budov nebo objektů před předáním do užívání budov bytové nebo občanské výstavby, světlé výšky podlaží do 4 m</t>
  </si>
  <si>
    <t>https://podminky.urs.cz/item/CS_URS_2023_02/952901111</t>
  </si>
  <si>
    <t>77</t>
  </si>
  <si>
    <t>953943212</t>
  </si>
  <si>
    <t>Osazování skříně pro hasicí přístroj</t>
  </si>
  <si>
    <t>387664541</t>
  </si>
  <si>
    <t>Osazování drobných kovových předmětů kotvených do stěny skříně pro hasicí přístroj</t>
  </si>
  <si>
    <t>https://podminky.urs.cz/item/CS_URS_2023_02/953943212</t>
  </si>
  <si>
    <t>78</t>
  </si>
  <si>
    <t>44983131</t>
  </si>
  <si>
    <t>skříňka na RHP</t>
  </si>
  <si>
    <t>1068402595</t>
  </si>
  <si>
    <t>79</t>
  </si>
  <si>
    <t>44932114</t>
  </si>
  <si>
    <t>hasicí přístroj práškový 6 kg s hasicí schopností 21A</t>
  </si>
  <si>
    <t>-919239083</t>
  </si>
  <si>
    <t>P</t>
  </si>
  <si>
    <t>Poznámka k položce:_x000d_
hasicí přístroj práškový 6 kg s hasicí schopností 21A</t>
  </si>
  <si>
    <t>80</t>
  </si>
  <si>
    <t>961044111</t>
  </si>
  <si>
    <t>Bourání základů z betonu prostého</t>
  </si>
  <si>
    <t>-1271303642</t>
  </si>
  <si>
    <t>Bourání základů z betonu prostého</t>
  </si>
  <si>
    <t>https://podminky.urs.cz/item/CS_URS_2023_02/961044111</t>
  </si>
  <si>
    <t>"terasa - deska" (4,775*9,3+4,775*9,3)*0,3</t>
  </si>
  <si>
    <t>81</t>
  </si>
  <si>
    <t>961055111</t>
  </si>
  <si>
    <t>Bourání základů ze ŽB</t>
  </si>
  <si>
    <t>-478833653</t>
  </si>
  <si>
    <t>Bourání základů z betonu železového</t>
  </si>
  <si>
    <t>https://podminky.urs.cz/item/CS_URS_2023_02/961055111</t>
  </si>
  <si>
    <t>"podkladní betony" (615-52,74)*0,08</t>
  </si>
  <si>
    <t>82</t>
  </si>
  <si>
    <t>962031132</t>
  </si>
  <si>
    <t>Bourání příček z cihel pálených na MVC tl do 100 mm</t>
  </si>
  <si>
    <t>1590397289</t>
  </si>
  <si>
    <t>Bourání příček z cihel, tvárnic nebo příčkovek z cihel pálených, plných nebo dutých na maltu vápennou nebo vápenocementovou, tl. do 100 mm</t>
  </si>
  <si>
    <t>https://podminky.urs.cz/item/CS_URS_2023_02/962031132</t>
  </si>
  <si>
    <t>"stávající příčky"(5,925+2*2+2*0,9+3+5,88*2+2,6+2,5+1,5+1,25+5,555*2+4,388*2+1,75*3+1+1+0,8+1,5+2,3+2,5+2,5*5+1+1+5,887*2+2,3+2,09*2+5,925+3+0,9*2)*3</t>
  </si>
  <si>
    <t>(14,8*2+3,45+1,85+2,737*2+4,275*2+0,9+1,535*2+1,775*2+1,1+1,15+3+5,2)*3</t>
  </si>
  <si>
    <t>83</t>
  </si>
  <si>
    <t>962042321</t>
  </si>
  <si>
    <t>Bourání zdiva nadzákladového z betonu prostého přes 1 m3</t>
  </si>
  <si>
    <t>-244699073</t>
  </si>
  <si>
    <t>Bourání zdiva z betonu prostého nadzákladového objemu přes 1 m3</t>
  </si>
  <si>
    <t>https://podminky.urs.cz/item/CS_URS_2023_02/962042321</t>
  </si>
  <si>
    <t>"terasa" (2,925+5+9,3+4,775)*0,3*1,2*2</t>
  </si>
  <si>
    <t>"původní betonové světlíky"(3,825+1,25+1,25)*3,5*0,3+3,825*1,25*0,3</t>
  </si>
  <si>
    <t>84</t>
  </si>
  <si>
    <t>963051113</t>
  </si>
  <si>
    <t>Bourání ŽB stropů deskových tl přes 80 mm</t>
  </si>
  <si>
    <t>-572575875</t>
  </si>
  <si>
    <t>Bourání železobetonových stropů deskových, tl. přes 80 mm</t>
  </si>
  <si>
    <t>https://podminky.urs.cz/item/CS_URS_2023_02/963051113</t>
  </si>
  <si>
    <t>"strop nad vchodem"6,375*1,725*0,3*2</t>
  </si>
  <si>
    <t>85</t>
  </si>
  <si>
    <t>965041341</t>
  </si>
  <si>
    <t>Bourání mazanin škvárobetonových tl do 100 mm pl přes 4 m2</t>
  </si>
  <si>
    <t>-862830960</t>
  </si>
  <si>
    <t>Bourání mazanin škvárobetonových tl. do 100 mm, plochy přes 4 m2</t>
  </si>
  <si>
    <t>https://podminky.urs.cz/item/CS_URS_2023_02/965041341</t>
  </si>
  <si>
    <t>615*0,065</t>
  </si>
  <si>
    <t>86</t>
  </si>
  <si>
    <t>965081223</t>
  </si>
  <si>
    <t>Bourání podlah z dlaždic keramických nebo xylolitových tl přes 10 mm plochy přes 1 m2</t>
  </si>
  <si>
    <t>138423965</t>
  </si>
  <si>
    <t>Bourání podlah z dlaždic bez podkladního lože nebo mazaniny, s jakoukoliv výplní spár keramických nebo xylolitových tl. přes 10 mm plochy přes 1 m2</t>
  </si>
  <si>
    <t>https://podminky.urs.cz/item/CS_URS_2023_02/965081223</t>
  </si>
  <si>
    <t>"stávající podlahy"615</t>
  </si>
  <si>
    <t>87</t>
  </si>
  <si>
    <t>965082941</t>
  </si>
  <si>
    <t>Odstranění násypů pod podlahami tl přes 200 mm</t>
  </si>
  <si>
    <t>-1221275204</t>
  </si>
  <si>
    <t>Odstranění násypu pod podlahami nebo ochranného násypu na střechách tl. přes 200 mm jakékoliv plochy</t>
  </si>
  <si>
    <t>https://podminky.urs.cz/item/CS_URS_2023_02/965082941</t>
  </si>
  <si>
    <t>(615-52,74)*0,3</t>
  </si>
  <si>
    <t>88</t>
  </si>
  <si>
    <t>968082016</t>
  </si>
  <si>
    <t>Vybourání plastových rámů oken včetně křídel plochy přes 1 do 2 m2</t>
  </si>
  <si>
    <t>1428402532</t>
  </si>
  <si>
    <t>Vybourání plastových rámů oken s křídly, dveřních zárubní, vrat rámu oken s křídly, plochy přes 1 do 2 m2</t>
  </si>
  <si>
    <t>https://podminky.urs.cz/item/CS_URS_2023_02/968082016</t>
  </si>
  <si>
    <t>89</t>
  </si>
  <si>
    <t>976071111</t>
  </si>
  <si>
    <t>Vybourání kovových madel a zábradlí</t>
  </si>
  <si>
    <t>-1716075701</t>
  </si>
  <si>
    <t>Vybourání kovových madel, zábradlí, dvířek, zděří, kotevních želez madel a zábradlí</t>
  </si>
  <si>
    <t>https://podminky.urs.cz/item/CS_URS_2023_02/976071111</t>
  </si>
  <si>
    <t>"terasa"(2,925+5+9,3+4,775)*2</t>
  </si>
  <si>
    <t>90</t>
  </si>
  <si>
    <t>978011191</t>
  </si>
  <si>
    <t>Otlučení (osekání) vnitřní vápenné nebo vápenocementové omítky stropů v rozsahu přes 50 do 100 %</t>
  </si>
  <si>
    <t>-1505658807</t>
  </si>
  <si>
    <t>Otlučení vápenných nebo vápenocementových omítek vnitřních ploch stropů, v rozsahu přes 50 do 100 %</t>
  </si>
  <si>
    <t>https://podminky.urs.cz/item/CS_URS_2023_02/978011191</t>
  </si>
  <si>
    <t>91</t>
  </si>
  <si>
    <t>978013191</t>
  </si>
  <si>
    <t>Otlučení (osekání) vnitřní vápenné nebo vápenocementové omítky stěn v rozsahu přes 50 do 100 %</t>
  </si>
  <si>
    <t>-905891908</t>
  </si>
  <si>
    <t>Otlučení vápenných nebo vápenocementových omítek vnitřních ploch stěn s vyškrabáním spar, s očištěním zdiva, v rozsahu přes 50 do 100 %</t>
  </si>
  <si>
    <t>https://podminky.urs.cz/item/CS_URS_2023_02/978013191</t>
  </si>
  <si>
    <t>"obvod"(12,45+25,85+4,75+14+8,9+3,5+13,8+4,25+2,3+15,625+15,1+12,45+15,325)*3</t>
  </si>
  <si>
    <t>"vnitřní zdivo"(7+7,4+12+6,4*2+4,7*2+12+8,4+12+12+14,8+4,5+4,5)*3*2</t>
  </si>
  <si>
    <t>92</t>
  </si>
  <si>
    <t>R900002</t>
  </si>
  <si>
    <t>Demontáž stávající střešní krytiny včetně doplňků</t>
  </si>
  <si>
    <t>1569162091</t>
  </si>
  <si>
    <t>Poznámka k položce:_x000d_
Odstranění krytiny, podkladních vrstev, bednění, latí, nadstřešních prvků, lemování, hřebene a okapů.</t>
  </si>
  <si>
    <t>15,2*13,2+15,2*26,5+15,2*19,55</t>
  </si>
  <si>
    <t>93</t>
  </si>
  <si>
    <t>R990001</t>
  </si>
  <si>
    <t>Ostatní demontáže vybavení</t>
  </si>
  <si>
    <t>kpl</t>
  </si>
  <si>
    <t>12709110</t>
  </si>
  <si>
    <t xml:space="preserve">Poznámka k položce:_x000d_
- demontáže drobných prvků na fasádě - cedule,antény, držáky_x000d_
- demontáže vnitřního vybavení - stávající svítidla, vypínače, garnyže, ventilátory, nefunkční rozvody vody včetně konzol, původní atyp.ocelové kce ve sklepě_x000d_
-případný nevyklizený komunální odpad_x000d_
Předpoklad náročnosti 10dní práce pro 4 pracovníky tj 320 hod práce_x000d_
Odhad tonáže odpadu 1,5 t - naložení, odvoz a likvidace na skládce_x000d_
Uchazeč ocení dle uvedených parametrů celkovou částkou za 1 kpl_x000d_
</t>
  </si>
  <si>
    <t>94</t>
  </si>
  <si>
    <t>R990003</t>
  </si>
  <si>
    <t>Revize nosné konstrukce střechy, oprava a nátěr - předpoklad</t>
  </si>
  <si>
    <t>1111871235</t>
  </si>
  <si>
    <t xml:space="preserve">Poznámka k položce:_x000d_
Zhotovitel provede vizuální kontrolu stavu konstrukce, stavu spojů a míru koroze ocelové kce. _x000d_
Pro případné opravy a zesílení spojů bude uchazeč uvažovat s ocelovým materiál v množství 300kg a toto množství zahrne do kalkulace ceny včetně montáže, nákupu a dopravy, dále bude provedeno očištění ocelové konstrukce a nový nátěr 1xzákladní 2x krycí celková plocha nátěrů je 300m2. _x000d_
Dále do ceny zahrne i posouzení stavu konstrukce statikem. </t>
  </si>
  <si>
    <t>997</t>
  </si>
  <si>
    <t>Přesun sutě</t>
  </si>
  <si>
    <t>95</t>
  </si>
  <si>
    <t>997013011</t>
  </si>
  <si>
    <t>Vyklizení ulehlé suti z prostorů přes 15 m2 s naložením z hl do 2 m</t>
  </si>
  <si>
    <t>-1878628400</t>
  </si>
  <si>
    <t>Vyklizení ulehlé suti na vzdálenost do 3 m od okraje vyklízeného prostoru nebo s naložením na dopravní prostředek z prostorů o půdorysné ploše přes 15 m2 z výšky (hloubky) do 2 m</t>
  </si>
  <si>
    <t>https://podminky.urs.cz/item/CS_URS_2023_02/997013011</t>
  </si>
  <si>
    <t>96</t>
  </si>
  <si>
    <t>997013111</t>
  </si>
  <si>
    <t>Vnitrostaveništní doprava suti a vybouraných hmot pro budovy v do 6 m s použitím mechanizace</t>
  </si>
  <si>
    <t>1089660661</t>
  </si>
  <si>
    <t>Vnitrostaveništní doprava suti a vybouraných hmot vodorovně do 50 m svisle s použitím mechanizace pro budovy a haly výšky do 6 m</t>
  </si>
  <si>
    <t>https://podminky.urs.cz/item/CS_URS_2023_02/997013111</t>
  </si>
  <si>
    <t>97</t>
  </si>
  <si>
    <t>997013509</t>
  </si>
  <si>
    <t>Příplatek k odvozu suti a vybouraných hmot na skládku ZKD 1 km přes 1 km</t>
  </si>
  <si>
    <t>-1981186323</t>
  </si>
  <si>
    <t>Odvoz suti a vybouraných hmot na skládku nebo meziskládku se složením, na vzdálenost Příplatek k ceně za každý další i započatý 1 km přes 1 km</t>
  </si>
  <si>
    <t>https://podminky.urs.cz/item/CS_URS_2023_02/997013509</t>
  </si>
  <si>
    <t>"skládka FCC Tisová 18 km" 692,547*18</t>
  </si>
  <si>
    <t>98</t>
  </si>
  <si>
    <t>997013511</t>
  </si>
  <si>
    <t>Odvoz suti a vybouraných hmot z meziskládky na skládku do 1 km s naložením a se složením</t>
  </si>
  <si>
    <t>68304713</t>
  </si>
  <si>
    <t>Odvoz suti a vybouraných hmot z meziskládky na skládku s naložením a se složením, na vzdálenost do 1 km</t>
  </si>
  <si>
    <t>https://podminky.urs.cz/item/CS_URS_2023_02/997013511</t>
  </si>
  <si>
    <t>99</t>
  </si>
  <si>
    <t>997013631</t>
  </si>
  <si>
    <t>Poplatek za uložení na skládce (skládkovné) stavebního odpadu směsného kód odpadu 17 09 04</t>
  </si>
  <si>
    <t>-503111401</t>
  </si>
  <si>
    <t>Poplatek za uložení stavebního odpadu na skládce (skládkovné) směsného stavebního a demoličního zatříděného do Katalogu odpadů pod kódem 17 09 04</t>
  </si>
  <si>
    <t>https://podminky.urs.cz/item/CS_URS_2023_02/997013631</t>
  </si>
  <si>
    <t>100</t>
  </si>
  <si>
    <t>997013635</t>
  </si>
  <si>
    <t>Poplatek za uložení na skládce (skládkovné) komunálního odpadu kód odpadu 20 03 01</t>
  </si>
  <si>
    <t>-1134915253</t>
  </si>
  <si>
    <t>Poplatek za uložení stavebního odpadu na skládce (skládkovné) komunálního zatříděného do Katalogu odpadů pod kódem 20 03 01</t>
  </si>
  <si>
    <t>https://podminky.urs.cz/item/CS_URS_2023_02/997013635</t>
  </si>
  <si>
    <t>998</t>
  </si>
  <si>
    <t>Přesun hmot</t>
  </si>
  <si>
    <t>101</t>
  </si>
  <si>
    <t>998011001</t>
  </si>
  <si>
    <t>Přesun hmot pro budovy zděné v do 6 m</t>
  </si>
  <si>
    <t>-1972854286</t>
  </si>
  <si>
    <t>Přesun hmot pro budovy občanské výstavby, bydlení, výrobu a služby s nosnou svislou konstrukcí zděnou z cihel, tvárnic nebo kamene vodorovná dopravní vzdálenost do 100 m pro budovy výšky do 6 m</t>
  </si>
  <si>
    <t>https://podminky.urs.cz/item/CS_URS_2023_02/998011001</t>
  </si>
  <si>
    <t>PSV</t>
  </si>
  <si>
    <t>Práce a dodávky PSV</t>
  </si>
  <si>
    <t>711</t>
  </si>
  <si>
    <t>Izolace proti vodě, vlhkosti a plynům</t>
  </si>
  <si>
    <t>102</t>
  </si>
  <si>
    <t>711111002</t>
  </si>
  <si>
    <t>Provedení izolace proti zemní vlhkosti vodorovné za studena lakem asfaltovým</t>
  </si>
  <si>
    <t>1954793289</t>
  </si>
  <si>
    <t>Provedení izolace proti zemní vlhkosti natěradly a tmely za studena na ploše vodorovné V nátěrem lakem asfaltovým</t>
  </si>
  <si>
    <t>https://podminky.urs.cz/item/CS_URS_2023_02/711111002</t>
  </si>
  <si>
    <t>"skladbaGv 1pp" 26</t>
  </si>
  <si>
    <t>103</t>
  </si>
  <si>
    <t>11163152</t>
  </si>
  <si>
    <t>lak hydroizolační asfaltový</t>
  </si>
  <si>
    <t>1608297506</t>
  </si>
  <si>
    <t>584,34*0,00039 'Přepočtené koeficientem množství</t>
  </si>
  <si>
    <t>104</t>
  </si>
  <si>
    <t>711112002</t>
  </si>
  <si>
    <t>Provedení izolace proti zemní vlhkosti svislé za studena lakem asfaltovým</t>
  </si>
  <si>
    <t>1626970690</t>
  </si>
  <si>
    <t>Provedení izolace proti zemní vlhkosti natěradly a tmely za studena na ploše svislé S nátěrem lakem asfaltovým</t>
  </si>
  <si>
    <t>https://podminky.urs.cz/item/CS_URS_2023_02/711112002</t>
  </si>
  <si>
    <t>"obkopání základů"(40+12,45+13+2+12,45+15,625+15,01+14,25+19,725+20)*1</t>
  </si>
  <si>
    <t>105</t>
  </si>
  <si>
    <t>1740487270</t>
  </si>
  <si>
    <t>164,51*0,00041 'Přepočtené koeficientem množství</t>
  </si>
  <si>
    <t>106</t>
  </si>
  <si>
    <t>711131811</t>
  </si>
  <si>
    <t>Odstranění izolace proti zemní vlhkosti vodorovné</t>
  </si>
  <si>
    <t>-186367659</t>
  </si>
  <si>
    <t>Odstranění izolace proti zemní vlhkosti na ploše vodorovné V</t>
  </si>
  <si>
    <t>https://podminky.urs.cz/item/CS_URS_2023_02/711131811</t>
  </si>
  <si>
    <t>107</t>
  </si>
  <si>
    <t>711141559</t>
  </si>
  <si>
    <t>Provedení izolace proti zemní vlhkosti pásy přitavením vodorovné NAIP</t>
  </si>
  <si>
    <t>750377183</t>
  </si>
  <si>
    <t>Provedení izolace proti zemní vlhkosti pásy přitavením NAIP na ploše vodorovné V</t>
  </si>
  <si>
    <t>https://podminky.urs.cz/item/CS_URS_2023_02/711141559</t>
  </si>
  <si>
    <t>"skladba G 2vrstvy" 2*26</t>
  </si>
  <si>
    <t>"ostatní plochy mimo skladbu B"(146,23+69,9+394,95-52,74)*2</t>
  </si>
  <si>
    <t>108</t>
  </si>
  <si>
    <t>62832001</t>
  </si>
  <si>
    <t>pás asfaltový natavitelný oxidovaný s vložkou ze skleněné rohože typu V60 s jemnozrnným minerálním posypem tl 3,5mm</t>
  </si>
  <si>
    <t>-1701448015</t>
  </si>
  <si>
    <t>584,34*1,1655 'Přepočtené koeficientem množství</t>
  </si>
  <si>
    <t>109</t>
  </si>
  <si>
    <t>62833158</t>
  </si>
  <si>
    <t>pás asfaltový natavitelný oxidovaný s vložkou ze skleněné tkaniny typu G200, s jemnozrnným minerálním posypem tl 4,0mm</t>
  </si>
  <si>
    <t>-1147581308</t>
  </si>
  <si>
    <t>110</t>
  </si>
  <si>
    <t>1138623588</t>
  </si>
  <si>
    <t>"skladba C -půda, parozábrana" 590</t>
  </si>
  <si>
    <t>111</t>
  </si>
  <si>
    <t>62856011</t>
  </si>
  <si>
    <t>pás asfaltový natavitelný modifikovaný SBS s vložkou z hliníkové fólie s textilií a spalitelnou PE fólií nebo jemnozrnným minerálním posypem na horním povrchu tl 4,0mm</t>
  </si>
  <si>
    <t>-1882452180</t>
  </si>
  <si>
    <t>590*1,1655 'Přepočtené koeficientem množství</t>
  </si>
  <si>
    <t>112</t>
  </si>
  <si>
    <t>711142559</t>
  </si>
  <si>
    <t>Provedení izolace proti zemní vlhkosti pásy přitavením svislé NAIP</t>
  </si>
  <si>
    <t>1550092201</t>
  </si>
  <si>
    <t>Provedení izolace proti zemní vlhkosti pásy přitavením NAIP na ploše svislé S</t>
  </si>
  <si>
    <t>https://podminky.urs.cz/item/CS_URS_2023_02/711142559</t>
  </si>
  <si>
    <t>113</t>
  </si>
  <si>
    <t>62853004</t>
  </si>
  <si>
    <t>pás asfaltový natavitelný modifikovaný SBS s vložkou ze skleněné tkaniny a spalitelnou PE fólií nebo jemnozrnným minerálním posypem na horním povrchu tl 4,0mm</t>
  </si>
  <si>
    <t>-497896675</t>
  </si>
  <si>
    <t>164,51*1,221 'Přepočtené koeficientem množství</t>
  </si>
  <si>
    <t>114</t>
  </si>
  <si>
    <t>711161273</t>
  </si>
  <si>
    <t>Provedení izolace proti zemní vlhkosti svislé z nopové fólie</t>
  </si>
  <si>
    <t>-817492264</t>
  </si>
  <si>
    <t>Provedení izolace proti zemní vlhkosti nopovou fólií na ploše svislé S z nopové fólie</t>
  </si>
  <si>
    <t>https://podminky.urs.cz/item/CS_URS_2023_02/711161273</t>
  </si>
  <si>
    <t>115</t>
  </si>
  <si>
    <t>28323010</t>
  </si>
  <si>
    <t>fólie profilovaná (nopová) drenážní HDPE s výškou nopů 20mm</t>
  </si>
  <si>
    <t>257162000</t>
  </si>
  <si>
    <t>116</t>
  </si>
  <si>
    <t>711461103</t>
  </si>
  <si>
    <t>Provedení izolace proti tlakové vodě vodorovné fólií přilepenou v plné ploše</t>
  </si>
  <si>
    <t>1747399394</t>
  </si>
  <si>
    <t>Provedení izolace proti povrchové a podpovrchové tlakové vodě fóliemi na ploše vodorovné V přilepenou v plné ploše</t>
  </si>
  <si>
    <t>https://podminky.urs.cz/item/CS_URS_2023_02/711461103</t>
  </si>
  <si>
    <t>"skladba G" 26</t>
  </si>
  <si>
    <t>117</t>
  </si>
  <si>
    <t>28322003</t>
  </si>
  <si>
    <t>fólie hydroizolační pro spodní stavbu mPVC tl 1,0mm</t>
  </si>
  <si>
    <t>1387721143</t>
  </si>
  <si>
    <t>118</t>
  </si>
  <si>
    <t>711491272</t>
  </si>
  <si>
    <t>Provedení doplňků izolace proti vodě na ploše svislé z textilií vrstva ochranná</t>
  </si>
  <si>
    <t>1057608971</t>
  </si>
  <si>
    <t>Provedení doplňků izolace proti vodě textilií na ploše svislé S vrstva ochranná</t>
  </si>
  <si>
    <t>https://podminky.urs.cz/item/CS_URS_2023_02/711491272</t>
  </si>
  <si>
    <t>119</t>
  </si>
  <si>
    <t>69311007</t>
  </si>
  <si>
    <t>geotextilie tkaná separační, filtrační, výztužná PP pevnost v tahu 25kN/m</t>
  </si>
  <si>
    <t>-1480629213</t>
  </si>
  <si>
    <t>164,51*1,05 'Přepočtené koeficientem množství</t>
  </si>
  <si>
    <t>120</t>
  </si>
  <si>
    <t>998711201</t>
  </si>
  <si>
    <t>Přesun hmot procentní pro izolace proti vodě, vlhkosti a plynům v objektech v do 6 m</t>
  </si>
  <si>
    <t>%</t>
  </si>
  <si>
    <t>-1925115941</t>
  </si>
  <si>
    <t>Přesun hmot pro izolace proti vodě, vlhkosti a plynům stanovený procentní sazbou (%) z ceny vodorovná dopravní vzdálenost do 50 m v objektech výšky do 6 m</t>
  </si>
  <si>
    <t>https://podminky.urs.cz/item/CS_URS_2023_02/998711201</t>
  </si>
  <si>
    <t>712</t>
  </si>
  <si>
    <t>Povlakové krytiny</t>
  </si>
  <si>
    <t>121</t>
  </si>
  <si>
    <t>712361301</t>
  </si>
  <si>
    <t>Provedení dvojitého hydroizolačního systému plochých střech na ploše vodorovné fólií PVC volně s horkovzdušným navařením segmentů</t>
  </si>
  <si>
    <t>-594010240</t>
  </si>
  <si>
    <t>Provedení dvojitého hydroizolačního systému plochých střech na ploše vodorovné V fólií z mPVC kladenou volně jednovrstvá s horkovzdušným navařením jednotlivých segmentů</t>
  </si>
  <si>
    <t>https://podminky.urs.cz/item/CS_URS_2023_02/712361301</t>
  </si>
  <si>
    <t>1,925*12,125+4,35*3,75+6,925*3,75*0,5*2</t>
  </si>
  <si>
    <t>122</t>
  </si>
  <si>
    <t>28322066</t>
  </si>
  <si>
    <t>fólie hydroizolační střešní mPVC mechanicky kotvená se zvýšenou odolností tl 1,2mm</t>
  </si>
  <si>
    <t>-206382251</t>
  </si>
  <si>
    <t>65,621875*1,1655 'Přepočtené koeficientem množství</t>
  </si>
  <si>
    <t>123</t>
  </si>
  <si>
    <t>712363353</t>
  </si>
  <si>
    <t>Povlakové krytiny střech do 10° z tvarovaných poplastovaných lišt délky 2 m koutová lišta vnější rš 100 mm</t>
  </si>
  <si>
    <t>-2014226425</t>
  </si>
  <si>
    <t>Povlakové krytiny střech plochých do 10° z tvarovaných poplastovaných lišt pro mPVC vnější koutová lišta rš 100 mm</t>
  </si>
  <si>
    <t>https://podminky.urs.cz/item/CS_URS_2023_02/712363353</t>
  </si>
  <si>
    <t>12,125+3,75+4,35+6,31*2+0,6*2</t>
  </si>
  <si>
    <t>124</t>
  </si>
  <si>
    <t>712363354</t>
  </si>
  <si>
    <t>Povlakové krytiny střech do 10° z tvarovaných poplastovaných lišt délky 2 m stěnová lišta vyhnutá rš 70 mm</t>
  </si>
  <si>
    <t>924380343</t>
  </si>
  <si>
    <t>Povlakové krytiny střech plochých do 10° z tvarovaných poplastovaných lišt pro mPVC stěnová lišta vyhnutá rš 71 mm</t>
  </si>
  <si>
    <t>https://podminky.urs.cz/item/CS_URS_2023_02/712363354</t>
  </si>
  <si>
    <t>125</t>
  </si>
  <si>
    <t>712363357</t>
  </si>
  <si>
    <t>Povlakové krytiny střech do 10° z tvarovaných poplastovaných lišt délky 2 m okapnice široká rš 250 mm</t>
  </si>
  <si>
    <t>-2085808329</t>
  </si>
  <si>
    <t>Povlakové krytiny střech plochých do 10° z tvarovaných poplastovaných lišt pro mPVC okapnice rš 250 mm</t>
  </si>
  <si>
    <t>https://podminky.urs.cz/item/CS_URS_2023_02/712363357</t>
  </si>
  <si>
    <t>126</t>
  </si>
  <si>
    <t>712363358</t>
  </si>
  <si>
    <t>Povlakové krytiny střech do 10° z tvarovaných poplastovaných lišt délky 2 m závětrná lišta rš 250 mm</t>
  </si>
  <si>
    <t>-833620155</t>
  </si>
  <si>
    <t>Povlakové krytiny střech plochých do 10° z tvarovaných poplastovaných lišt pro mPVC závětrná lišta rš 250 mm</t>
  </si>
  <si>
    <t>https://podminky.urs.cz/item/CS_URS_2023_02/712363358</t>
  </si>
  <si>
    <t>127</t>
  </si>
  <si>
    <t>712392171</t>
  </si>
  <si>
    <t>Povlakové krytiny střech plochých do 10° podkladní textilní vrstvy</t>
  </si>
  <si>
    <t>-1450045204</t>
  </si>
  <si>
    <t>Povlakové krytiny střech plochých do 10° - ostatní práce provedení vrstvy textilní podkladní</t>
  </si>
  <si>
    <t>https://podminky.urs.cz/item/CS_URS_2023_02/712392171</t>
  </si>
  <si>
    <t>128</t>
  </si>
  <si>
    <t>998712201</t>
  </si>
  <si>
    <t>Přesun hmot procentní pro krytiny povlakové v objektech v do 6 m</t>
  </si>
  <si>
    <t>517034174</t>
  </si>
  <si>
    <t>Přesun hmot pro povlakové krytiny stanovený procentní sazbou (%) z ceny vodorovná dopravní vzdálenost do 50 m v objektech výšky do 6 m</t>
  </si>
  <si>
    <t>https://podminky.urs.cz/item/CS_URS_2023_02/998712201</t>
  </si>
  <si>
    <t>713</t>
  </si>
  <si>
    <t>Izolace tepelné</t>
  </si>
  <si>
    <t>129</t>
  </si>
  <si>
    <t>713111111</t>
  </si>
  <si>
    <t>Montáž izolace tepelné vrchem stropů volně kladenými rohožemi, pásy, dílci, deskami</t>
  </si>
  <si>
    <t>-1655506382</t>
  </si>
  <si>
    <t>Montáž tepelné izolace stropů rohožemi, pásy, dílci, deskami, bloky (izolační materiál ve specifikaci) vrchem bez překrytí lepenkou kladenými volně</t>
  </si>
  <si>
    <t>https://podminky.urs.cz/item/CS_URS_2023_02/713111111</t>
  </si>
  <si>
    <t>"skladba C - půda 2 vrstvy" 590*2</t>
  </si>
  <si>
    <t>130</t>
  </si>
  <si>
    <t>63152102</t>
  </si>
  <si>
    <t>pás tepelně izolační univerzální λ=0,032-0,033 tl 140mm</t>
  </si>
  <si>
    <t>-955030158</t>
  </si>
  <si>
    <t>1180*1,05 'Přepočtené koeficientem množství</t>
  </si>
  <si>
    <t>131</t>
  </si>
  <si>
    <t>713120813</t>
  </si>
  <si>
    <t>Odstranění tepelné izolace podlah volně kladené z vláknitých materiálů suchých tl přes 100 mm</t>
  </si>
  <si>
    <t>-475818731</t>
  </si>
  <si>
    <t>Odstranění tepelné izolace podlah z rohoží, pásů, dílců, desek, bloků podlah volně kladených nebo mezi trámy z vláknitých materiálů suchých, tloušťka izolace přes 100 mm</t>
  </si>
  <si>
    <t>https://podminky.urs.cz/item/CS_URS_2023_02/713120813</t>
  </si>
  <si>
    <t>"půda" 590</t>
  </si>
  <si>
    <t>132</t>
  </si>
  <si>
    <t>713120821</t>
  </si>
  <si>
    <t>Odstranění tepelné izolace podlah volně kladené z polystyrenu suchého tl do 100 mm</t>
  </si>
  <si>
    <t>765514400</t>
  </si>
  <si>
    <t>Odstranění tepelné izolace podlah z rohoží, pásů, dílců, desek, bloků podlah volně kladených nebo mezi trámy z polystyrenu, tloušťka izolace suchého, tloušťka izolace do 100 mm</t>
  </si>
  <si>
    <t>https://podminky.urs.cz/item/CS_URS_2023_02/713120821</t>
  </si>
  <si>
    <t>133</t>
  </si>
  <si>
    <t>713121111</t>
  </si>
  <si>
    <t>Montáž izolace tepelné podlah volně kladenými rohožemi, pásy, dílci, deskami 1 vrstva</t>
  </si>
  <si>
    <t>-1221949245</t>
  </si>
  <si>
    <t>Montáž tepelné izolace podlah rohožemi, pásy, deskami, dílci, bloky (izolační materiál ve specifikaci) kladenými volně jednovrstvá</t>
  </si>
  <si>
    <t>https://podminky.urs.cz/item/CS_URS_2023_02/713121111</t>
  </si>
  <si>
    <t>"skladba B"52,74</t>
  </si>
  <si>
    <t>134</t>
  </si>
  <si>
    <t>28372302</t>
  </si>
  <si>
    <t>deska EPS 100 GREY pro konstrukce s běžným zatížením λ=0,031 tl 30mm</t>
  </si>
  <si>
    <t>-947690119</t>
  </si>
  <si>
    <t>78,74*1,05 'Přepočtené koeficientem množství</t>
  </si>
  <si>
    <t>135</t>
  </si>
  <si>
    <t>713121121</t>
  </si>
  <si>
    <t>Montáž izolace tepelné podlah volně kladenými rohožemi, pásy, dílci, deskami 2 vrstvy</t>
  </si>
  <si>
    <t>-200949108</t>
  </si>
  <si>
    <t>Montáž tepelné izolace podlah rohožemi, pásy, deskami, dílci, bloky (izolační materiál ve specifikaci) kladenými volně dvouvrstvá</t>
  </si>
  <si>
    <t>https://podminky.urs.cz/item/CS_URS_2023_02/713121121</t>
  </si>
  <si>
    <t>136</t>
  </si>
  <si>
    <t>28372309</t>
  </si>
  <si>
    <t>deska EPS 100GREY pro konstrukce s běžným zatížením λ=0,031 tl 100mm</t>
  </si>
  <si>
    <t>1943027837</t>
  </si>
  <si>
    <t>558,34*1,1 'Přepočtené koeficientem množství</t>
  </si>
  <si>
    <t>137</t>
  </si>
  <si>
    <t>28372308</t>
  </si>
  <si>
    <t>deska EPS 100 GREY pro konstrukce s běžným zatížením λ=0,031 tl 80mm</t>
  </si>
  <si>
    <t>-1390174284</t>
  </si>
  <si>
    <t>deska EPS 100 GREY pro konstrukce s běžným zatížením λ=0,0317 tl 80mm</t>
  </si>
  <si>
    <t>138</t>
  </si>
  <si>
    <t>713131141</t>
  </si>
  <si>
    <t>Montáž izolace tepelné stěn lepením celoplošně rohoží, pásů, dílců, desek</t>
  </si>
  <si>
    <t>-1569701198</t>
  </si>
  <si>
    <t>Montáž tepelné izolace stěn rohožemi, pásy, deskami, dílci, bloky (izolační materiál ve specifikaci) lepením celoplošně bez mechanického kotvení</t>
  </si>
  <si>
    <t>https://podminky.urs.cz/item/CS_URS_2023_02/713131141</t>
  </si>
  <si>
    <t>139</t>
  </si>
  <si>
    <t>28376355</t>
  </si>
  <si>
    <t>deska perimetrická pro zateplení spodních staveb 200kPa λ=0,034 tl 120mm</t>
  </si>
  <si>
    <t>-1649317027</t>
  </si>
  <si>
    <t>164,51*1,1 'Přepočtené koeficientem množství</t>
  </si>
  <si>
    <t>140</t>
  </si>
  <si>
    <t>713191132</t>
  </si>
  <si>
    <t>Montáž izolace tepelné podlah, stropů vrchem nebo střech překrytí separační fólií z PE</t>
  </si>
  <si>
    <t>-503043703</t>
  </si>
  <si>
    <t>Montáž tepelné izolace stavebních konstrukcí - doplňky a konstrukční součásti podlah, stropů vrchem nebo střech překrytím fólií separační z PE</t>
  </si>
  <si>
    <t>https://podminky.urs.cz/item/CS_URS_2023_02/713191132</t>
  </si>
  <si>
    <t>141</t>
  </si>
  <si>
    <t>28323056</t>
  </si>
  <si>
    <t>fólie PE (500 kg/m3) separační podlahová oddělující tepelnou izolaci tl 1mm</t>
  </si>
  <si>
    <t>1230707838</t>
  </si>
  <si>
    <t>558,34*1,1655 'Přepočtené koeficientem množství</t>
  </si>
  <si>
    <t>142</t>
  </si>
  <si>
    <t>998713201</t>
  </si>
  <si>
    <t>Přesun hmot procentní pro izolace tepelné v objektech v do 6 m</t>
  </si>
  <si>
    <t>-146756320</t>
  </si>
  <si>
    <t>Přesun hmot pro izolace tepelné stanovený procentní sazbou (%) z ceny vodorovná dopravní vzdálenost do 50 m v objektech výšky do 6 m</t>
  </si>
  <si>
    <t>https://podminky.urs.cz/item/CS_URS_2023_02/998713201</t>
  </si>
  <si>
    <t>761</t>
  </si>
  <si>
    <t>Konstrukce prosvětlovací</t>
  </si>
  <si>
    <t>143</t>
  </si>
  <si>
    <t>761661071</t>
  </si>
  <si>
    <t>Osazení sklepních světlíků (anglických dvorků) hl přes 1,0 m š přes 1,25 do 1,5 m</t>
  </si>
  <si>
    <t>-402323333</t>
  </si>
  <si>
    <t>Osazení sklepních světlíků (anglických dvorků) včetně osazení roštu, osazení odvodňovacího prvku a osazení pojistky (proti vloupání ) hloubky přes 1,0 m, šířky přes 1,0 do 1,5 m</t>
  </si>
  <si>
    <t>https://podminky.urs.cz/item/CS_URS_2023_02/761661071</t>
  </si>
  <si>
    <t>144</t>
  </si>
  <si>
    <t>56245256</t>
  </si>
  <si>
    <t>světlík sklepní (anglický dvorek) včetně odvodňovacího prvku recyklovaný polymer rošt z děrovaného plechu 1000x600x1300mm</t>
  </si>
  <si>
    <t>-1580818976</t>
  </si>
  <si>
    <t>145</t>
  </si>
  <si>
    <t>998761201</t>
  </si>
  <si>
    <t>Přesun hmot procentní pro konstrukce prosvětlovací v objektech v do 6 m</t>
  </si>
  <si>
    <t>-1674321542</t>
  </si>
  <si>
    <t>Přesun hmot pro konstrukce prosvětlovací stanovený procentní sazbou (%) z ceny vodorovná dopravní vzdálenost do 50 m v objektech výšky do 6 m</t>
  </si>
  <si>
    <t>https://podminky.urs.cz/item/CS_URS_2023_02/998761201</t>
  </si>
  <si>
    <t>762</t>
  </si>
  <si>
    <t>Konstrukce tesařské</t>
  </si>
  <si>
    <t>146</t>
  </si>
  <si>
    <t>762083122</t>
  </si>
  <si>
    <t>Impregnace řeziva proti dřevokaznému hmyzu, houbám a plísním máčením třída ohrožení 3 a 4</t>
  </si>
  <si>
    <t>1685331067</t>
  </si>
  <si>
    <t>Impregnace řeziva máčením proti dřevokaznému hmyzu, houbám a plísním, třída ohrožení 3 a 4 (dřevo v exteriéru)</t>
  </si>
  <si>
    <t>https://podminky.urs.cz/item/CS_URS_2023_02/762083122</t>
  </si>
  <si>
    <t>21,256+24,456</t>
  </si>
  <si>
    <t>147</t>
  </si>
  <si>
    <t>762085103</t>
  </si>
  <si>
    <t>Montáž kotevních želez, příložek, patek nebo táhel</t>
  </si>
  <si>
    <t>-2114012521</t>
  </si>
  <si>
    <t>Montáž ocelových spojovacích prostředků (materiál ve specifikaci) kotevních želez příložek, patek, táhel</t>
  </si>
  <si>
    <t>https://podminky.urs.cz/item/CS_URS_2023_02/762085103</t>
  </si>
  <si>
    <t>148</t>
  </si>
  <si>
    <t>42412013</t>
  </si>
  <si>
    <t>kotevní botka čtvercová 100x100x2,0mm</t>
  </si>
  <si>
    <t>-1106125464</t>
  </si>
  <si>
    <t>149</t>
  </si>
  <si>
    <t>762332132</t>
  </si>
  <si>
    <t>Montáž vázaných kcí krovů pravidelných z hraněného řeziva průřezové pl přes 120 do 224 cm2</t>
  </si>
  <si>
    <t>826447370</t>
  </si>
  <si>
    <t>Montáž vázaných konstrukcí krovů střech pultových, sedlových, valbových, stanových čtvercového nebo obdélníkového půdorysu z řeziva hraněného průřezové plochy přes 120 do 224 cm2</t>
  </si>
  <si>
    <t>https://podminky.urs.cz/item/CS_URS_2023_02/762332132</t>
  </si>
  <si>
    <t>"přístřešky"(2,1+6,625+5,1+5,1+4,2+3,74+3,3+2,8+2,6+2,1+5*2,4+6,225)*2</t>
  </si>
  <si>
    <t>4,525+4+4,85+4*3,7+2*2,4+12,425+2+2+1,8*7+3,8*5+4*2,4</t>
  </si>
  <si>
    <t>"Střecha"15,1*17+4,5*8+6*2,5+11,75*18+22,175*18+4,3*14</t>
  </si>
  <si>
    <t>150</t>
  </si>
  <si>
    <t>60512131</t>
  </si>
  <si>
    <t>hranol stavební řezivo průřezu do 224cm2 dl 6-8m</t>
  </si>
  <si>
    <t>302361682</t>
  </si>
  <si>
    <t>151</t>
  </si>
  <si>
    <t>762341250</t>
  </si>
  <si>
    <t>Montáž bednění střech rovných a šikmých sklonu do 60° z hoblovaných prken</t>
  </si>
  <si>
    <t>-869774806</t>
  </si>
  <si>
    <t>Montáž bednění střech rovných a šikmých sklonu do 60° s vyřezáním otvorů z prken hoblovaných</t>
  </si>
  <si>
    <t>https://podminky.urs.cz/item/CS_URS_2023_02/762341250</t>
  </si>
  <si>
    <t>152</t>
  </si>
  <si>
    <t>60511093</t>
  </si>
  <si>
    <t>řezivo jehličnaté boční omítané š 80-160mm tl 23mm dl 4-6m</t>
  </si>
  <si>
    <t>555993320</t>
  </si>
  <si>
    <t>966,662*0,023</t>
  </si>
  <si>
    <t>"prořez 10%"22,223*0,1</t>
  </si>
  <si>
    <t>153</t>
  </si>
  <si>
    <t>762795000</t>
  </si>
  <si>
    <t>Spojovací prostředky pro montáž prostorových vázaných kcí</t>
  </si>
  <si>
    <t>-1528510801</t>
  </si>
  <si>
    <t>Spojovací prostředky prostorových vázaných konstrukcí hřebíky, svory, fixační prkna</t>
  </si>
  <si>
    <t>https://podminky.urs.cz/item/CS_URS_2023_02/762795000</t>
  </si>
  <si>
    <t>154</t>
  </si>
  <si>
    <t>998762201</t>
  </si>
  <si>
    <t>Přesun hmot procentní pro kce tesařské v objektech v do 6 m</t>
  </si>
  <si>
    <t>953468191</t>
  </si>
  <si>
    <t>Přesun hmot pro konstrukce tesařské stanovený procentní sazbou (%) z ceny vodorovná dopravní vzdálenost do 50 m v objektech výšky do 6 m</t>
  </si>
  <si>
    <t>https://podminky.urs.cz/item/CS_URS_2023_02/998762201</t>
  </si>
  <si>
    <t>763</t>
  </si>
  <si>
    <t>Konstrukce suché výstavby</t>
  </si>
  <si>
    <t>155</t>
  </si>
  <si>
    <t>763121411</t>
  </si>
  <si>
    <t>SDK stěna předsazená tl 62,5 mm profil CW+UW 50 deska 1xA 12,5 bez izolace EI 15</t>
  </si>
  <si>
    <t>444593127</t>
  </si>
  <si>
    <t>Stěna předsazená ze sádrokartonových desek s nosnou konstrukcí z ocelových profilů CW, UW jednoduše opláštěná deskou standardní A tl. 12,5 mm bez izolace, EI 15, stěna tl. 62,5 mm, profil 50</t>
  </si>
  <si>
    <t>https://podminky.urs.cz/item/CS_URS_2023_02/763121411</t>
  </si>
  <si>
    <t>"u WC" 4*1,5*1,1</t>
  </si>
  <si>
    <t>156</t>
  </si>
  <si>
    <t>763131411</t>
  </si>
  <si>
    <t>SDK podhled desky 1xA 12,5 bez izolace dvouvrstvá spodní kce profil CD+UD</t>
  </si>
  <si>
    <t>1948000952</t>
  </si>
  <si>
    <t>Podhled ze sádrokartonových desek dvouvrstvá zavěšená spodní konstrukce z ocelových profilů CD, UD jednoduše opláštěná deskou standardní A, tl. 12,5 mm, bez izolace</t>
  </si>
  <si>
    <t>https://podminky.urs.cz/item/CS_URS_2023_02/763131411</t>
  </si>
  <si>
    <t>591,6-237,59-106,39</t>
  </si>
  <si>
    <t>157</t>
  </si>
  <si>
    <t>763131431</t>
  </si>
  <si>
    <t>SDK podhled deska 1xDF 12,5 bez izolace dvouvrstvá spodní kce profil CD+UD REI do 90</t>
  </si>
  <si>
    <t>-1433255049</t>
  </si>
  <si>
    <t>Podhled ze sádrokartonových desek dvouvrstvá zavěšená spodní konstrukce z ocelových profilů CD, UD jednoduše opláštěná deskou protipožární DF, tl. 12,5 mm, bez izolace, REI do 90</t>
  </si>
  <si>
    <t>https://podminky.urs.cz/item/CS_URS_2023_02/763131431</t>
  </si>
  <si>
    <t>38,27+4,2+4,92+15,57+75,97+49,33+49,33</t>
  </si>
  <si>
    <t>158</t>
  </si>
  <si>
    <t>763131451</t>
  </si>
  <si>
    <t>SDK podhled deska 1xH2 12,5 bez izolace dvouvrstvá spodní kce profil CD+UD</t>
  </si>
  <si>
    <t>-1352010824</t>
  </si>
  <si>
    <t>Podhled ze sádrokartonových desek dvouvrstvá zavěšená spodní konstrukce z ocelových profilů CD, UD jednoduše opláštěná deskou impregnovanou H2, tl. 12,5 mm, bez izolace</t>
  </si>
  <si>
    <t>https://podminky.urs.cz/item/CS_URS_2023_02/763131451</t>
  </si>
  <si>
    <t>6,18+8,63+8,63+4,91+1,31+9,58+4,89+19,53+1,26+19,53+1,26+19,46+1,22</t>
  </si>
  <si>
    <t>310</t>
  </si>
  <si>
    <t>763131721</t>
  </si>
  <si>
    <t>SDK podhled skoková změna v do 0,5 m</t>
  </si>
  <si>
    <t>1609591718</t>
  </si>
  <si>
    <t>Podhled ze sádrokartonových desek ostatní práce a konstrukce na podhledech ze sádrokartonových desek skokové změny výšky podhledu do 0,5 m</t>
  </si>
  <si>
    <t>https://podminky.urs.cz/item/CS_URS_2023_02/763131721</t>
  </si>
  <si>
    <t>"obvod elips a kruhů"129,6</t>
  </si>
  <si>
    <t>311</t>
  </si>
  <si>
    <t>763131762</t>
  </si>
  <si>
    <t>Příplatek k SDK podhledu za prostorové zakřivení</t>
  </si>
  <si>
    <t>1143492188</t>
  </si>
  <si>
    <t>Podhled ze sádrokartonových desek Příplatek k cenám za prostorové zakřivení podhledu</t>
  </si>
  <si>
    <t>https://podminky.urs.cz/item/CS_URS_2023_02/763131762</t>
  </si>
  <si>
    <t>"plocha elips a kruhů"106,33</t>
  </si>
  <si>
    <t>164</t>
  </si>
  <si>
    <t>R763001</t>
  </si>
  <si>
    <t>Příplatek za použití perforované SDK desky do oválů a kruhů v podhledu</t>
  </si>
  <si>
    <t>-1184801827</t>
  </si>
  <si>
    <t>Poznámka k položce:_x000d_
příplatek za materiál_x000d_
Základní cena a montáž je v položce 156 resp.157</t>
  </si>
  <si>
    <t>159</t>
  </si>
  <si>
    <t>763164511</t>
  </si>
  <si>
    <t>SDK obklad kcí tvaru L š do 0,4 m desky 1xA 12,5</t>
  </si>
  <si>
    <t>295393511</t>
  </si>
  <si>
    <t>Obklad konstrukcí sádrokartonovými deskami včetně ochranných úhelníků ve tvaru L rozvinuté šíře do 0,4 m, opláštěný deskou standardní A, tl. 12,5 mm</t>
  </si>
  <si>
    <t>https://podminky.urs.cz/item/CS_URS_2023_02/763164511</t>
  </si>
  <si>
    <t>14*3</t>
  </si>
  <si>
    <t>160</t>
  </si>
  <si>
    <t>763172355</t>
  </si>
  <si>
    <t>Montáž dvířek revizních jednoplášťových SDK kcí vel. 600 x 600 mm pro podhledy</t>
  </si>
  <si>
    <t>-377419744</t>
  </si>
  <si>
    <t>Montáž dvířek pro konstrukce ze sádrokartonových desek revizních jednoplášťových pro podhledy velikost (šxv) 600 x 600 mm</t>
  </si>
  <si>
    <t>https://podminky.urs.cz/item/CS_URS_2023_02/763172355</t>
  </si>
  <si>
    <t>161</t>
  </si>
  <si>
    <t>59030714</t>
  </si>
  <si>
    <t>dvířka revizní jednokřídlá s automatickým zámkem 600x600mm</t>
  </si>
  <si>
    <t>-348155203</t>
  </si>
  <si>
    <t>162</t>
  </si>
  <si>
    <t>763331113</t>
  </si>
  <si>
    <t>Cementovláknitý podhled desky 1x12,5 dvouvrstvá spodní kce profil CD+UD bez izolace EI 15</t>
  </si>
  <si>
    <t>-1165690283</t>
  </si>
  <si>
    <t>Podhled z cementovláknitých nebo cementových desek dvouvrstvá zavěšená spodní konstrukce z ocelových profilů CD, UD jednoduše opláštěná deskou tl. 12,5 mm, bez izolace, EI 15</t>
  </si>
  <si>
    <t>https://podminky.urs.cz/item/CS_URS_2023_02/763331113</t>
  </si>
  <si>
    <t>163</t>
  </si>
  <si>
    <t>998763401</t>
  </si>
  <si>
    <t>Přesun hmot procentní pro sádrokartonové konstrukce v objektech v do 6 m</t>
  </si>
  <si>
    <t>-789542640</t>
  </si>
  <si>
    <t>Přesun hmot pro konstrukce montované z desek stanovený procentní sazbou (%) z ceny vodorovná dopravní vzdálenost do 50 m v objektech výšky do 6 m</t>
  </si>
  <si>
    <t>https://podminky.urs.cz/item/CS_URS_2023_02/998763401</t>
  </si>
  <si>
    <t>764</t>
  </si>
  <si>
    <t>Konstrukce klempířské</t>
  </si>
  <si>
    <t>165</t>
  </si>
  <si>
    <t>764021404</t>
  </si>
  <si>
    <t>Podkladní plech z Al plechu rš 330 mm</t>
  </si>
  <si>
    <t>1712057306</t>
  </si>
  <si>
    <t>Podkladní plech z hliníkového plechu rš 330 mm</t>
  </si>
  <si>
    <t>https://podminky.urs.cz/item/CS_URS_2023_02/764021404</t>
  </si>
  <si>
    <t>166</t>
  </si>
  <si>
    <t>764121403</t>
  </si>
  <si>
    <t>Krytina střechy rovné drážkováním ze svitků z Al plechu rš 500 mm sklonu přes 30 do 60°</t>
  </si>
  <si>
    <t>2049854501</t>
  </si>
  <si>
    <t>Krytina z hliníkového plechu s úpravou u okapů, prostupů a výčnělků střechy rovné drážkováním ze svitků rš 500 mm, sklon střechy přes 30 do 60°</t>
  </si>
  <si>
    <t>https://podminky.urs.cz/item/CS_URS_2023_02/764121403</t>
  </si>
  <si>
    <t>167</t>
  </si>
  <si>
    <t>764206105</t>
  </si>
  <si>
    <t>Montáž oplechování rovných parapetů rš do 400 mm</t>
  </si>
  <si>
    <t>-1430375326</t>
  </si>
  <si>
    <t>Montáž oplechování parapetů rovných, bez rohů, rozvinuté šířky do 400 mm</t>
  </si>
  <si>
    <t>https://podminky.urs.cz/item/CS_URS_2023_02/764206105</t>
  </si>
  <si>
    <t>168</t>
  </si>
  <si>
    <t>MR764001</t>
  </si>
  <si>
    <t>Parapet venkovní z eloxovaného hliníku š 360 mm</t>
  </si>
  <si>
    <t>1653051309</t>
  </si>
  <si>
    <t>169</t>
  </si>
  <si>
    <t>764221408</t>
  </si>
  <si>
    <t>Oplechování větraného hřebene z Al plechu z hřebenáčů</t>
  </si>
  <si>
    <t>203202082</t>
  </si>
  <si>
    <t>Oplechování střešních prvků z hliníkového plechu hřebene větraného, včetně větrací mřížky z hřebenáčů</t>
  </si>
  <si>
    <t>https://podminky.urs.cz/item/CS_URS_2023_02/764221408</t>
  </si>
  <si>
    <t>19,525+25,85+4+14,65</t>
  </si>
  <si>
    <t>170</t>
  </si>
  <si>
    <t>764221446</t>
  </si>
  <si>
    <t>Oplechování nevětraného nároží s nárožním plechem z Al plechu rš 500 mm</t>
  </si>
  <si>
    <t>1291945416</t>
  </si>
  <si>
    <t>Oplechování střešních prvků z hliníkového plechu nároží nevětraného s použitím nárožního plechu rš 500 mm</t>
  </si>
  <si>
    <t>https://podminky.urs.cz/item/CS_URS_2023_02/764221446</t>
  </si>
  <si>
    <t>171</t>
  </si>
  <si>
    <t>764221472</t>
  </si>
  <si>
    <t>Oplechování úžlabí z Al plechu rš 1000 mm</t>
  </si>
  <si>
    <t>249574215</t>
  </si>
  <si>
    <t>Oplechování střešních prvků z hliníkového plechu úžlabí rš 1000 mm</t>
  </si>
  <si>
    <t>https://podminky.urs.cz/item/CS_URS_2023_02/764221472</t>
  </si>
  <si>
    <t>172</t>
  </si>
  <si>
    <t>764222403</t>
  </si>
  <si>
    <t>Oplechování štítu závětrnou lištou z Al plechu rš 250 mm</t>
  </si>
  <si>
    <t>-773944043</t>
  </si>
  <si>
    <t>Oplechování střešních prvků z hliníkového plechu štítu závětrnou lištou rš 250 mm</t>
  </si>
  <si>
    <t>https://podminky.urs.cz/item/CS_URS_2023_02/764222403</t>
  </si>
  <si>
    <t>3*15,2+9,85</t>
  </si>
  <si>
    <t>173</t>
  </si>
  <si>
    <t>764222434</t>
  </si>
  <si>
    <t>Oplechování rovné okapové hrany z Al plechu rš 330 mm</t>
  </si>
  <si>
    <t>395752111</t>
  </si>
  <si>
    <t>Oplechování střešních prvků z hliníkového plechu okapu okapovým plechem střechy rovné rš 330 mm</t>
  </si>
  <si>
    <t>https://podminky.urs.cz/item/CS_URS_2023_02/764222434</t>
  </si>
  <si>
    <t>174</t>
  </si>
  <si>
    <t>764223456</t>
  </si>
  <si>
    <t>Sněhový zachytávač krytiny z Al plechu průběžný dvoutrubkový</t>
  </si>
  <si>
    <t>271638145</t>
  </si>
  <si>
    <t>Oplechování střešních prvků z hliníkového plechu sněhový zachytávač průbežný dvoutrubkový</t>
  </si>
  <si>
    <t>https://podminky.urs.cz/item/CS_URS_2023_02/764223456</t>
  </si>
  <si>
    <t>175</t>
  </si>
  <si>
    <t>764224411</t>
  </si>
  <si>
    <t>Oplechování horních ploch a nadezdívek (atik) bez rohů z Al plechu mechanicky kotvené rš přes 800 mm</t>
  </si>
  <si>
    <t>11106</t>
  </si>
  <si>
    <t>Oplechování horních ploch zdí a nadezdívek (atik) z hliníkového plechu mechanicky kotvené přes rš 800 mm</t>
  </si>
  <si>
    <t>https://podminky.urs.cz/item/CS_URS_2023_02/764224411</t>
  </si>
  <si>
    <t>"opl.komínu" 2,5</t>
  </si>
  <si>
    <t>176</t>
  </si>
  <si>
    <t>764326403</t>
  </si>
  <si>
    <t>Lemování ventilačních nástavců z Al plechu na prejzové nebo vlnité krytině D přes 100 do 150 mm</t>
  </si>
  <si>
    <t>-1187272391</t>
  </si>
  <si>
    <t>Lemování ventilačních nástavců z hliníkového plechu výšky do 1000 mm, se stříškou střech s krytinou prejzovou nebo vlnitou, průměru přes 100 do 150 mm</t>
  </si>
  <si>
    <t>https://podminky.urs.cz/item/CS_URS_2023_02/764326403</t>
  </si>
  <si>
    <t>177</t>
  </si>
  <si>
    <t>764521404</t>
  </si>
  <si>
    <t>Žlab podokapní půlkruhový z Al plechu rš 330 mm</t>
  </si>
  <si>
    <t>1369609457</t>
  </si>
  <si>
    <t>Žlab podokapní z hliníkového plechu včetně háků a čel půlkruhový rš 330 mm</t>
  </si>
  <si>
    <t>https://podminky.urs.cz/item/CS_URS_2023_02/764521404</t>
  </si>
  <si>
    <t>25,85+14,65+11,6+15,575+15,05+19,525+4,9*2+12,125+3,75</t>
  </si>
  <si>
    <t>178</t>
  </si>
  <si>
    <t>764521444</t>
  </si>
  <si>
    <t>Kotlík oválný (trychtýřový) pro podokapní žlaby z Al plechu 330/100 mm</t>
  </si>
  <si>
    <t>-636685274</t>
  </si>
  <si>
    <t>Žlab podokapní z hliníkového plechu včetně háků a čel kotlík oválný (trychtýřový), rš žlabu/průměr svodu 330/100 mm</t>
  </si>
  <si>
    <t>https://podminky.urs.cz/item/CS_URS_2023_02/764521444</t>
  </si>
  <si>
    <t>7+4</t>
  </si>
  <si>
    <t>179</t>
  </si>
  <si>
    <t>764528422</t>
  </si>
  <si>
    <t>Svody kruhové včetně objímek, kolen, odskoků z Al plechu průměru 100 mm</t>
  </si>
  <si>
    <t>1828917490</t>
  </si>
  <si>
    <t>Svod z hliníkového plechu včetně objímek, kolen a odskoků kruhový, průměru 100 mm</t>
  </si>
  <si>
    <t>https://podminky.urs.cz/item/CS_URS_2023_02/764528422</t>
  </si>
  <si>
    <t>7*4,2+4*2,6</t>
  </si>
  <si>
    <t>180</t>
  </si>
  <si>
    <t>998764201</t>
  </si>
  <si>
    <t>Přesun hmot procentní pro konstrukce klempířské v objektech v do 6 m</t>
  </si>
  <si>
    <t>-1466997268</t>
  </si>
  <si>
    <t>Přesun hmot pro konstrukce klempířské stanovený procentní sazbou (%) z ceny vodorovná dopravní vzdálenost do 50 m v objektech výšky do 6 m</t>
  </si>
  <si>
    <t>https://podminky.urs.cz/item/CS_URS_2023_02/998764201</t>
  </si>
  <si>
    <t>181</t>
  </si>
  <si>
    <t>R764001</t>
  </si>
  <si>
    <t>Komínová stíška - dodávka a montáž</t>
  </si>
  <si>
    <t>-1276469851</t>
  </si>
  <si>
    <t>765</t>
  </si>
  <si>
    <t>Krytina skládaná</t>
  </si>
  <si>
    <t>182</t>
  </si>
  <si>
    <t>765115302</t>
  </si>
  <si>
    <t>Montáž střešního výlezu pl jednotlivě přes 0,25 m2 pro keramickou krytinu</t>
  </si>
  <si>
    <t>-754289223</t>
  </si>
  <si>
    <t>Montáž střešních doplňků krytiny keramické střešního výlezu plochy jednotlivě přes 0,25 m2</t>
  </si>
  <si>
    <t>https://podminky.urs.cz/item/CS_URS_2023_02/765115302</t>
  </si>
  <si>
    <t>"poz 41" 1</t>
  </si>
  <si>
    <t>183</t>
  </si>
  <si>
    <t>55351066</t>
  </si>
  <si>
    <t>výlez střešní pro falcované Al střechy 60x60cm</t>
  </si>
  <si>
    <t>-796295923</t>
  </si>
  <si>
    <t>184</t>
  </si>
  <si>
    <t>765191013</t>
  </si>
  <si>
    <t>Montáž pojistné hydroizolační nebo parotěsné fólie kladené přes 20° volně na bednění nebo tepelnou izolaci</t>
  </si>
  <si>
    <t>1590124256</t>
  </si>
  <si>
    <t>Montáž pojistné hydroizolační nebo parotěsné fólie kladené ve sklonu přes 20° volně na bednění nebo tepelnou izolaci</t>
  </si>
  <si>
    <t>https://podminky.urs.cz/item/CS_URS_2023_02/765191013</t>
  </si>
  <si>
    <t>185</t>
  </si>
  <si>
    <t>28329324</t>
  </si>
  <si>
    <t>fólie kontaktní difuzně propustná pro doplňkovou hydroizolační vrstvu, třívrstvá mikroporézní PP 130-140g/m2</t>
  </si>
  <si>
    <t>-2078693293</t>
  </si>
  <si>
    <t>601*1,1 'Přepočtené koeficientem množství</t>
  </si>
  <si>
    <t>186</t>
  </si>
  <si>
    <t>998765201</t>
  </si>
  <si>
    <t>Přesun hmot procentní pro krytiny skládané v objektech v do 6 m</t>
  </si>
  <si>
    <t>-293752121</t>
  </si>
  <si>
    <t>Přesun hmot pro krytiny skládané stanovený procentní sazbou (%) z ceny vodorovná dopravní vzdálenost do 50 m v objektech výšky do 6 m</t>
  </si>
  <si>
    <t>https://podminky.urs.cz/item/CS_URS_2023_02/998765201</t>
  </si>
  <si>
    <t>766</t>
  </si>
  <si>
    <t>Konstrukce truhlářské</t>
  </si>
  <si>
    <t>187</t>
  </si>
  <si>
    <t>766121210</t>
  </si>
  <si>
    <t>Montáž stěn plných s výplní v do 2,75 m</t>
  </si>
  <si>
    <t>1123652409</t>
  </si>
  <si>
    <t>Montáž dřevěných stěn plných, s výplní palubovkou nebo překližkou, výšky do 2,75 m</t>
  </si>
  <si>
    <t>https://podminky.urs.cz/item/CS_URS_2023_02/766121210</t>
  </si>
  <si>
    <t>188</t>
  </si>
  <si>
    <t>61223267</t>
  </si>
  <si>
    <t>hranol konstrukční KVH lepený průřezu 40x60-280mm pohledový</t>
  </si>
  <si>
    <t>-5184466</t>
  </si>
  <si>
    <t>"přístřešky"(0,8+1,775+2,838+1,882+0,775)*4*0,06*0,04+80*2*0,06*0,04</t>
  </si>
  <si>
    <t>13*2,1*0,15*0,15</t>
  </si>
  <si>
    <t>"prořez 10%" 1,076*0,1</t>
  </si>
  <si>
    <t>189</t>
  </si>
  <si>
    <t>766231113</t>
  </si>
  <si>
    <t>Montáž sklápěcích půdních schodů</t>
  </si>
  <si>
    <t>1695200047</t>
  </si>
  <si>
    <t>Montáž sklápěcích schodů na půdu s vyřezáním otvoru a kompletizací</t>
  </si>
  <si>
    <t>https://podminky.urs.cz/item/CS_URS_2023_02/766231113</t>
  </si>
  <si>
    <t>190</t>
  </si>
  <si>
    <t>61233165</t>
  </si>
  <si>
    <t xml:space="preserve">schody půdní skládací protipožární dřevěné, pro výšku max. 300cm,  El 15, včetně druhého poklopu do SDK S POŽ ODOLNOSTÍ EI 15</t>
  </si>
  <si>
    <t>438788696</t>
  </si>
  <si>
    <t>schody půdní skládací protipožární dřevěné, pro výšku max. 300cm, El 15</t>
  </si>
  <si>
    <t xml:space="preserve">Poznámka k položce:_x000d_
schody půdní skládací protipožární dřevěné, pro výšku max. 300cm,  El 15, včetně druhého poklopu do SDK S POŽ ODOLNOSTÍ EI 15_x000d_
schody možno nahradit žebříkem na požadovanou výšku dle PD</t>
  </si>
  <si>
    <t>"poz 39" 1</t>
  </si>
  <si>
    <t>191</t>
  </si>
  <si>
    <t>766411821</t>
  </si>
  <si>
    <t>Demontáž truhlářského obložení stěn z palubek</t>
  </si>
  <si>
    <t>68257933</t>
  </si>
  <si>
    <t>Demontáž obložení stěn palubkami</t>
  </si>
  <si>
    <t>https://podminky.urs.cz/item/CS_URS_2023_02/766411821</t>
  </si>
  <si>
    <t>192</t>
  </si>
  <si>
    <t>766411822</t>
  </si>
  <si>
    <t>Demontáž truhlářského obložení stěn podkladových roštů</t>
  </si>
  <si>
    <t>-748077483</t>
  </si>
  <si>
    <t>Demontáž obložení stěn podkladových roštů</t>
  </si>
  <si>
    <t>https://podminky.urs.cz/item/CS_URS_2023_02/766411822</t>
  </si>
  <si>
    <t>193</t>
  </si>
  <si>
    <t>766622116</t>
  </si>
  <si>
    <t>Montáž plastových oken plochy přes 1 m2 pevných v do 2,5 m s rámem do zdiva</t>
  </si>
  <si>
    <t>-361933044</t>
  </si>
  <si>
    <t>Montáž oken plastových včetně montáže rámu plochy přes 1 m2 pevných do zdiva, výšky přes 1,5 do 2,5 m</t>
  </si>
  <si>
    <t>https://podminky.urs.cz/item/CS_URS_2023_02/766622116</t>
  </si>
  <si>
    <t>"poz22"2*2,325*2</t>
  </si>
  <si>
    <t>194</t>
  </si>
  <si>
    <t>61140046</t>
  </si>
  <si>
    <t>okno plastové s fixním zasklením trojsklo přes plochu 1m2 v 1,5-2,5m</t>
  </si>
  <si>
    <t>-865679702</t>
  </si>
  <si>
    <t>195</t>
  </si>
  <si>
    <t>766622132</t>
  </si>
  <si>
    <t>Montáž plastových oken plochy přes 1 m2 otevíravých v do 2,5 m s rámem do zdiva</t>
  </si>
  <si>
    <t>-518939335</t>
  </si>
  <si>
    <t>Montáž oken plastových včetně montáže rámu plochy přes 1 m2 otevíravých do zdiva, výšky přes 1,5 do 2,5 m</t>
  </si>
  <si>
    <t>https://podminky.urs.cz/item/CS_URS_2023_02/766622132</t>
  </si>
  <si>
    <t>"poz 13-21"</t>
  </si>
  <si>
    <t>0,9*1,85*16</t>
  </si>
  <si>
    <t>0,9*1,85*18</t>
  </si>
  <si>
    <t>0,9*1,85</t>
  </si>
  <si>
    <t>0,9*1,475*3</t>
  </si>
  <si>
    <t>0,9*1,475</t>
  </si>
  <si>
    <t>0,625*1,350*2</t>
  </si>
  <si>
    <t>0,9*0,825*8</t>
  </si>
  <si>
    <t>0,9*0,7*4</t>
  </si>
  <si>
    <t>0,9*0,6*2</t>
  </si>
  <si>
    <t>196</t>
  </si>
  <si>
    <t>61140054</t>
  </si>
  <si>
    <t>okno plastové otevíravé/sklopné trojsklo přes plochu 1m2 v 1,5-2,5m</t>
  </si>
  <si>
    <t>552230233</t>
  </si>
  <si>
    <t>197</t>
  </si>
  <si>
    <t>766622216</t>
  </si>
  <si>
    <t>Montáž plastových oken plochy do 1 m2 otevíravých s rámem do zdiva</t>
  </si>
  <si>
    <t>-772842401</t>
  </si>
  <si>
    <t>Montáž oken plastových plochy do 1 m2 včetně montáže rámu otevíravých do zdiva</t>
  </si>
  <si>
    <t>https://podminky.urs.cz/item/CS_URS_2023_02/766622216</t>
  </si>
  <si>
    <t>"poz 41" 2</t>
  </si>
  <si>
    <t>198</t>
  </si>
  <si>
    <t>61140050</t>
  </si>
  <si>
    <t>okno plastové otevíravé/sklopné trojsklo do plochy 1m2</t>
  </si>
  <si>
    <t>-616886715</t>
  </si>
  <si>
    <t>"poz 41" 0,9*0,6*2</t>
  </si>
  <si>
    <t>199</t>
  </si>
  <si>
    <t>766660131</t>
  </si>
  <si>
    <t>Montáž dveřních křídel otvíravých jednokřídlových š do 0,8 m masivní dřevo do dřevěné rámové zárubně</t>
  </si>
  <si>
    <t>512080343</t>
  </si>
  <si>
    <t>Montáž dveřních křídel dřevěných nebo plastových otevíravých do dřevěné rámové zárubně z masivního dřeva jednokřídlových, šířky do 800 mm</t>
  </si>
  <si>
    <t>https://podminky.urs.cz/item/CS_URS_2023_02/766660131</t>
  </si>
  <si>
    <t>200</t>
  </si>
  <si>
    <t>61160050-R</t>
  </si>
  <si>
    <t>dveře jednokřídlé dřevěné v KVH latí 750x2000mm včetně povrchové úpravy</t>
  </si>
  <si>
    <t>-1329300595</t>
  </si>
  <si>
    <t>201</t>
  </si>
  <si>
    <t>766660171</t>
  </si>
  <si>
    <t>Montáž dveřních křídel otvíravých jednokřídlových š do 0,8 m do obložkové zárubně</t>
  </si>
  <si>
    <t>-1187079082</t>
  </si>
  <si>
    <t>Montáž dveřních křídel dřevěných nebo plastových otevíravých do obložkové zárubně povrchově upravených jednokřídlových, šířky do 800 mm</t>
  </si>
  <si>
    <t>https://podminky.urs.cz/item/CS_URS_2023_02/766660171</t>
  </si>
  <si>
    <t>"š600" 2</t>
  </si>
  <si>
    <t>"š700" 5</t>
  </si>
  <si>
    <t>202</t>
  </si>
  <si>
    <t>61162072</t>
  </si>
  <si>
    <t>dveře jednokřídlé voštinové povrch laminátový plné 600x1970-2100mm</t>
  </si>
  <si>
    <t>715008871</t>
  </si>
  <si>
    <t>203</t>
  </si>
  <si>
    <t>61162073</t>
  </si>
  <si>
    <t>dveře jednokřídlé voštinové povrch laminátový plné 700x1970-2100mm</t>
  </si>
  <si>
    <t>-1086021469</t>
  </si>
  <si>
    <t>204</t>
  </si>
  <si>
    <t>766660172</t>
  </si>
  <si>
    <t>Montáž dveřních křídel otvíravých jednokřídlových š přes 0,8 m do obložkové zárubně</t>
  </si>
  <si>
    <t>-968950144</t>
  </si>
  <si>
    <t>Montáž dveřních křídel dřevěných nebo plastových otevíravých do obložkové zárubně povrchově upravených jednokřídlových, šířky přes 800 mm</t>
  </si>
  <si>
    <t>https://podminky.urs.cz/item/CS_URS_2023_02/766660172</t>
  </si>
  <si>
    <t>"š800"3+4</t>
  </si>
  <si>
    <t>"900" 2+7</t>
  </si>
  <si>
    <t>205</t>
  </si>
  <si>
    <t>61162075</t>
  </si>
  <si>
    <t>dveře jednokřídlé voštinové povrch laminátový plné 900x1970-2100mm</t>
  </si>
  <si>
    <t>453134708</t>
  </si>
  <si>
    <t>206</t>
  </si>
  <si>
    <t>61162081</t>
  </si>
  <si>
    <t>dveře jednokřídlé voštinové povrch laminátový částečně prosklené 900x1970-2100mm</t>
  </si>
  <si>
    <t>-59828928</t>
  </si>
  <si>
    <t>207</t>
  </si>
  <si>
    <t>61162074</t>
  </si>
  <si>
    <t>dveře jednokřídlé voštinové povrch laminátový plné 800x1970-2100mm</t>
  </si>
  <si>
    <t>-248104311</t>
  </si>
  <si>
    <t>208</t>
  </si>
  <si>
    <t>766660311</t>
  </si>
  <si>
    <t>Montáž posuvných dveří jednokřídlových průchozí š do 800 mm do pouzdra s jednou kapsou</t>
  </si>
  <si>
    <t>-955643110</t>
  </si>
  <si>
    <t>Montáž dveřních křídel dřevěných nebo plastových posuvných dveří do pouzdra s jednou kapsou jednokřídlových, průchozí šířky do 800 mm</t>
  </si>
  <si>
    <t>https://podminky.urs.cz/item/CS_URS_2023_02/766660311</t>
  </si>
  <si>
    <t>209</t>
  </si>
  <si>
    <t>59436060</t>
  </si>
  <si>
    <t>"š800 - posuv" 1</t>
  </si>
  <si>
    <t>210</t>
  </si>
  <si>
    <t>766660312</t>
  </si>
  <si>
    <t>Montáž posuvných dveří jednokřídlových průchozí š přes 800 do 1200 mm do pouzdra s jednou kapsou</t>
  </si>
  <si>
    <t>-774536037</t>
  </si>
  <si>
    <t>Montáž dveřních křídel dřevěných nebo plastových posuvných dveří do pouzdra s jednou kapsou jednokřídlových, průchozí šířky přes 800 do 1200 mm</t>
  </si>
  <si>
    <t>https://podminky.urs.cz/item/CS_URS_2023_02/766660312</t>
  </si>
  <si>
    <t>"š900" 4</t>
  </si>
  <si>
    <t>"š1000"2</t>
  </si>
  <si>
    <t>211</t>
  </si>
  <si>
    <t>-1359686050</t>
  </si>
  <si>
    <t>"š900 - posuv" 4</t>
  </si>
  <si>
    <t>212</t>
  </si>
  <si>
    <t>61162076</t>
  </si>
  <si>
    <t xml:space="preserve">dveře jednokřídlé voštinové povrch laminátový  1000x1970-2100mm</t>
  </si>
  <si>
    <t>31329315</t>
  </si>
  <si>
    <t>"š1000- posuv , průzor" 2</t>
  </si>
  <si>
    <t>213</t>
  </si>
  <si>
    <t>766660421</t>
  </si>
  <si>
    <t>Montáž vchodových dveří jednokřídlových s nadsvětlíkem do zdiva</t>
  </si>
  <si>
    <t>1055528157</t>
  </si>
  <si>
    <t>Montáž dveřních křídel dřevěných nebo plastových vchodových dveří včetně rámu do zdiva jednokřídlových s nadsvětlíkem</t>
  </si>
  <si>
    <t>https://podminky.urs.cz/item/CS_URS_2023_02/766660421</t>
  </si>
  <si>
    <t>"poz 8,9,10 a 11" 5</t>
  </si>
  <si>
    <t>214</t>
  </si>
  <si>
    <t>61140517</t>
  </si>
  <si>
    <t>dveře jednokřídlé plastové s dekorem prosklené s nadsvětlíkem max rozměru otvoru 3,3m2 bezpečnostní třídy RC2</t>
  </si>
  <si>
    <t>-1311002680</t>
  </si>
  <si>
    <t>"poz 8,9,10 a 11"</t>
  </si>
  <si>
    <t>0,9*2,7*2</t>
  </si>
  <si>
    <t>0,9*2,7</t>
  </si>
  <si>
    <t>1*2,7</t>
  </si>
  <si>
    <t>12,69*2,07 'Přepočtené koeficientem množství</t>
  </si>
  <si>
    <t>215</t>
  </si>
  <si>
    <t>766660441</t>
  </si>
  <si>
    <t>Montáž vchodových dveří jednokřídlových s díly a nadsvětlíkem do zdiva</t>
  </si>
  <si>
    <t>-1636696272</t>
  </si>
  <si>
    <t>Montáž dveřních křídel dřevěných nebo plastových vchodových dveří včetně rámu do zdiva jednokřídlových s díly a nadsvětlíkem</t>
  </si>
  <si>
    <t>https://podminky.urs.cz/item/CS_URS_2023_02/766660441</t>
  </si>
  <si>
    <t>"poz 12"3</t>
  </si>
  <si>
    <t>216</t>
  </si>
  <si>
    <t>61140515</t>
  </si>
  <si>
    <t>dveře jednokřídlé plastové s dekorem prosklené s nadsvětlíkem max rozměru otvoru 3,3m2</t>
  </si>
  <si>
    <t>2136675904</t>
  </si>
  <si>
    <t>"poz 12"1,5*2,5*3</t>
  </si>
  <si>
    <t>217</t>
  </si>
  <si>
    <t>766660716</t>
  </si>
  <si>
    <t>Montáž samozavírače na dřevěnou zárubeň a dveřní křídlo</t>
  </si>
  <si>
    <t>1978676575</t>
  </si>
  <si>
    <t>Montáž dveřních doplňků samozavírače na zárubeň dřevěnou</t>
  </si>
  <si>
    <t>https://podminky.urs.cz/item/CS_URS_2023_02/766660716</t>
  </si>
  <si>
    <t>218</t>
  </si>
  <si>
    <t>54917250</t>
  </si>
  <si>
    <t>samozavírač dveří hydraulický</t>
  </si>
  <si>
    <t>-514503691</t>
  </si>
  <si>
    <t>219</t>
  </si>
  <si>
    <t>766682112</t>
  </si>
  <si>
    <t>Montáž zárubní obložkových pro dveře jednokřídlové tl stěny přes 170 do 350 mm</t>
  </si>
  <si>
    <t>-1384072418</t>
  </si>
  <si>
    <t>Montáž zárubní dřevěných, plastových nebo z lamina obložkových, pro dveře jednokřídlové, tloušťky stěny přes 170 do 350 mm</t>
  </si>
  <si>
    <t>https://podminky.urs.cz/item/CS_URS_2023_02/766682112</t>
  </si>
  <si>
    <t>220</t>
  </si>
  <si>
    <t>61182308</t>
  </si>
  <si>
    <t>zárubeň jednokřídlá obložková s laminátovým povrchem tl stěny 160-250mm rozměru 600-1100/1970, 2100mm</t>
  </si>
  <si>
    <t>-1036355235</t>
  </si>
  <si>
    <t>221</t>
  </si>
  <si>
    <t>766691914</t>
  </si>
  <si>
    <t>Vyvěšení nebo zavěšení dřevěných křídel dveří pl do 2 m2</t>
  </si>
  <si>
    <t>106000582</t>
  </si>
  <si>
    <t>Ostatní práce vyvěšení nebo zavěšení křídel dřevěných dveřních, plochy do 2 m2</t>
  </si>
  <si>
    <t>https://podminky.urs.cz/item/CS_URS_2023_02/766691914</t>
  </si>
  <si>
    <t>222</t>
  </si>
  <si>
    <t>766694116</t>
  </si>
  <si>
    <t>Montáž parapetních desek dřevěných nebo plastových š do 30 cm</t>
  </si>
  <si>
    <t>-989857399</t>
  </si>
  <si>
    <t>Montáž ostatních truhlářských konstrukcí parapetních desek dřevěných nebo plastových šířky do 300 mm</t>
  </si>
  <si>
    <t>https://podminky.urs.cz/item/CS_URS_2023_02/766694116</t>
  </si>
  <si>
    <t>(16+18+2+1+3+8+4+2)*0,9</t>
  </si>
  <si>
    <t>(1+2+1)*1,1</t>
  </si>
  <si>
    <t>2*0,625</t>
  </si>
  <si>
    <t>223</t>
  </si>
  <si>
    <t>60794102</t>
  </si>
  <si>
    <t>parapet dřevotřískový vnitřní povrch laminátový š 260mm</t>
  </si>
  <si>
    <t>1509526553</t>
  </si>
  <si>
    <t>224</t>
  </si>
  <si>
    <t>998766201</t>
  </si>
  <si>
    <t>Přesun hmot procentní pro kce truhlářské v objektech v do 6 m</t>
  </si>
  <si>
    <t>-93411078</t>
  </si>
  <si>
    <t>Přesun hmot pro konstrukce truhlářské stanovený procentní sazbou (%) z ceny vodorovná dopravní vzdálenost do 50 m v objektech výšky do 6 m</t>
  </si>
  <si>
    <t>https://podminky.urs.cz/item/CS_URS_2023_02/998766201</t>
  </si>
  <si>
    <t>225</t>
  </si>
  <si>
    <t>R611001</t>
  </si>
  <si>
    <t>Dveřní kování - dodávka a montáž</t>
  </si>
  <si>
    <t>-1244173284</t>
  </si>
  <si>
    <t>226</t>
  </si>
  <si>
    <t>R611002</t>
  </si>
  <si>
    <t>Příplatek za protipožární úpravu dveří - poz 36 ( EW30C2 DP3 )</t>
  </si>
  <si>
    <t>2016909960</t>
  </si>
  <si>
    <t>227</t>
  </si>
  <si>
    <t>R611003</t>
  </si>
  <si>
    <t>Kování pro dřevěné dveře z KVH latí včetně visacího zámku - dodávka a montáž</t>
  </si>
  <si>
    <t>-1478894078</t>
  </si>
  <si>
    <t>767</t>
  </si>
  <si>
    <t>Konstrukce zámečnické</t>
  </si>
  <si>
    <t>228</t>
  </si>
  <si>
    <t>767531111</t>
  </si>
  <si>
    <t>Montáž vstupních kovových nebo plastových rohoží čisticích zón</t>
  </si>
  <si>
    <t>-1678201355</t>
  </si>
  <si>
    <t>Montáž vstupních čisticích zón z rohoží kovových nebo plastových</t>
  </si>
  <si>
    <t>https://podminky.urs.cz/item/CS_URS_2023_02/767531111</t>
  </si>
  <si>
    <t>14,75+2,775+2,925+1,1</t>
  </si>
  <si>
    <t>229</t>
  </si>
  <si>
    <t>69752005</t>
  </si>
  <si>
    <t>rohož vstupní provedení hliník extra 17 mm</t>
  </si>
  <si>
    <t>-384010467</t>
  </si>
  <si>
    <t>21,55*1,1 'Přepočtené koeficientem množství</t>
  </si>
  <si>
    <t>230</t>
  </si>
  <si>
    <t>767620224</t>
  </si>
  <si>
    <t>Montáž oken kovových s izolačními dvojskly pevných do zdiva plochy přes 2,5 do 6 m2</t>
  </si>
  <si>
    <t>223949363</t>
  </si>
  <si>
    <t>Montáž oken s izolačními skly z hliníkových nebo ocelových profilů na polyuretanovou pěnu s dvojskly pevných do zdiva, plochy přes 2,5 do 6 m2</t>
  </si>
  <si>
    <t>https://podminky.urs.cz/item/CS_URS_2023_02/767620224</t>
  </si>
  <si>
    <t>"poz 28" 1,5*2,7*2</t>
  </si>
  <si>
    <t>231</t>
  </si>
  <si>
    <t>55341004</t>
  </si>
  <si>
    <t>okno Al s fixním zasklením dvojsklo přes plochu 1m2 v 1,5-2,5m</t>
  </si>
  <si>
    <t>-1055142931</t>
  </si>
  <si>
    <t>232</t>
  </si>
  <si>
    <t>767620225</t>
  </si>
  <si>
    <t>Montáž oken kovových s izolačními dvojskly pevných do zdiva plochy přes 6 m2</t>
  </si>
  <si>
    <t>866245313</t>
  </si>
  <si>
    <t>Montáž oken s izolačními skly z hliníkových nebo ocelových profilů na polyuretanovou pěnu s dvojskly pevných do zdiva, plochy přes 6 m2</t>
  </si>
  <si>
    <t>https://podminky.urs.cz/item/CS_URS_2023_02/767620225</t>
  </si>
  <si>
    <t>"poz 27" 2,7*2,7</t>
  </si>
  <si>
    <t>233</t>
  </si>
  <si>
    <t>55341006</t>
  </si>
  <si>
    <t>okno Al s fixním zasklením dvojsklo přes plochu 1m2 přes v 2,5m, pož.odolnost EI15DP1</t>
  </si>
  <si>
    <t>1431161068</t>
  </si>
  <si>
    <t>okno Al s fixním zasklením dvojsklo přes plochu 1m2 přes v 2,5m</t>
  </si>
  <si>
    <t>Poznámka k položce:_x000d_
 pož.odolnost EI15DP1</t>
  </si>
  <si>
    <t>234</t>
  </si>
  <si>
    <t>767640111</t>
  </si>
  <si>
    <t>Montáž dveří ocelových nebo hliníkových vchodových jednokřídlových bez nadsvětlíku</t>
  </si>
  <si>
    <t>-399978237</t>
  </si>
  <si>
    <t>Montáž dveří ocelových nebo hliníkových vchodových jednokřídlových bez nadsvětlíku</t>
  </si>
  <si>
    <t>https://podminky.urs.cz/item/CS_URS_2023_02/767640111</t>
  </si>
  <si>
    <t>235</t>
  </si>
  <si>
    <t>55341332</t>
  </si>
  <si>
    <t>dveře jednokřídlé Al prosklené max rozměru otvoru 2,42m2 bezpečnostní třídy RC2</t>
  </si>
  <si>
    <t>-484414901</t>
  </si>
  <si>
    <t>"poz 4,5,6 a 7"</t>
  </si>
  <si>
    <t>1,1*2,325</t>
  </si>
  <si>
    <t>1,1*2,325*3</t>
  </si>
  <si>
    <t>1,1*2,325*2</t>
  </si>
  <si>
    <t>236</t>
  </si>
  <si>
    <t>767640221</t>
  </si>
  <si>
    <t>Montáž dveří ocelových nebo hliníkových vchodových dvoukřídlových bez nadsvětlíku</t>
  </si>
  <si>
    <t>1925885196</t>
  </si>
  <si>
    <t>Montáž dveří ocelových nebo hliníkových vchodových dvoukřídlové bez nadsvětlíku</t>
  </si>
  <si>
    <t>https://podminky.urs.cz/item/CS_URS_2023_02/767640221</t>
  </si>
  <si>
    <t>237</t>
  </si>
  <si>
    <t>55341333</t>
  </si>
  <si>
    <t>dveře dvoukřídlé Al plné max rozměru otvoru 4,84m2 bezpečnostní třídy RC2</t>
  </si>
  <si>
    <t>1140815949</t>
  </si>
  <si>
    <t>"poz 1,2 a 3"</t>
  </si>
  <si>
    <t>2,1*2,325</t>
  </si>
  <si>
    <t>2*2,325</t>
  </si>
  <si>
    <t>238</t>
  </si>
  <si>
    <t>767640311</t>
  </si>
  <si>
    <t>Montáž dveří ocelových nebo hliníkových vnitřních jednokřídlových</t>
  </si>
  <si>
    <t>-1295393869</t>
  </si>
  <si>
    <t>https://podminky.urs.cz/item/CS_URS_2023_02/767640311</t>
  </si>
  <si>
    <t>"poz 24, 25 a 26"1+2+1</t>
  </si>
  <si>
    <t>239</t>
  </si>
  <si>
    <t>55341348</t>
  </si>
  <si>
    <t>dveře jednokřídlé Al prosklené 1100x2100mm</t>
  </si>
  <si>
    <t>1176450041</t>
  </si>
  <si>
    <t>dveře jednokřídlé Al prosklené 900x2100mm</t>
  </si>
  <si>
    <t>240</t>
  </si>
  <si>
    <t>767996701</t>
  </si>
  <si>
    <t>Demontáž atypických zámečnických konstrukcí řezáním hm jednotlivých dílů do 50 kg</t>
  </si>
  <si>
    <t>-954889744</t>
  </si>
  <si>
    <t>Demontáž ostatních zámečnických konstrukcí řezáním o hmotnosti jednotlivých dílů do 50 kg</t>
  </si>
  <si>
    <t>https://podminky.urs.cz/item/CS_URS_2023_02/767996701</t>
  </si>
  <si>
    <t>"demontáž stávajících kovových kcí v 1np" 350</t>
  </si>
  <si>
    <t>241</t>
  </si>
  <si>
    <t>998767201</t>
  </si>
  <si>
    <t>Přesun hmot procentní pro zámečnické konstrukce v objektech v do 6 m</t>
  </si>
  <si>
    <t>-1034234578</t>
  </si>
  <si>
    <t>Přesun hmot pro zámečnické konstrukce stanovený procentní sazbou (%) z ceny vodorovná dopravní vzdálenost do 50 m v objektech výšky do 6 m</t>
  </si>
  <si>
    <t>https://podminky.urs.cz/item/CS_URS_2023_02/998767201</t>
  </si>
  <si>
    <t>771</t>
  </si>
  <si>
    <t>Podlahy z dlaždic</t>
  </si>
  <si>
    <t>242</t>
  </si>
  <si>
    <t>771121015</t>
  </si>
  <si>
    <t>Nátěr kontaktní pro nesavé podklady na podlahu</t>
  </si>
  <si>
    <t>-1896515745</t>
  </si>
  <si>
    <t>Příprava podkladu před provedením dlažby nátěr kontaktní pro nesavé podklady na podlahu</t>
  </si>
  <si>
    <t>https://podminky.urs.cz/item/CS_URS_2023_02/771121015</t>
  </si>
  <si>
    <t>243</t>
  </si>
  <si>
    <t>771151012</t>
  </si>
  <si>
    <t>Samonivelační stěrka podlah pevnosti 20 MPa tl přes 3 do 5 mm</t>
  </si>
  <si>
    <t>1142681964</t>
  </si>
  <si>
    <t>Příprava podkladu před provedením dlažby samonivelační stěrka min.pevnosti 20 MPa, tloušťky přes 3 do 5 mm</t>
  </si>
  <si>
    <t>https://podminky.urs.cz/item/CS_URS_2023_02/771151012</t>
  </si>
  <si>
    <t>244</t>
  </si>
  <si>
    <t>771474112</t>
  </si>
  <si>
    <t>Montáž soklů z dlaždic keramických rovných lepených cementovým flexibilním lepidlem v přes 65 do 90 mm</t>
  </si>
  <si>
    <t>-1317313916</t>
  </si>
  <si>
    <t>Montáž soklů z dlaždic keramických lepených cementovým flexibilním lepidlem rovných, výšky přes 65 do 90 mm</t>
  </si>
  <si>
    <t>https://podminky.urs.cz/item/CS_URS_2023_02/771474112</t>
  </si>
  <si>
    <t>169,85</t>
  </si>
  <si>
    <t>245</t>
  </si>
  <si>
    <t>59761184</t>
  </si>
  <si>
    <t>sokl keramický mrazuvzdorný povrch hladký/matný tl do 10mm výšky přes 65 do 90mm</t>
  </si>
  <si>
    <t>-1719535356</t>
  </si>
  <si>
    <t>169,85*1,1 'Přepočtené koeficientem množství</t>
  </si>
  <si>
    <t>246</t>
  </si>
  <si>
    <t>771574414</t>
  </si>
  <si>
    <t>Montáž podlah keramických hladkých lepených cementovým flexibilním lepidlem přes 4 do 6 ks/m2</t>
  </si>
  <si>
    <t>-319994627</t>
  </si>
  <si>
    <t>Montáž podlah z dlaždic keramických lepených cementovým flexibilním lepidlem hladkých, tloušťky do 10 mm přes 4 do 6 ks/m2</t>
  </si>
  <si>
    <t>https://podminky.urs.cz/item/CS_URS_2023_02/771574414</t>
  </si>
  <si>
    <t>247</t>
  </si>
  <si>
    <t>59761107</t>
  </si>
  <si>
    <t>dlažba keramická slinutá mrazuvzdorná do interiéru i exteriéru R9/A povrch hladký/matný tl do 10mm přes 4 do 6ks/m2</t>
  </si>
  <si>
    <t>286668290</t>
  </si>
  <si>
    <t>146,23*1,15 'Přepočtené koeficientem množství</t>
  </si>
  <si>
    <t>248</t>
  </si>
  <si>
    <t>771591112</t>
  </si>
  <si>
    <t>Izolace pod dlažbu nátěrem nebo stěrkou ve dvou vrstvách</t>
  </si>
  <si>
    <t>-229877045</t>
  </si>
  <si>
    <t>Izolace podlahy pod dlažbu nátěrem nebo stěrkou ve dvou vrstvách</t>
  </si>
  <si>
    <t>https://podminky.urs.cz/item/CS_URS_2023_02/771591112</t>
  </si>
  <si>
    <t>249</t>
  </si>
  <si>
    <t>998771201</t>
  </si>
  <si>
    <t>Přesun hmot procentní pro podlahy z dlaždic v objektech v do 6 m</t>
  </si>
  <si>
    <t>-50123599</t>
  </si>
  <si>
    <t>Přesun hmot pro podlahy z dlaždic stanovený procentní sazbou (%) z ceny vodorovná dopravní vzdálenost do 50 m v objektech výšky do 6 m</t>
  </si>
  <si>
    <t>https://podminky.urs.cz/item/CS_URS_2023_02/998771201</t>
  </si>
  <si>
    <t>776</t>
  </si>
  <si>
    <t>Podlahy povlakové</t>
  </si>
  <si>
    <t>250</t>
  </si>
  <si>
    <t>776111111</t>
  </si>
  <si>
    <t>Broušení anhydritového podkladu povlakových podlah</t>
  </si>
  <si>
    <t>-871924590</t>
  </si>
  <si>
    <t>Příprava podkladu broušení podlah nového podkladu anhydritového</t>
  </si>
  <si>
    <t>https://podminky.urs.cz/item/CS_URS_2023_02/776111111</t>
  </si>
  <si>
    <t>394,95+69,9</t>
  </si>
  <si>
    <t>251</t>
  </si>
  <si>
    <t>776111311</t>
  </si>
  <si>
    <t>Vysátí podkladu povlakových podlah</t>
  </si>
  <si>
    <t>347832070</t>
  </si>
  <si>
    <t>Příprava podkladu vysátí podlah</t>
  </si>
  <si>
    <t>https://podminky.urs.cz/item/CS_URS_2023_02/776111311</t>
  </si>
  <si>
    <t>252</t>
  </si>
  <si>
    <t>776121112</t>
  </si>
  <si>
    <t>Vodou ředitelná penetrace savého podkladu povlakových podlah</t>
  </si>
  <si>
    <t>-64457704</t>
  </si>
  <si>
    <t>Příprava podkladu penetrace vodou ředitelná podlah</t>
  </si>
  <si>
    <t>https://podminky.urs.cz/item/CS_URS_2023_02/776121112</t>
  </si>
  <si>
    <t>253</t>
  </si>
  <si>
    <t>776141121</t>
  </si>
  <si>
    <t>Stěrka podlahová nivelační pro vyrovnání podkladu povlakových podlah pevnosti 30 MPa tl do 3 mm</t>
  </si>
  <si>
    <t>587356589</t>
  </si>
  <si>
    <t>Příprava podkladu vyrovnání samonivelační stěrkou podlah min.pevnosti 30 MPa, tloušťky do 3 mm</t>
  </si>
  <si>
    <t>https://podminky.urs.cz/item/CS_URS_2023_02/776141121</t>
  </si>
  <si>
    <t>254</t>
  </si>
  <si>
    <t>776251311</t>
  </si>
  <si>
    <t>Lepení pásů z přírodního linolea (marmolea) 2-složkovým lepidlem</t>
  </si>
  <si>
    <t>-1557586027</t>
  </si>
  <si>
    <t>Montáž podlahovin z přírodního linolea (marmolea) lepením 2-složkovým lepidlem z pásů</t>
  </si>
  <si>
    <t>https://podminky.urs.cz/item/CS_URS_2023_02/776251311</t>
  </si>
  <si>
    <t>255</t>
  </si>
  <si>
    <t>60756141</t>
  </si>
  <si>
    <t>linoleum přírodní akustické tl 4mm, hořlavost Cfl-s1, smykové tření µ ≥0,5, třída zátěže 33/41, útlum 19dB</t>
  </si>
  <si>
    <t>-1982606782</t>
  </si>
  <si>
    <t>464,85*1,1 'Přepočtené koeficientem množství</t>
  </si>
  <si>
    <t>256</t>
  </si>
  <si>
    <t>776421111</t>
  </si>
  <si>
    <t>Montáž obvodových lišt lepením</t>
  </si>
  <si>
    <t>1281350023</t>
  </si>
  <si>
    <t>Montáž lišt obvodových lepených</t>
  </si>
  <si>
    <t>https://podminky.urs.cz/item/CS_URS_2023_02/776421111</t>
  </si>
  <si>
    <t>198,665</t>
  </si>
  <si>
    <t>257</t>
  </si>
  <si>
    <t>28411010</t>
  </si>
  <si>
    <t>lišta soklová PVC 20x100mm</t>
  </si>
  <si>
    <t>-612451139</t>
  </si>
  <si>
    <t>198,665*1,02 'Přepočtené koeficientem množství</t>
  </si>
  <si>
    <t>258</t>
  </si>
  <si>
    <t>998776201</t>
  </si>
  <si>
    <t>Přesun hmot procentní pro podlahy povlakové v objektech v do 6 m</t>
  </si>
  <si>
    <t>684596889</t>
  </si>
  <si>
    <t>Přesun hmot pro podlahy povlakové stanovený procentní sazbou (%) z ceny vodorovná dopravní vzdálenost do 50 m v objektech výšky do 6 m</t>
  </si>
  <si>
    <t>https://podminky.urs.cz/item/CS_URS_2023_02/998776201</t>
  </si>
  <si>
    <t>781</t>
  </si>
  <si>
    <t>Dokončovací práce - obklady</t>
  </si>
  <si>
    <t>259</t>
  </si>
  <si>
    <t>781121011</t>
  </si>
  <si>
    <t>Nátěr penetrační na stěnu</t>
  </si>
  <si>
    <t>-464504567</t>
  </si>
  <si>
    <t>Příprava podkladu před provedením obkladu nátěr penetrační na stěnu</t>
  </si>
  <si>
    <t>https://podminky.urs.cz/item/CS_URS_2023_02/781121011</t>
  </si>
  <si>
    <t>260</t>
  </si>
  <si>
    <t>781131112</t>
  </si>
  <si>
    <t>Izolace pod obklad nátěrem nebo stěrkou ve dvou vrstvách</t>
  </si>
  <si>
    <t>-712221867</t>
  </si>
  <si>
    <t>Izolace stěny pod obklad izolace nátěrem nebo stěrkou ve dvou vrstvách</t>
  </si>
  <si>
    <t>https://podminky.urs.cz/item/CS_URS_2023_02/781131112</t>
  </si>
  <si>
    <t>261</t>
  </si>
  <si>
    <t>781474154</t>
  </si>
  <si>
    <t>Montáž obkladů vnitřních keramických velkoformátových hladkých přes 4 do 6 ks/m2 lepených flexibilním lepidlem</t>
  </si>
  <si>
    <t>-1885885589</t>
  </si>
  <si>
    <t>Montáž obkladů vnitřních stěn z dlaždic keramických lepených flexibilním lepidlem velkoformátových hladkých přes 4 do 6 ks/m2</t>
  </si>
  <si>
    <t>https://podminky.urs.cz/item/CS_URS_2023_02/781474154</t>
  </si>
  <si>
    <t>(1+1+1,4+1,4+5,925+5,925+3,55+3,55+1,8+1,8+1,213+1,213+2,5*4+1+1+1,45+1,45+1,3+1,3+1,8+1,8+5,925*2+3,55*2+1*2+1,3*2+1,2+1,737*2+1,2*2+1,3+2*2+2,1*2)*2</t>
  </si>
  <si>
    <t>(1,738+2,125*2+2,3*2+3,662*2+2,3*2+0,7+0,6+5,925*2+3,55*2+1*2+1,3*2+1*2+0,1)*2</t>
  </si>
  <si>
    <t>"kuch.linky"(3,662+0,6*2+2,5+1,5+0,6+0,6+2,325+2,325+0,6+0,6)*0,6</t>
  </si>
  <si>
    <t>"odečet otvorů"-15*0,7*2,1</t>
  </si>
  <si>
    <t>262</t>
  </si>
  <si>
    <t>59761001</t>
  </si>
  <si>
    <t>obklad velkoformátový keramický hladký přes 4 do 6ks/m2</t>
  </si>
  <si>
    <t>1468627802</t>
  </si>
  <si>
    <t>268,4212*1,15 'Přepočtené koeficientem množství</t>
  </si>
  <si>
    <t>263</t>
  </si>
  <si>
    <t>781492211</t>
  </si>
  <si>
    <t>Montáž profilů rohových lepených flexibilním cementovým lepidlem</t>
  </si>
  <si>
    <t>-256861198</t>
  </si>
  <si>
    <t>Obklad - dokončující práce montáž profilu lepeného flexibilním cementovým lepidlem rohového</t>
  </si>
  <si>
    <t>https://podminky.urs.cz/item/CS_URS_2023_02/781492211</t>
  </si>
  <si>
    <t>268/2</t>
  </si>
  <si>
    <t>264</t>
  </si>
  <si>
    <t>19416007</t>
  </si>
  <si>
    <t>lišta ukončovací z eloxovaného hliníku 8mm</t>
  </si>
  <si>
    <t>2099400342</t>
  </si>
  <si>
    <t>134*1,05 'Přepočtené koeficientem množství</t>
  </si>
  <si>
    <t>265</t>
  </si>
  <si>
    <t>781492251</t>
  </si>
  <si>
    <t>Montáž profilů ukončovacích lepených flexibilním cementovým lepidlem</t>
  </si>
  <si>
    <t>1169625388</t>
  </si>
  <si>
    <t>Obklad - dokončující práce montáž profilu lepeného flexibilním cementovým lepidlem ukončovacího</t>
  </si>
  <si>
    <t>https://podminky.urs.cz/item/CS_URS_2023_02/781492251</t>
  </si>
  <si>
    <t>266</t>
  </si>
  <si>
    <t>19416005</t>
  </si>
  <si>
    <t>lišta ukončovací z eloxovaného hliníku 10mm</t>
  </si>
  <si>
    <t>2129503970</t>
  </si>
  <si>
    <t>16*1,05 'Přepočtené koeficientem množství</t>
  </si>
  <si>
    <t>267</t>
  </si>
  <si>
    <t>781495115</t>
  </si>
  <si>
    <t>Spárování vnitřních obkladů silikonem</t>
  </si>
  <si>
    <t>269509360</t>
  </si>
  <si>
    <t>Obklad - dokončující práce ostatní práce spárování silikonem</t>
  </si>
  <si>
    <t>https://podminky.urs.cz/item/CS_URS_2023_02/781495115</t>
  </si>
  <si>
    <t>268</t>
  </si>
  <si>
    <t>781779196</t>
  </si>
  <si>
    <t>Příplatek k montáži obkladů vnějších z dlaždic keramických za spárování tmelem dvousložkovým</t>
  </si>
  <si>
    <t>-2008846484</t>
  </si>
  <si>
    <t>Montáž obkladů vnějších stěn z dlaždic keramických Příplatek k cenám za dvousložkový spárovací tmel</t>
  </si>
  <si>
    <t>https://podminky.urs.cz/item/CS_URS_2023_02/781779196</t>
  </si>
  <si>
    <t>269</t>
  </si>
  <si>
    <t>998781201</t>
  </si>
  <si>
    <t>Přesun hmot procentní pro obklady keramické v objektech v do 6 m</t>
  </si>
  <si>
    <t>-713283004</t>
  </si>
  <si>
    <t>Přesun hmot pro obklady keramické stanovený procentní sazbou (%) z ceny vodorovná dopravní vzdálenost do 50 m v objektech výšky do 6 m</t>
  </si>
  <si>
    <t>https://podminky.urs.cz/item/CS_URS_2023_02/998781201</t>
  </si>
  <si>
    <t>783</t>
  </si>
  <si>
    <t>Dokončovací práce - nátěry</t>
  </si>
  <si>
    <t>270</t>
  </si>
  <si>
    <t>783114101</t>
  </si>
  <si>
    <t>Základní jednonásobný syntetický nátěr truhlářských konstrukcí</t>
  </si>
  <si>
    <t>-1681287158</t>
  </si>
  <si>
    <t>Základní nátěr truhlářských konstrukcí jednonásobný syntetický</t>
  </si>
  <si>
    <t>https://podminky.urs.cz/item/CS_URS_2023_02/783114101</t>
  </si>
  <si>
    <t>"přístřešky" 54,78</t>
  </si>
  <si>
    <t>271</t>
  </si>
  <si>
    <t>783118101</t>
  </si>
  <si>
    <t>Lazurovací jednonásobný syntetický nátěr truhlářských konstrukcí</t>
  </si>
  <si>
    <t>-1557685637</t>
  </si>
  <si>
    <t>Lazurovací nátěr truhlářských konstrukcí jednonásobný syntetický</t>
  </si>
  <si>
    <t>https://podminky.urs.cz/item/CS_URS_2023_02/783118101</t>
  </si>
  <si>
    <t>272</t>
  </si>
  <si>
    <t>783314201</t>
  </si>
  <si>
    <t>Základní antikorozní jednonásobný syntetický standardní nátěr zámečnických konstrukcí</t>
  </si>
  <si>
    <t>98018062</t>
  </si>
  <si>
    <t>Základní antikorozní nátěr zámečnických konstrukcí jednonásobný syntetický standardní</t>
  </si>
  <si>
    <t>https://podminky.urs.cz/item/CS_URS_2023_02/783314201</t>
  </si>
  <si>
    <t>"vazníky" 655</t>
  </si>
  <si>
    <t>"ostatní prvky" 180</t>
  </si>
  <si>
    <t>273</t>
  </si>
  <si>
    <t>783317101</t>
  </si>
  <si>
    <t>Krycí jednonásobný syntetický standardní nátěr zámečnických konstrukcí</t>
  </si>
  <si>
    <t>1109227304</t>
  </si>
  <si>
    <t>Krycí nátěr (email) zámečnických konstrukcí jednonásobný syntetický standardní</t>
  </si>
  <si>
    <t>https://podminky.urs.cz/item/CS_URS_2023_02/783317101</t>
  </si>
  <si>
    <t>784</t>
  </si>
  <si>
    <t>Dokončovací práce - malby a tapety</t>
  </si>
  <si>
    <t>274</t>
  </si>
  <si>
    <t>784171101</t>
  </si>
  <si>
    <t>Zakrytí vnitřních podlah včetně pozdějšího odkrytí</t>
  </si>
  <si>
    <t>-10062532</t>
  </si>
  <si>
    <t>Zakrytí nemalovaných ploch (materiál ve specifikaci) včetně pozdějšího odkrytí podlah</t>
  </si>
  <si>
    <t>https://podminky.urs.cz/item/CS_URS_2023_02/784171101</t>
  </si>
  <si>
    <t>275</t>
  </si>
  <si>
    <t>58124844</t>
  </si>
  <si>
    <t>fólie pro malířské potřeby zakrývací tl 25µ 4x5m</t>
  </si>
  <si>
    <t>1393469169</t>
  </si>
  <si>
    <t>890*1,05 'Přepočtené koeficientem množství</t>
  </si>
  <si>
    <t>276</t>
  </si>
  <si>
    <t>784171111</t>
  </si>
  <si>
    <t>Zakrytí vnitřních ploch stěn v místnostech v do 3,80 m</t>
  </si>
  <si>
    <t>-430453183</t>
  </si>
  <si>
    <t>Zakrytí nemalovaných ploch (materiál ve specifikaci) včetně pozdějšího odkrytí svislých ploch např. stěn, oken, dveří v místnostech výšky do 3,80</t>
  </si>
  <si>
    <t>https://podminky.urs.cz/item/CS_URS_2023_02/784171111</t>
  </si>
  <si>
    <t>277</t>
  </si>
  <si>
    <t>784181121</t>
  </si>
  <si>
    <t>Hloubková jednonásobná bezbarvá penetrace podkladu v místnostech v do 3,80 m</t>
  </si>
  <si>
    <t>-1127754759</t>
  </si>
  <si>
    <t>Penetrace podkladu jednonásobná hloubková akrylátová bezbarvá v místnostech výšky do 3,80 m</t>
  </si>
  <si>
    <t>https://podminky.urs.cz/item/CS_URS_2023_02/784181121</t>
  </si>
  <si>
    <t>"omítky"1406</t>
  </si>
  <si>
    <t>"podhledy"633,6</t>
  </si>
  <si>
    <t>278</t>
  </si>
  <si>
    <t>784211101</t>
  </si>
  <si>
    <t>Dvojnásobné bílé malby ze směsí za mokra výborně oděruvzdorných v místnostech v do 3,80 m</t>
  </si>
  <si>
    <t>-330024595</t>
  </si>
  <si>
    <t>Malby z malířských směsí oděruvzdorných za mokra dvojnásobné, bílé za mokra oděruvzdorné výborně v místnostech výšky do 3,80 m</t>
  </si>
  <si>
    <t>https://podminky.urs.cz/item/CS_URS_2023_02/784211101</t>
  </si>
  <si>
    <t>786</t>
  </si>
  <si>
    <t>Dokončovací práce - čalounické úpravy</t>
  </si>
  <si>
    <t>298</t>
  </si>
  <si>
    <t>786623011</t>
  </si>
  <si>
    <t>Montáž venkovní žaluzie do okenního nebo dveřního otvoru na rám nebo do žaluziové schránky ovládané motorem pl do 4 m2</t>
  </si>
  <si>
    <t>-257888138</t>
  </si>
  <si>
    <t>Montáž venkovních žaluzií do okenního nebo dveřního otvoru ovládaných motorem, upevněných na rám nebo do žaluziově schránky, plochy do 4 m2</t>
  </si>
  <si>
    <t>https://podminky.urs.cz/item/CS_URS_2023_02/786623011</t>
  </si>
  <si>
    <t>"poz 2,3,8,12,12,14,22" 1+1+2+3+16+18+2</t>
  </si>
  <si>
    <t>299</t>
  </si>
  <si>
    <t>55342530</t>
  </si>
  <si>
    <t>žaluzie Z-90 ovládaná základním motorem včetně příslušenství plochy do 5,0m2</t>
  </si>
  <si>
    <t>-929435760</t>
  </si>
  <si>
    <t>"poz 2,3 a 22" 2*2,325*1+2*2,325*1+2*2,325*2</t>
  </si>
  <si>
    <t>300</t>
  </si>
  <si>
    <t>55342529</t>
  </si>
  <si>
    <t>žaluzie Z-90 ovládaná základním motorem včetně příslušenství plochy do 4,0m2</t>
  </si>
  <si>
    <t>680673424</t>
  </si>
  <si>
    <t>301</t>
  </si>
  <si>
    <t>55342527</t>
  </si>
  <si>
    <t>žaluzie Z-90 ovládaná základním motorem včetně příslušenství plochy do 3,0m2</t>
  </si>
  <si>
    <t>10702869</t>
  </si>
  <si>
    <t>"poz 8" 0,9*2,7*2</t>
  </si>
  <si>
    <t>302</t>
  </si>
  <si>
    <t>55342525</t>
  </si>
  <si>
    <t>žaluzie Z-90 ovládaná základním motorem včetně příslušenství plochy do 2,0m2</t>
  </si>
  <si>
    <t>1465191356</t>
  </si>
  <si>
    <t>"poz 13 a 14" 0,9*1,85*16+0,9*1,85*18</t>
  </si>
  <si>
    <t>303</t>
  </si>
  <si>
    <t>786623039</t>
  </si>
  <si>
    <t>Montáž žaluziové schránky venkovní žaluzie osazené do okenního nebo dveřního otvoru dl do 1300 mm</t>
  </si>
  <si>
    <t>-433555222</t>
  </si>
  <si>
    <t>Montáž venkovních žaluzií do okenního nebo dveřního otvoru žaluziové schránky, délky do 1300 mm</t>
  </si>
  <si>
    <t>https://podminky.urs.cz/item/CS_URS_2023_02/786623039</t>
  </si>
  <si>
    <t>"poz 8,13 a 14" 2+16+18</t>
  </si>
  <si>
    <t>304</t>
  </si>
  <si>
    <t>28376715</t>
  </si>
  <si>
    <t>kryt podomítkový PUR s izolací XPS 30 mm včetně kotvení pro žaluzii plochy do 2,0m2 š do 1,0m</t>
  </si>
  <si>
    <t>-787178523</t>
  </si>
  <si>
    <t>"poz 13 a 14" 16+18</t>
  </si>
  <si>
    <t>305</t>
  </si>
  <si>
    <t>28376718</t>
  </si>
  <si>
    <t>kryt podomítkový PUR s izolací XPS 30 mm včetně kotvení pro žaluzii plochy do 3,0m2 š do 1,0m</t>
  </si>
  <si>
    <t>1663952977</t>
  </si>
  <si>
    <t>"poz 8" 2</t>
  </si>
  <si>
    <t>306</t>
  </si>
  <si>
    <t>786623041</t>
  </si>
  <si>
    <t>Montáž žaluziové schránky venkovní žaluzie osazené do okenního nebo dveřního otvoru dl přes 1300 do 2400 mm</t>
  </si>
  <si>
    <t>-1213852603</t>
  </si>
  <si>
    <t>Montáž venkovních žaluzií do okenního nebo dveřního otvoru žaluziové schránky, délky přes 1300 do 2400 mm</t>
  </si>
  <si>
    <t>https://podminky.urs.cz/item/CS_URS_2023_02/786623041</t>
  </si>
  <si>
    <t>"poz 2,3,12, a 22" 1+1+3+2</t>
  </si>
  <si>
    <t>307</t>
  </si>
  <si>
    <t>28376727</t>
  </si>
  <si>
    <t>kryt podomítkový PUR s izolací XPS 30 mm včetně kotvení pro žaluzii plochy do 5,0m2 š do 2,0m</t>
  </si>
  <si>
    <t>1607164923</t>
  </si>
  <si>
    <t>"poz 2,3 a 22" 1+1+2</t>
  </si>
  <si>
    <t>308</t>
  </si>
  <si>
    <t>28376723</t>
  </si>
  <si>
    <t>kryt podomítkový PUR s izolací XPS 30 mm včetně kotvení pro žaluzii plochy do 4,0m2 š do 2,0m</t>
  </si>
  <si>
    <t>1219434248</t>
  </si>
  <si>
    <t>"poz 12" 3</t>
  </si>
  <si>
    <t>309</t>
  </si>
  <si>
    <t>998786202</t>
  </si>
  <si>
    <t>Přesun hmot procentní pro stínění a čalounické úpravy v objektech v přes 6 do 12 m</t>
  </si>
  <si>
    <t>-291520419</t>
  </si>
  <si>
    <t>Přesun hmot pro stínění a čalounické úpravy stanovený procentní sazbou (%) z ceny vodorovná dopravní vzdálenost do 50 m v objektech výšky přes 6 do 12 m</t>
  </si>
  <si>
    <t>https://podminky.urs.cz/item/CS_URS_2023_02/998786202</t>
  </si>
  <si>
    <t>Práce a dodávky M</t>
  </si>
  <si>
    <t>22-M</t>
  </si>
  <si>
    <t>Montáže technologických zařízení pro dopravní stavby</t>
  </si>
  <si>
    <t>279</t>
  </si>
  <si>
    <t>220331002</t>
  </si>
  <si>
    <t>Montáž součástí pro EPS hlásiče, tlačítka, sirény nebo majáku</t>
  </si>
  <si>
    <t>434356908</t>
  </si>
  <si>
    <t>https://podminky.urs.cz/item/CS_URS_2023_02/220331002</t>
  </si>
  <si>
    <t>280</t>
  </si>
  <si>
    <t>59081431</t>
  </si>
  <si>
    <t>hlásič kouře</t>
  </si>
  <si>
    <t>-1537551737</t>
  </si>
  <si>
    <t>Poznámka k položce:_x000d_
autonomní hlásič kouře dle ČSN EN 14604</t>
  </si>
  <si>
    <t>D1</t>
  </si>
  <si>
    <t>281</t>
  </si>
  <si>
    <t>622321121</t>
  </si>
  <si>
    <t>Vápenocementová omítka hladká jednovrstvá vnějších stěn nanášená ručně</t>
  </si>
  <si>
    <t>CS ÚRS 2024 01</t>
  </si>
  <si>
    <t>209366641</t>
  </si>
  <si>
    <t>https://podminky.urs.cz/item/CS_URS_2024_01/622321121</t>
  </si>
  <si>
    <t>282</t>
  </si>
  <si>
    <t>713131161</t>
  </si>
  <si>
    <t>Montáž izolace tepelné stěn připevněné sponkami parotěsné reflexní tl do 5 mm</t>
  </si>
  <si>
    <t>1096193871</t>
  </si>
  <si>
    <t>https://podminky.urs.cz/item/CS_URS_2024_01/713131161</t>
  </si>
  <si>
    <t>283</t>
  </si>
  <si>
    <t>28329030</t>
  </si>
  <si>
    <t>fólie kontaktní difuzně propustná pro doplňkovou hydroizolační vrstvu, monolitická třívrstvá PES/PP 150-160g/m2, integrovaná samolepící páska</t>
  </si>
  <si>
    <t>-1248807393</t>
  </si>
  <si>
    <t>výměra skladby*koeficient</t>
  </si>
  <si>
    <t>F0001*1,15</t>
  </si>
  <si>
    <t>284</t>
  </si>
  <si>
    <t>713132311</t>
  </si>
  <si>
    <t>Montáž izolace tepelné do roštu jednosměrného svislého výšky do 6 m</t>
  </si>
  <si>
    <t>-661126823</t>
  </si>
  <si>
    <t>https://podminky.urs.cz/item/CS_URS_2024_01/713132311</t>
  </si>
  <si>
    <t>285</t>
  </si>
  <si>
    <t>63148142</t>
  </si>
  <si>
    <t>deska tepelně izolační minerální provětrávaných fasád λ=0,034-0,035 tl 40mm</t>
  </si>
  <si>
    <t>-1683164430</t>
  </si>
  <si>
    <t>F0001*1,02</t>
  </si>
  <si>
    <t>286</t>
  </si>
  <si>
    <t>727299586</t>
  </si>
  <si>
    <t>287</t>
  </si>
  <si>
    <t>63148165</t>
  </si>
  <si>
    <t>deska tepelně izolační minerální provětrávaných fasád λ=0,034-0,035 tl 180mm</t>
  </si>
  <si>
    <t>-738282979</t>
  </si>
  <si>
    <t>288</t>
  </si>
  <si>
    <t>762495000</t>
  </si>
  <si>
    <t>Spojovací prostředky pro montáž olištování, obložení stropů, střešních podhledů a stěn</t>
  </si>
  <si>
    <t>-759740733</t>
  </si>
  <si>
    <t>https://podminky.urs.cz/item/CS_URS_2024_01/762495000</t>
  </si>
  <si>
    <t>289</t>
  </si>
  <si>
    <t>-1774499352</t>
  </si>
  <si>
    <t>290</t>
  </si>
  <si>
    <t>765231001</t>
  </si>
  <si>
    <t>Montáž obkladu stěn vláknocementovou krytinou skládanou z pravoúhlých formátů počtu do 10 ks/m2</t>
  </si>
  <si>
    <t>1592150920</t>
  </si>
  <si>
    <t>https://podminky.urs.cz/item/CS_URS_2024_01/765231001</t>
  </si>
  <si>
    <t>291</t>
  </si>
  <si>
    <t>59155105</t>
  </si>
  <si>
    <t>deska cementovláknitá fasádní barevná tl 8mm</t>
  </si>
  <si>
    <t>56685218</t>
  </si>
  <si>
    <t>F0001*1,05</t>
  </si>
  <si>
    <t>292</t>
  </si>
  <si>
    <t>766417211</t>
  </si>
  <si>
    <t>Montáž podkladového roštu pro obložení stěn</t>
  </si>
  <si>
    <t>531854567</t>
  </si>
  <si>
    <t>https://podminky.urs.cz/item/CS_URS_2024_01/766417211</t>
  </si>
  <si>
    <t>F0001*2</t>
  </si>
  <si>
    <t>293</t>
  </si>
  <si>
    <t>61223260</t>
  </si>
  <si>
    <t>hranol konstrukční KVH lepený průřezu 40x60-280mm nepohledový</t>
  </si>
  <si>
    <t>-132248572</t>
  </si>
  <si>
    <t>F0001*0,005</t>
  </si>
  <si>
    <t>294</t>
  </si>
  <si>
    <t>1113292708</t>
  </si>
  <si>
    <t>295</t>
  </si>
  <si>
    <t>332531814</t>
  </si>
  <si>
    <t>296</t>
  </si>
  <si>
    <t>767491011</t>
  </si>
  <si>
    <t>Montáž konzol roštu fasád do zdiva nebo lehčeného betonu tvaru "L" pro uchycení svislého profilu roštu</t>
  </si>
  <si>
    <t>-1058824265</t>
  </si>
  <si>
    <t>https://podminky.urs.cz/item/CS_URS_2024_01/767491011</t>
  </si>
  <si>
    <t>297</t>
  </si>
  <si>
    <t>1544107R</t>
  </si>
  <si>
    <t>konzola nosného roštu L pozink</t>
  </si>
  <si>
    <t>1883356508</t>
  </si>
  <si>
    <t>002 - Elektroinstalace</t>
  </si>
  <si>
    <t>E001 - Rozvod silnoproudu-svítidla, světelné zdroje, příslušenství</t>
  </si>
  <si>
    <t>E002 - Rozvod silnoproudu - přístroje</t>
  </si>
  <si>
    <t>E003 - Rozvod silnoproudu - instalační materiál</t>
  </si>
  <si>
    <t>E004 - Rozvod silnoproudu - kabely a vodiče</t>
  </si>
  <si>
    <t>E005 - Hromosvod</t>
  </si>
  <si>
    <t>E006 - Rozvaděč RE</t>
  </si>
  <si>
    <t>E007 - Rozvaděč RH</t>
  </si>
  <si>
    <t>E008 - Rozvaděč R1</t>
  </si>
  <si>
    <t>E009 - Rozvaděč R2</t>
  </si>
  <si>
    <t>E010 - Rozvaděč R3</t>
  </si>
  <si>
    <t>E011 - Rozvaděč R4</t>
  </si>
  <si>
    <t>E012 - Rozvod slaboproudu - přístroje a instalační materiál</t>
  </si>
  <si>
    <t>E013 - Rozvod slaboproudu - kabely a vodiče</t>
  </si>
  <si>
    <t>E001</t>
  </si>
  <si>
    <t>Rozvod silnoproudu-svítidla, světelné zdroje, příslušenství</t>
  </si>
  <si>
    <t>Pol1</t>
  </si>
  <si>
    <t xml:space="preserve">interiérové přisazené svítidlo, montáž na stěnu nebo strop, LED 12W, 230V, 1100lm, 3000K, Ra&gt;80,  IP44, třída ochrany II, F, typ dle výběru investora, kvalitou odpovídající výrobek např. typ : WL060V LED11S/830 PSU II WH, Philips Lighting.</t>
  </si>
  <si>
    <t>ks</t>
  </si>
  <si>
    <t>-350063718</t>
  </si>
  <si>
    <t>Pol10</t>
  </si>
  <si>
    <t xml:space="preserve">čtvercové vestavné svítidlo do SDK, LED 25W, 230V, 1872lm, 4000K, Ra&gt;80,  IP40, třída ochrany I, F, rozměr 342x342x60mm, typ dle výběru investora, kvalitou odpovídající výrobek např. typ : ZCLED3G25Q840/SDK-OPAL, ELKOVO Čepelík</t>
  </si>
  <si>
    <t>1930316981</t>
  </si>
  <si>
    <t>Pol11</t>
  </si>
  <si>
    <t>stropní přisazené svítidlo LED, 230V, 15W, 4000K, 1500lm, IP 54, kvalitou odpovídající výrobek např. typ : Panlux, SATURN LED</t>
  </si>
  <si>
    <t>470724959</t>
  </si>
  <si>
    <t>Pol12</t>
  </si>
  <si>
    <t>výklopné svítidlo pod kuchyňskou linku (s vypínačem) LED10W, 230V, 750lm, 3000K, kvalitou odpovídající výrobek např. typ : Panlux,VERSA LED 10W</t>
  </si>
  <si>
    <t>931455740</t>
  </si>
  <si>
    <t>Pol13</t>
  </si>
  <si>
    <t xml:space="preserve">stropní nebo nástěnné průmyslové svítidlo LED, 230V, 12W, 960lm, 4000K, 230V/50Hz, IP65, třída ochrany II, F,  Brilagi SIMA LED/12W/230V IP65 černá</t>
  </si>
  <si>
    <t>-1829003765</t>
  </si>
  <si>
    <t>Pol14</t>
  </si>
  <si>
    <t>venkovní nástěné svítidlo s paticí E27/60W (zdroj LED 8-10W) nebo svítidlo LED, 2700K, 1055lm, 230V/50Hz, IP44, třída ochrany I, F, typ dle výběru investora, kvalitou odpovídající výrobek např. typ : Brilagi - VEERLE (kov-plast, barva černá)</t>
  </si>
  <si>
    <t>-806275799</t>
  </si>
  <si>
    <t>Pol2</t>
  </si>
  <si>
    <t xml:space="preserve">přisazené svítidlo LED, 310x615x60, 17W, 230V, 2068lm, 4000K, Ra&gt;80,  IP40, třída ochrany I, F, typ dle výběru investora, kvalitou odpovídající výrobek např. typ : ZCLED3G17L840/ZK-OPAL, ELKOVO Čepelík</t>
  </si>
  <si>
    <t>-709905340</t>
  </si>
  <si>
    <t>Pol3</t>
  </si>
  <si>
    <t xml:space="preserve">přisazené svítidlo LED, 310x1285x60, 53W, 230V, 6278lm, 4000K, Ra&gt;80,  IP40, třída ochrany I, F, typ dle výběru investora, kvalitou odpovídající výrobek např. typ : ZCLED3G53L840/ZK-OPAL, ELKOVO Čepelík</t>
  </si>
  <si>
    <t>-1988657381</t>
  </si>
  <si>
    <t>Pol4</t>
  </si>
  <si>
    <t xml:space="preserve">přisazené svítidlo LED, 310x1285x60, 32W, 230V, 3623lm, 4000K, Ra&gt;80,  IP40, třída ochrany I, F, typ dle výběru investora, kvalitou odpovídající výrobek např. typ : ZCLED3G32L840/ZK-OPAL, ELKOVO Čepelík</t>
  </si>
  <si>
    <t>-1191896288</t>
  </si>
  <si>
    <t>Pol5</t>
  </si>
  <si>
    <t xml:space="preserve">kulaté přisazené dekorační svítidlo s mikroprismatickým krytem, průměr 410mm, LED 25W, 230V, 2530lm, 3000K, Ra&gt;80,  IP40, třída ochrany I, F, typ dle výběru investora, kvalitou odpovídající výrobek např. typ : ZCLED3G25R840/R400-MIKRO-C, ELKOVO Čepelík</t>
  </si>
  <si>
    <t>1664050053</t>
  </si>
  <si>
    <t>Pol6</t>
  </si>
  <si>
    <t xml:space="preserve">vestavné kruhové svítidlo do SDK nebo minerálního podhledu, LED 19W, 230V, 1950lm, 3000K, Ra&gt;80,  IP20, třída ochrany I, F, průměr 210 mm, typ dle výběru investora, kvalitou odpovídající výrobek např. typ : SPMN2000KN/E190, Modus.</t>
  </si>
  <si>
    <t>1360099670</t>
  </si>
  <si>
    <t>Pol7</t>
  </si>
  <si>
    <t xml:space="preserve">svítidlo M600, 295x1195x75, LED 32W, 230V, 5902lm, 4000K, Ra&gt;80,  IP40, třída ochrany I, F, typ dle výběru investora, kvalitou odpovídající výrobek např. typ : ZCLED3G32L840/M600-OPAL, ELKOVO Čepelík</t>
  </si>
  <si>
    <t>191737917</t>
  </si>
  <si>
    <t>Pol8</t>
  </si>
  <si>
    <t xml:space="preserve">čtvercové vestavné svítidlo M600, LED 32W, 230V, 4161lm, 3000K, Ra&gt;80,  IP40, třída ochrany I, F, typ dle výběru investora, kvalitou odpovídající výrobek např. typ : ZCLED3G32Q840/M600-OPAL, ELKOVO Čepelík</t>
  </si>
  <si>
    <t>982795488</t>
  </si>
  <si>
    <t>Pol9</t>
  </si>
  <si>
    <t xml:space="preserve">čtvercové vestavné svítidlo s vyztuženou mřížkou, M600, LED 47W, 230V, 5974lm, 4000K, Ra&gt;80,  IP40, třída ochrany I, F, typ dle výběru investora, kvalitou odpovídající výrobek např. typ : ZCLED4GSPORT4-47Q840/1, ELKOVO Čepelík</t>
  </si>
  <si>
    <t>-88925990</t>
  </si>
  <si>
    <t>E002</t>
  </si>
  <si>
    <t>Rozvod silnoproudu - přístroje</t>
  </si>
  <si>
    <t>Pol15</t>
  </si>
  <si>
    <t>spínač jednopólový, zapuštěný, 10A/250V, řazení 1, IP30, kvalitou odpovítající výrobek např. "Tango" č. přístroje 3559-A01345, kryt jednoduchý č. 3558A-A651, rámeček 3901A-B..</t>
  </si>
  <si>
    <t>1299447472</t>
  </si>
  <si>
    <t>Pol16</t>
  </si>
  <si>
    <t>spínač dvoupólový, zapuštěný, 10A/230V, IP30, řazení 2 kvalitou odpovítající výrobek např. "Tango" č. přístroje 3559-A02345, kryt jednoduchý č. 3558A-A651, rámeček 3901A-B..</t>
  </si>
  <si>
    <t>40560533</t>
  </si>
  <si>
    <t>Pol17</t>
  </si>
  <si>
    <t xml:space="preserve">ovladač kolébkový, zapuštěný, 10A/250V, řazení 1/O, IP30, kvalitou odpovítající výrobek např."Tango"  č. přístroje 3559-A91345, kryt jednoduchý č. 3558A-A651, rámeček 3901A-B..</t>
  </si>
  <si>
    <t>390496854</t>
  </si>
  <si>
    <t>Pol18</t>
  </si>
  <si>
    <t>spínač jednopólový vkrabici z izolantu, 10A/250V, řazení 1, IP44, kvalitou odpovítající výrobek např. "Praktik" č. 3553-01929</t>
  </si>
  <si>
    <t>1767130355</t>
  </si>
  <si>
    <t>Pol19</t>
  </si>
  <si>
    <t>seriový přepínač, zapuštěný, 10A/250V, řazení 5, IP30, kvalitou odpovítající výrobek např. "Tango" č.přístroje 3559-A05345, kryt dvojitý č.3558A-A652, rámeček 3901A-B..</t>
  </si>
  <si>
    <t>839275825</t>
  </si>
  <si>
    <t>Pol20</t>
  </si>
  <si>
    <t>střídavý přepínač, zapuštěný, 10A/230V, řazení 6, IP30, kvalitou odpovítající výrobek např. "Tango" č.přístroje 3559-A06345,kryt jednoduchý č.3558A-A651, rámeček 3901A-B..</t>
  </si>
  <si>
    <t>1294716788</t>
  </si>
  <si>
    <t>Pol21</t>
  </si>
  <si>
    <t xml:space="preserve">žaluziový spínač zapuštěný, s blokováním, 10A/250V, řazení 1/0+1/0, IP30, kvalitou odpovítající výrobek např. "Tango"  č.přístroje 3559-A88345, kryt č.3558A-A662, rámeček 3901A-B..</t>
  </si>
  <si>
    <t>-989743550</t>
  </si>
  <si>
    <t>Pol22</t>
  </si>
  <si>
    <t>domovní zásuvka jednonásobná s ochranným kolíkem a clonkami, 16A/250V, IP40, řazení 2P+PE, kvalitou odpovítající výrobek např. "Tango" typ typ 6619A- A06357</t>
  </si>
  <si>
    <t>-381480483</t>
  </si>
  <si>
    <t>Pol23</t>
  </si>
  <si>
    <t>domovní nástěnná zásuvka v krabici z izolantu, jednonásobná s ochranným kolíkem, 16A/250V, IP44, řazení 2P+PE, kvalitou odpovítající výrobek např. "Tango" typ 5519A- A02357</t>
  </si>
  <si>
    <t>50563605</t>
  </si>
  <si>
    <t>Pol24</t>
  </si>
  <si>
    <t>přístrojová přípojka pro připojení pohyblivého přívodu, kvalitou odpovítající výrobek např. typ E14ABL Sursum typ 2509110 (5x2,5mm2)</t>
  </si>
  <si>
    <t>-340118042</t>
  </si>
  <si>
    <t>Pol25</t>
  </si>
  <si>
    <t xml:space="preserve">vodorovný rámeček  jednonásobný, např. typ 3901A-B10</t>
  </si>
  <si>
    <t>1419570974</t>
  </si>
  <si>
    <t>Pol26</t>
  </si>
  <si>
    <t>vodorovný rámeček dvojnásobný, např. typ 3901A-B20</t>
  </si>
  <si>
    <t>-736045920</t>
  </si>
  <si>
    <t>Pol27</t>
  </si>
  <si>
    <t>vodorovný rámeček trojnásobný, např. typ 3901A-B30</t>
  </si>
  <si>
    <t>104620669</t>
  </si>
  <si>
    <t>Pol28</t>
  </si>
  <si>
    <t>trojpólový jistič 32A, typ PL7-B32/3 ČEZ (elektroměrový rozvaděč)</t>
  </si>
  <si>
    <t>1712422882</t>
  </si>
  <si>
    <t>E003</t>
  </si>
  <si>
    <t>Rozvod silnoproudu - instalační materiál</t>
  </si>
  <si>
    <t>Pol29</t>
  </si>
  <si>
    <t>instalační krabice univerzální prům. 73x42 mm, kvalitou odpovídá typ např. typ KU 68-1901, Kopos Kolín a.s.</t>
  </si>
  <si>
    <t>-1030889079</t>
  </si>
  <si>
    <t>Pol30</t>
  </si>
  <si>
    <t>instalační krabice univerzální s víčkem, prům. 73x42 mm, kvalitou odpovídá typ např. typ KU 68-1902, Kopos Kolín a.s.</t>
  </si>
  <si>
    <t>1635572383</t>
  </si>
  <si>
    <t>Pol31</t>
  </si>
  <si>
    <t>instalační krabice přístrojová, pro vícenásobné rámečky, prům. 70x45 mm, kvalitou odpovídá typ např. typ KP 67/2, Kopos Kolín a.s.</t>
  </si>
  <si>
    <t>-585942281</t>
  </si>
  <si>
    <t>Pol32</t>
  </si>
  <si>
    <t>instalační krabice univerzální do dutých stěn, prům. 73x45 mm, kvalitou odpovídá typ např. typ KUL 68-45/LD, Kopos Kolín a.s.</t>
  </si>
  <si>
    <t>1508703110</t>
  </si>
  <si>
    <t>Pol33</t>
  </si>
  <si>
    <t>instalační krabice přístrojová, rozvodná, prům. 73x66 mm, kvalitou odpovídá typ např. typ KPR 68, Kopos Kolín a.s.</t>
  </si>
  <si>
    <t>1914363826</t>
  </si>
  <si>
    <t>Pol34</t>
  </si>
  <si>
    <t>instalační krabice KT 250L s víčkem</t>
  </si>
  <si>
    <t>-475354243</t>
  </si>
  <si>
    <t>Pol35</t>
  </si>
  <si>
    <t>ekvipotenc.svorkovnice 10x16mm2, 1x ø10, např. typ EPS 4A (EPS4B)</t>
  </si>
  <si>
    <t>-504340440</t>
  </si>
  <si>
    <t>Pol36</t>
  </si>
  <si>
    <t>drátěný kabelový rošt DZ 60x100</t>
  </si>
  <si>
    <t>1270545252</t>
  </si>
  <si>
    <t>Pol37</t>
  </si>
  <si>
    <t>ohebná el.instalační trubka typ 2320/LPE-1, PO</t>
  </si>
  <si>
    <t>-51803242</t>
  </si>
  <si>
    <t>Pol38</t>
  </si>
  <si>
    <t>ohebná el.instalační trubka typ 1240, PO</t>
  </si>
  <si>
    <t>1509338022</t>
  </si>
  <si>
    <t>Pol39</t>
  </si>
  <si>
    <t>ohebná el.instalační trubka typ 1220, PO</t>
  </si>
  <si>
    <t>-423748786</t>
  </si>
  <si>
    <t>Pol40</t>
  </si>
  <si>
    <t>chránička HDPE DN 32/40 v zemi</t>
  </si>
  <si>
    <t>-2069948514</t>
  </si>
  <si>
    <t>Pol41</t>
  </si>
  <si>
    <t>krabicová svorka 3x1,5-2,5 mm2, např. typ 2273-203, Wago</t>
  </si>
  <si>
    <t>-1700861319</t>
  </si>
  <si>
    <t>E004</t>
  </si>
  <si>
    <t>Rozvod silnoproudu - kabely a vodiče</t>
  </si>
  <si>
    <t>Pol42</t>
  </si>
  <si>
    <t>CYKY-J 4x16</t>
  </si>
  <si>
    <t>1624000954</t>
  </si>
  <si>
    <t>Pol43</t>
  </si>
  <si>
    <t>CYKY-J 5x10</t>
  </si>
  <si>
    <t>-39145379</t>
  </si>
  <si>
    <t>Pol44</t>
  </si>
  <si>
    <t>CYKY-J 5x6</t>
  </si>
  <si>
    <t>-1312369695</t>
  </si>
  <si>
    <t>Pol45</t>
  </si>
  <si>
    <t>CYKY-J 5x2,5</t>
  </si>
  <si>
    <t>1411180394</t>
  </si>
  <si>
    <t>Pol46</t>
  </si>
  <si>
    <t>CYKY-J 3x2,5</t>
  </si>
  <si>
    <t>-940839541</t>
  </si>
  <si>
    <t>Pol47</t>
  </si>
  <si>
    <t>CYKY-J 5x1,5</t>
  </si>
  <si>
    <t>-2107667643</t>
  </si>
  <si>
    <t>Pol48</t>
  </si>
  <si>
    <t>CYKY-O 4x1,5</t>
  </si>
  <si>
    <t>-614006216</t>
  </si>
  <si>
    <t>Pol49</t>
  </si>
  <si>
    <t>CYKY-J 3x1,5</t>
  </si>
  <si>
    <t>-1499327960</t>
  </si>
  <si>
    <t>Pol50</t>
  </si>
  <si>
    <t>CYKY-O 3x1,5</t>
  </si>
  <si>
    <t>-72320578</t>
  </si>
  <si>
    <t>Pol51</t>
  </si>
  <si>
    <t>CYKY-O 2x1,5</t>
  </si>
  <si>
    <t>1880110337</t>
  </si>
  <si>
    <t>Pol52</t>
  </si>
  <si>
    <t>H07V-K 16 (CYA16) z/žl.</t>
  </si>
  <si>
    <t>529453534</t>
  </si>
  <si>
    <t>Pol53</t>
  </si>
  <si>
    <t>H07V-U 10 (CY10) z/žl..</t>
  </si>
  <si>
    <t>102108182</t>
  </si>
  <si>
    <t>E005</t>
  </si>
  <si>
    <t>Hromosvod</t>
  </si>
  <si>
    <t>Pol54</t>
  </si>
  <si>
    <t xml:space="preserve">izolovaný jímací stožár, podpůrná trubka GFK ø 40 mm, délky 3000 mm s PA svorkou, jímací hrot  ø 10 mm, délka 1000 mm, nerez</t>
  </si>
  <si>
    <t>-756091018</t>
  </si>
  <si>
    <t>Pol55</t>
  </si>
  <si>
    <t>montážní držák pro upevnění podpůrné trubky ø 40 mm na šikmou kovovou střechu (do sklonu až 53°)</t>
  </si>
  <si>
    <t>1117993417</t>
  </si>
  <si>
    <t>Pol56</t>
  </si>
  <si>
    <t xml:space="preserve">připojovací sada pro napojení dvou vodičů  HVI/HVI long k jímací tyči</t>
  </si>
  <si>
    <t>-712352827</t>
  </si>
  <si>
    <t>Pol57</t>
  </si>
  <si>
    <t>vodič s vysokonapěťovou izolací HVI/HVI long (orientační délka)</t>
  </si>
  <si>
    <t>-149030151</t>
  </si>
  <si>
    <t>Pol58</t>
  </si>
  <si>
    <t>podpěra vedení(nerezový držák) pro plechovou střechu na kulatý falc pro vodič HVI ø20-23mm, kvalitou odpovídající výrobek např. typ DEHN 202850</t>
  </si>
  <si>
    <t>203313040</t>
  </si>
  <si>
    <t>Pol59</t>
  </si>
  <si>
    <t>podpěrách na stěnu pro vodič HVI ø 20-23mm, kvalitou odpovídající výrobek např. typ DEHN 275252</t>
  </si>
  <si>
    <t>777083435</t>
  </si>
  <si>
    <t>Pol60</t>
  </si>
  <si>
    <t>zkušební svorka SZA nerez instalovaná v krabici do zateplení</t>
  </si>
  <si>
    <t>1375626475</t>
  </si>
  <si>
    <t>Pol61</t>
  </si>
  <si>
    <t>instalační krabice pro zkušební svorku, instalace do obložení zateplení, kvalitou odpovídající výrobek např. typ Malpro R.8145</t>
  </si>
  <si>
    <t>1354267344</t>
  </si>
  <si>
    <t>Pol62</t>
  </si>
  <si>
    <t xml:space="preserve">uzemňovací vodič  ø 10 nerez, typ např. 10N V4A</t>
  </si>
  <si>
    <t>-2092857535</t>
  </si>
  <si>
    <t>Pol63</t>
  </si>
  <si>
    <t>svorka pro připojení k páskovému zemniči, typ SR 3a, nerez</t>
  </si>
  <si>
    <t>864391426</t>
  </si>
  <si>
    <t>Pol64</t>
  </si>
  <si>
    <t>zemnící pásek Fe Zn 30x4 mm -155 m (1 kg=1,05 bm)</t>
  </si>
  <si>
    <t>-469771873</t>
  </si>
  <si>
    <t>Pol65</t>
  </si>
  <si>
    <t>ekvipotenc.svorkovnice s krytem, 10x10 mm2, např.typ EPS 3</t>
  </si>
  <si>
    <t>843845633</t>
  </si>
  <si>
    <t>Pol66</t>
  </si>
  <si>
    <t>H07V-U 6 (CY6) z/žl..</t>
  </si>
  <si>
    <t>1345344070</t>
  </si>
  <si>
    <t>Pol67</t>
  </si>
  <si>
    <t>podružný materiál</t>
  </si>
  <si>
    <t>-1728229516</t>
  </si>
  <si>
    <t>Pol68</t>
  </si>
  <si>
    <t>prořez z ceny kabelů, vodičů a trubek</t>
  </si>
  <si>
    <t>-827322503</t>
  </si>
  <si>
    <t>E006</t>
  </si>
  <si>
    <t>Rozvaděč RE</t>
  </si>
  <si>
    <t>Pol69</t>
  </si>
  <si>
    <t>elektroměrový rozvaděč pro jedno odběrné místo s dvousazbovým elektroměrem do 50A, v provedení pro výrobny, IP43/IP20, instalovaný v kompaktním pilíři, TN-C, ČEZ, kvalitou odpovídající výrobek např. typ ER212/NKP7P-C/50A/FV, DCK Holoubkov Bohemia, a.s.</t>
  </si>
  <si>
    <t>59461483</t>
  </si>
  <si>
    <t>E007</t>
  </si>
  <si>
    <t>Rozvaděč RH</t>
  </si>
  <si>
    <t>Pol70</t>
  </si>
  <si>
    <t>rozvodnice zapuštěná, plastová, s dvířky z ocelového plechu, s prostorem pro 4x12 mod., IP30, třída ochrany II, vybavení viz výkres č. D1.4.12, kvalitou odpovídající výrobek např. typ KLV-48 UPS-F, rozměr 359x714x96,5 (š. x v. x hl.), Eaton Elektrotechnik</t>
  </si>
  <si>
    <t>-1288930878</t>
  </si>
  <si>
    <t>rozvodnice zapuštěná, plastová, s dvířky z ocelového plechu, s prostorem pro 4x12 mod., IP30, třída ochrany II, vybavení viz výkres č. D1.4.12, kvalitou odpovídající výrobek např. typ KLV-48 UPS-F, rozměr 359x714x96,5 (š. x v. x hl.), Eaton Elektrotechnika s.r.o.</t>
  </si>
  <si>
    <t>Poznámka k položce:_x000d_
trojpólový vypínač 400V/50A, odpovídající typ např. IS-40/3_x000d_
trojpólový jistič B/25A/3, odpovídající typ např. PL7-B25/3_x000d_
svodič přepětí třídy 1+2, TN-C, odpovídajicí typ např. DEHN DSH TNC 255 (SVBC-12,5-3-MZ, OEZ Letohrad)_x000d_
propojovací lišta 63A/3P, 16mm2, l=1m, typ Z-GV-16-3P-3TE,</t>
  </si>
  <si>
    <t>E008</t>
  </si>
  <si>
    <t>Rozvaděč R1</t>
  </si>
  <si>
    <t>Pol71</t>
  </si>
  <si>
    <t>rozvodnice zapuštěná, plastová, s dvířky z ocelového plechu, s prostorem pro 5x12 mod., IP30, třída ochrany II, vybavení viz výkres č. D1.4.13, kvalitou odpovídající výrobek např. typ KLV-60 UPS-F, rozměr 359x839x96,5 (š. x v. x hl.), Eaton Elektrotechnik</t>
  </si>
  <si>
    <t>-1997977395</t>
  </si>
  <si>
    <t>rozvodnice zapuštěná, plastová, s dvířky z ocelového plechu, s prostorem pro 5x12 mod., IP30, třída ochrany II, vybavení viz výkres č. D1.4.13, kvalitou odpovídající výrobek např. typ KLV-60 UPS-F, rozměr 359x839x96,5 (š. x v. x hl.), Eaton Elektrotechnika s.r.o.</t>
  </si>
  <si>
    <t xml:space="preserve">Poznámka k položce:_x000d_
trojpólový vypínač 400V/32A, odpovídající typ např. IS-32/3_x000d_
1+N pólový jistič B/16/1N, odpovídající typ např. PL7-B16/1N_x000d_
1+N pólový jistič B/10/1N, odpovídající typ např. PL7-B10/1N_x000d_
jednopólový jistič B/10/1, odpovídající typ např. PL7-B10/1_x000d_
jednopólový jistič B/6/1, odpovídající typ např. PL7-B6/1_x000d_
jednopólový jistič C/16/1, odpovídající typ např. PL7-C16/1_x000d_
proudový chránič s nadproudovou ochranou 10A/0,03A, odpovídající typ např. PFL7-10/1N/B/003_x000d_
proudový chránič 25A/0,03A, odpovídající typ např. PF7-25/4/003_x000d_
proudový chránič 40A/0,03A, odpovídající typ např. PF7-40/4/003_x000d_
impulzní relé 230V/50Hz, 16A, odpovídající typ např. Z-S230/S_x000d_
svodič přepětí třídy 2, TN-S, odpovídajicí typ např. DEHN DG M TNS 275 (SVC-350-4-MZ, OEZ Letohrad)  _x000d_
propojovací lišta 63A/3P, 10 mm2, l=1m, např. typ ZV7-10-3P-3TE,_x000d_
propojovací lišta 63A/3P+3N, 16 mm2, l=1m, např. typ Z-GSV-16-3P+3N_x000d_
pomocná svorkovnice N6</t>
  </si>
  <si>
    <t>E009</t>
  </si>
  <si>
    <t>Rozvaděč R2</t>
  </si>
  <si>
    <t>Pol72</t>
  </si>
  <si>
    <t>rozvodnice zapuštěná, plastová, s dvířky z ocelového plechu, s prostorem pro 5x12 mod., IP30, třída ochrany II, vybavení viz výkres č. D1.4.14, kvalitou odpovídající výrobek např. typ KLV-60 UPS-F, rozměr 359x839x96,5 (š. x v. x hl.), Eaton Elektrotechnik</t>
  </si>
  <si>
    <t>-779842424</t>
  </si>
  <si>
    <t>rozvodnice zapuštěná, plastová, s dvířky z ocelového plechu, s prostorem pro 5x12 mod., IP30, třída ochrany II, vybavení viz výkres č. D1.4.14, kvalitou odpovídající výrobek např. typ KLV-60 UPS-F, rozměr 359x839x96,5 (š. x v. x hl.), Eaton Elektrotechnika s.r.o.</t>
  </si>
  <si>
    <t>E010</t>
  </si>
  <si>
    <t>Rozvaděč R3</t>
  </si>
  <si>
    <t>Pol73</t>
  </si>
  <si>
    <t>rozvodnice zapuštěná, plastová, s dvířky z ocelového plechu, s prostorem pro 5x12 mod., IP30, třída ochrany II, vybavení viz výkres č. D1.4.15, kvalitou odpovídající výrobek např. typ KLV-60 UPS-F, rozměr 359x839x96,5 (š. x v. x hl.), Eaton Elektrotechnik</t>
  </si>
  <si>
    <t>-72658257</t>
  </si>
  <si>
    <t>rozvodnice zapuštěná, plastová, s dvířky z ocelového plechu, s prostorem pro 5x12 mod., IP30, třída ochrany II, vybavení viz výkres č. D1.4.15, kvalitou odpovídající výrobek např. typ KLV-60 UPS-F, rozměr 359x839x96,5 (š. x v. x hl.), Eaton Elektrotechnika s.r.o.</t>
  </si>
  <si>
    <t xml:space="preserve">Poznámka k položce:_x000d_
trojpólový vypínač 400V/32A, odpovídající typ např. IS-32/3_x000d_
3+N pólový jistič B/16/3N, odpovídající typ např. PL7-B16/3N_x000d_
1+N pólový jistič B/16/1N, odpovídající typ např. PL7-B16/1N_x000d_
1+N pólový jistič B/10/1N, odpovídající typ např. PL7-B10/1N_x000d_
jednopólový jistič B/10/1, odpovídající typ např. PL7-B10/1_x000d_
jednopólový jistič B/6/1, odpovídající typ např. PL7-B6/1_x000d_
jednopólový jistič C/16/1, odpovídající typ např. PL7-C16/1_x000d_
proudový chránič s nadproudovou ochranou 10A/0,03A, odpovídající typ např. PFL7-10/1N/B/003_x000d_
proudový chránič 25A/0,03A, odpovídající typ např. PF7-25/4/003_x000d_
proudový chránič 40A/0,03A, odpovídající typ např. PF7-40/4/003_x000d_
impulzní relé 230V/50Hz, 16A, odpovídající typ např. Z-S230/S_x000d_
svodič přepětí třídy 2, TN-S, odpovídajicí typ např. DEHN DG M TNS 275 (SVC-350-4-MZ, OEZ Letohrad)  _x000d_
propojovací lišta 63A/3P, 10 mm2, l=1m, např. typ ZV7-10-3P-3TE,_x000d_
propojovací lišta 63A/3P+3N, 16 mm2, l=1m, např. typ Z-GSV-16-3P+3N_x000d_
pomocná svorkovnice N6 _x000d_
zvonkový transformátor 230V/4-8-12V AC, 18VA, odpovídající typ např.  TR-G3/18</t>
  </si>
  <si>
    <t>E011</t>
  </si>
  <si>
    <t>Rozvaděč R4</t>
  </si>
  <si>
    <t>Pol67.1</t>
  </si>
  <si>
    <t>-187913369</t>
  </si>
  <si>
    <t>Pol74</t>
  </si>
  <si>
    <t>rozvodnice zapuštěná, plastová, s dvířky z ocelového plechu, s prostorem pro 5x12 mod., IP30, třída ochrany II, vybavení viz výkres č. D1.4.16, kvalitou odpovídající výrobek např. typ KLV-60 UPS-F, rozměr 359x839x96,5 (š. x v. x hl.), Eaton Elektrotechnik</t>
  </si>
  <si>
    <t>-373281145</t>
  </si>
  <si>
    <t>rozvodnice zapuštěná, plastová, s dvířky z ocelového plechu, s prostorem pro 5x12 mod., IP30, třída ochrany II, vybavení viz výkres č. D1.4.16, kvalitou odpovídající výrobek např. typ KLV-60 UPS-F, rozměr 359x839x96,5 (š. x v. x hl.), Eaton Elektrotechnika s.r.o.</t>
  </si>
  <si>
    <t xml:space="preserve">Poznámka k položce:_x000d_
trojpólový vypínač 400V/32A, odpovídající typ např. IS-32/3_x000d_
1+N pólový jistič B/16/1N, odpovídající typ např. PL7-B16/1N_x000d_
1+N pólový jistič B/10/1N, odpovídající typ např. PL7-B10/1N_x000d_
1+N pólový jistič C/10/1N, odpovídající typ např. PL7-C10/1N_x000d_
jednopólový jistič B/10/1, odpovídající typ např. PL7-B10/1_x000d_
jednopólový jistič B/6/1, odpovídající typ např. PL7-B6/1_x000d_
jednopólový jistič C/16/1, odpovídající typ např. PL7-C16/1_x000d_
proudový chránič s nadproudovou ochranou 10A/0,03A, odpovídající typ např. PFL7-10/1N/B/003_x000d_
proudový chránič 25A/0,03A, odpovídající typ např. PF7-25/4/003_x000d_
proudový chránič 40A/0,03A, odpovídající typ např. PF7-40/4/003_x000d_
impulzní relé 230V/50Hz, 16A, odpovídající typ např. Z-S230/S_x000d_
svodič přepětí třídy 2, TN-S, odpovídajicí typ např. DEHN DG M TNS 275 (SVC-350-4-MZ, OEZ Letohrad)  _x000d_
propojovací lišta 63A/3P, 10 mm2, l=1m, např. typ ZV7-10-3P-3TE,_x000d_
propojovací lišta 63A/3P+3N, 16 mm2, l=1m, např. typ Z-GSV-16-3P+3N_x000d_
pomocná svorkovnice N6</t>
  </si>
  <si>
    <t>Pol75</t>
  </si>
  <si>
    <t>montáž (sestavení) modulových rozvodnic</t>
  </si>
  <si>
    <t>62978868</t>
  </si>
  <si>
    <t>E012</t>
  </si>
  <si>
    <t>Rozvod slaboproudu - přístroje a instalační materiál</t>
  </si>
  <si>
    <t>Pol76</t>
  </si>
  <si>
    <t xml:space="preserve">zásuvka datová 2xRJ 45-8 Cat. 6, kvalitou odpovídající výrobek např. přístroj typ 2 x Modular Jack RJ45C6U + nosná maska pro dvě zásuvky RJ  + kryt zásuvky typ 5014A-A100</t>
  </si>
  <si>
    <t>-958747536</t>
  </si>
  <si>
    <t>Pol77</t>
  </si>
  <si>
    <t xml:space="preserve">zásuvka datová 1xRJ 45-8 Cat. 6, kvalitou odpovídající výrobek např. přístroj typ Modular Jack RJ45C6U + nosná maska pro jednu zásuvku RJ  + kryt zásuvky typ 5014A-A100 + rámeček typ 3901A-B10, ABB</t>
  </si>
  <si>
    <t>-655516344</t>
  </si>
  <si>
    <t>Pol78</t>
  </si>
  <si>
    <t>zásuvka anténní televizní, rozhlasová a satelitní - koncová, kvalitou odpovídající výrobek např. přístroj 5011-A3303 + kryt zásuvky anténní, s vylamovacím otvorem typ 5011A-A00300</t>
  </si>
  <si>
    <t>19921082</t>
  </si>
  <si>
    <t>Pol79</t>
  </si>
  <si>
    <t>tlačítkový ovladač polozapuštěný, 10A/230V, IP44, řazení 1/O (ovládací tlačítko zvonku) kvalitou odpovídající výrobek např. : "Tango" č.přístroje 3559A-A86940, rámeček 3901A-B10</t>
  </si>
  <si>
    <t>-1597991291</t>
  </si>
  <si>
    <t>Pol80</t>
  </si>
  <si>
    <t xml:space="preserve">elektronický zvonek (gong)  12V AC-DC, kvalitou odpovídající výrobek např. typ: ORBISON 12V 1000840</t>
  </si>
  <si>
    <t>-712170243</t>
  </si>
  <si>
    <t>Pol81</t>
  </si>
  <si>
    <t>autonomní hlásič kouře dle ČSN EN 14604, kvalitou odpovídá např. typ GS506, Hütermann</t>
  </si>
  <si>
    <t>-761813011</t>
  </si>
  <si>
    <t>Pol82</t>
  </si>
  <si>
    <t>venkovní jednotka domovního videotelefonu (interkomu), s hlas. jednotkou a tlačítkem pro signalizaci (v instalační krabici pod omítku) + el.zámek vchodových dveří, 2 drátový digitální systém (orientační cena)</t>
  </si>
  <si>
    <t>-1491615861</t>
  </si>
  <si>
    <t>Pol83</t>
  </si>
  <si>
    <t>venkovní jednotka domovního videotelefonu (interkomu), s hlas. jednotkou a dvěma tlačítky pro signalizaci (v instalační krabici pod omítku) + el.zámek vchodových dveří, 2 drátový digitální systém (orientační cena)</t>
  </si>
  <si>
    <t>-1253789714</t>
  </si>
  <si>
    <t>Pol84</t>
  </si>
  <si>
    <t xml:space="preserve">nástěnný, zapuštěný, nebo stolní videotelefon-monitor, komunikace s venkovní jednotkou a ovládání zámku vchodových dveří, 2 drátový digitální systém + napájecí adaptér  (orientační cena)</t>
  </si>
  <si>
    <t>280715822</t>
  </si>
  <si>
    <t>Pol85</t>
  </si>
  <si>
    <t>jednodílný svařovaný nástěnný rozvaděč 12U (upřesnit podle požadavku dodavatele přístrojového vybavení počítačové sítě) , montážní šířka zařízení : 19", kvalitou odpovídající výrobek např. Triton RBA-12-AS4-CAX-A1</t>
  </si>
  <si>
    <t>1108212996</t>
  </si>
  <si>
    <t>Pol86</t>
  </si>
  <si>
    <t>patch panel CAT6 24port s vyvazovací lištou</t>
  </si>
  <si>
    <t>2143259712</t>
  </si>
  <si>
    <t>Pol87</t>
  </si>
  <si>
    <t xml:space="preserve">multimediální zapuštěná rozvodnice  pro instalaci komponentů rozvodu DVB-T/DVB-S, kvalitou odpovídající výrobek např. Eaton KLV-48UPM-F, rozměr  315x684x87,5 (š. x v. x hl.)</t>
  </si>
  <si>
    <t>1337734382</t>
  </si>
  <si>
    <t>Pol88</t>
  </si>
  <si>
    <t>-960479908</t>
  </si>
  <si>
    <t>Pol89</t>
  </si>
  <si>
    <t>1889034981</t>
  </si>
  <si>
    <t>Pol90</t>
  </si>
  <si>
    <t>1186827486</t>
  </si>
  <si>
    <t>Pol91</t>
  </si>
  <si>
    <t>krabice elektroinstalační do zateplení tloušťky 50 - 300 mm, kvalitou odpovídá typ např. typ KEZ 300 + víčko, Kopos Kolín a.s.</t>
  </si>
  <si>
    <t>849667126</t>
  </si>
  <si>
    <t>Pol92</t>
  </si>
  <si>
    <t>569846406</t>
  </si>
  <si>
    <t>Pol93</t>
  </si>
  <si>
    <t>-2024189910</t>
  </si>
  <si>
    <t>Pol94</t>
  </si>
  <si>
    <t>drátěný kabelový rošt DZ 60x60</t>
  </si>
  <si>
    <t>-1856100093</t>
  </si>
  <si>
    <t>Pol95</t>
  </si>
  <si>
    <t>ohebná el.instalační trubka z PVC typ 2320/LPE-1, PO</t>
  </si>
  <si>
    <t>1644583338</t>
  </si>
  <si>
    <t>Pol96</t>
  </si>
  <si>
    <t>ohebná el.instalační trubka z PVC typ 2332/LPE-1, PO</t>
  </si>
  <si>
    <t>-113164387</t>
  </si>
  <si>
    <t>E013</t>
  </si>
  <si>
    <t>Rozvod slaboproudu - kabely a vodiče</t>
  </si>
  <si>
    <t>Pol100</t>
  </si>
  <si>
    <t>sdělovací kabel SYKFY 2x2x0,5 mm</t>
  </si>
  <si>
    <t>1616316444</t>
  </si>
  <si>
    <t>Pol101</t>
  </si>
  <si>
    <t>1235833494</t>
  </si>
  <si>
    <t>Pol102</t>
  </si>
  <si>
    <t>225515270</t>
  </si>
  <si>
    <t>Pol97</t>
  </si>
  <si>
    <t>sdělovací kabel, kvalitou odpovídající výrobek např. Belden UTP 4P cat.6</t>
  </si>
  <si>
    <t>-629819493</t>
  </si>
  <si>
    <t>Pol98</t>
  </si>
  <si>
    <t>koaxiální kabel 75 ohmů, kvalitou odpovídající výrobek např. Belden H125</t>
  </si>
  <si>
    <t>-77625927</t>
  </si>
  <si>
    <t>Pol99</t>
  </si>
  <si>
    <t>sdělovací (ovládací) kabel JYTY 2x1</t>
  </si>
  <si>
    <t>-1489037243</t>
  </si>
  <si>
    <t>003 - Vnitřní instalace - zdravotechnika, topení a větrání</t>
  </si>
  <si>
    <t>Soupis:</t>
  </si>
  <si>
    <t>01 - Splašková kanalizace vnitřní a přípojka</t>
  </si>
  <si>
    <t>1 - Zemní práce</t>
  </si>
  <si>
    <t>4 - Vodorovné konstrukce</t>
  </si>
  <si>
    <t>8 - Trubní vedení</t>
  </si>
  <si>
    <t>99 - Staveništní přesun hmot</t>
  </si>
  <si>
    <t>M23 - Montáže potrubí</t>
  </si>
  <si>
    <t>721 - Vnitřní kanalizace</t>
  </si>
  <si>
    <t>725 - Zařizovací předměty</t>
  </si>
  <si>
    <t>132201110R00</t>
  </si>
  <si>
    <t>Hloubení rýh š.do 60 cm v hor.3 do 50 m3</t>
  </si>
  <si>
    <t>-1287125540</t>
  </si>
  <si>
    <t>133201101R00</t>
  </si>
  <si>
    <t>Hloubení šachet v hor.3 do 100 m3</t>
  </si>
  <si>
    <t>533991881</t>
  </si>
  <si>
    <t>151101101R00</t>
  </si>
  <si>
    <t>Pažení a rozepření stěn rýh - příložné - hl.do 2 m</t>
  </si>
  <si>
    <t>-852599040</t>
  </si>
  <si>
    <t>151101111R00</t>
  </si>
  <si>
    <t>Odstranění pažení stěn rýh - příložné - hl. do 2 m</t>
  </si>
  <si>
    <t>-1587674902</t>
  </si>
  <si>
    <t>162201102R00</t>
  </si>
  <si>
    <t>Vodorovné přemístění výkopku z hor.1-4 do 50 m</t>
  </si>
  <si>
    <t>-1028518654</t>
  </si>
  <si>
    <t>174101101R00</t>
  </si>
  <si>
    <t>Zásyp jam, rýh, šachet se zhutněním</t>
  </si>
  <si>
    <t>943833985</t>
  </si>
  <si>
    <t>175101101RT2</t>
  </si>
  <si>
    <t>Obsyp potrubí bez prohození sypaniny s dodáním štěrkopísku frakce 0 - 22 mm</t>
  </si>
  <si>
    <t>1245719776</t>
  </si>
  <si>
    <t>181006112R00</t>
  </si>
  <si>
    <t>Rozprostření zemin v rov./sklonu 1:5, tl. do 15 cm</t>
  </si>
  <si>
    <t>1096532742</t>
  </si>
  <si>
    <t>451572211R00</t>
  </si>
  <si>
    <t>Lože pod potrubí z kameniva těženého 4 - 8 mm</t>
  </si>
  <si>
    <t>23597988</t>
  </si>
  <si>
    <t>286147915R</t>
  </si>
  <si>
    <t>Trubka kanalizační odolná PPKGEM 160 x 4,9 x 3000 mm</t>
  </si>
  <si>
    <t>-1774504914</t>
  </si>
  <si>
    <t>55243343R</t>
  </si>
  <si>
    <t>Poklop šachtový litino-betonový DN 600, D400</t>
  </si>
  <si>
    <t>-1846168844</t>
  </si>
  <si>
    <t>871313121R00</t>
  </si>
  <si>
    <t>Montáž trub kanaliz. z plastu, hrdlových, DN 150</t>
  </si>
  <si>
    <t>-1485491577</t>
  </si>
  <si>
    <t>892571111R00</t>
  </si>
  <si>
    <t>Zkouška těsnosti kanalizace DN do 200, vodou</t>
  </si>
  <si>
    <t>-677626563</t>
  </si>
  <si>
    <t>892573111R00</t>
  </si>
  <si>
    <t>Zabezpečení konců kanal. potrubí DN do 200, vodou</t>
  </si>
  <si>
    <t>úsek</t>
  </si>
  <si>
    <t>-138773980</t>
  </si>
  <si>
    <t>894411111RT2</t>
  </si>
  <si>
    <t>Revizní šachta z beton. dílců, DN 1000, výška 1,4 m</t>
  </si>
  <si>
    <t>-1154374624</t>
  </si>
  <si>
    <t>899304111R00</t>
  </si>
  <si>
    <t>Osazení poklopu s rámem betonového</t>
  </si>
  <si>
    <t>-1412494102</t>
  </si>
  <si>
    <t>899711122R00</t>
  </si>
  <si>
    <t>Fólie výstražná z PVC zelená, šířka 30 cm</t>
  </si>
  <si>
    <t>-48019987</t>
  </si>
  <si>
    <t>899731112R00</t>
  </si>
  <si>
    <t>Vodič signalizační CYY 2,5 mm2</t>
  </si>
  <si>
    <t>-948111852</t>
  </si>
  <si>
    <t>Staveništní přesun hmot</t>
  </si>
  <si>
    <t>998276101R00</t>
  </si>
  <si>
    <t>Přesun hmot, trubní vedení plastová, otevř. výkop</t>
  </si>
  <si>
    <t>-1531474254</t>
  </si>
  <si>
    <t>M23</t>
  </si>
  <si>
    <t>Montáže potrubí</t>
  </si>
  <si>
    <t>230191028R00</t>
  </si>
  <si>
    <t>Uložení chráničky ve výkopu PE 160x9,1 mm</t>
  </si>
  <si>
    <t>-1959927272</t>
  </si>
  <si>
    <t>230191034R00</t>
  </si>
  <si>
    <t>Uložení chráničky ve výkopu PE 200x7,7 mm</t>
  </si>
  <si>
    <t>1956888234</t>
  </si>
  <si>
    <t>230191047R00</t>
  </si>
  <si>
    <t>Uložení chráničky ve výkopu PE 315x12,1 mm</t>
  </si>
  <si>
    <t>1012107505</t>
  </si>
  <si>
    <t>286138309R</t>
  </si>
  <si>
    <t>Trubka PE 160 x 6,2 mm, L = 5 m</t>
  </si>
  <si>
    <t>-1604451624</t>
  </si>
  <si>
    <t>286138310R</t>
  </si>
  <si>
    <t>Trubka PE 200 x 7,7 mm, L = 5 m</t>
  </si>
  <si>
    <t>-1053567194</t>
  </si>
  <si>
    <t>286138312R</t>
  </si>
  <si>
    <t>Trubka PE 315 x 12,1 mm, L = 5 m</t>
  </si>
  <si>
    <t>-1160122723</t>
  </si>
  <si>
    <t>721</t>
  </si>
  <si>
    <t>Vnitřní kanalizace</t>
  </si>
  <si>
    <t>28698455R</t>
  </si>
  <si>
    <t>Žlab podlahový plastový s kombinovaným sifonem a nerezovým roštem, l = 850 mm</t>
  </si>
  <si>
    <t>1163149181</t>
  </si>
  <si>
    <t>721176102R00</t>
  </si>
  <si>
    <t>Potrubí HT připojovací, D 40 x 1,8 mm</t>
  </si>
  <si>
    <t>571579033</t>
  </si>
  <si>
    <t>721176103R00</t>
  </si>
  <si>
    <t>Potrubí HT připojovací, D 50 x 1,8 mm</t>
  </si>
  <si>
    <t>-954651322</t>
  </si>
  <si>
    <t>721176105R00</t>
  </si>
  <si>
    <t>Potrubí HT připojovací, D 110 x 2,7 mm</t>
  </si>
  <si>
    <t>1843859315</t>
  </si>
  <si>
    <t>721176114R00</t>
  </si>
  <si>
    <t>Potrubí HT odpadní svislé, D 75 x 1,9 mm</t>
  </si>
  <si>
    <t>1045085480</t>
  </si>
  <si>
    <t>721176115R00</t>
  </si>
  <si>
    <t>Potrubí HT odpadní svislé, D 110 x 2,7 mm</t>
  </si>
  <si>
    <t>1299160629</t>
  </si>
  <si>
    <t>721176124R00</t>
  </si>
  <si>
    <t>Potrubí HT svodné (ležaté) v zemi, D 75 x 1,9 mm</t>
  </si>
  <si>
    <t>-903862299</t>
  </si>
  <si>
    <t>721176125R00</t>
  </si>
  <si>
    <t>Potrubí HT svodné (ležaté) v zemi, D 110 x 2,7 mm</t>
  </si>
  <si>
    <t>797663910</t>
  </si>
  <si>
    <t>721176126R00</t>
  </si>
  <si>
    <t>Potrubí HT svodné (ležaté) v zemi, D 125 x 3,1 mm</t>
  </si>
  <si>
    <t>2013901912</t>
  </si>
  <si>
    <t>721176127R00</t>
  </si>
  <si>
    <t>Potrubí HT svodné (ležaté) v zemi, D 160 x 3,9 mm</t>
  </si>
  <si>
    <t>-739975055</t>
  </si>
  <si>
    <t>721176135R00</t>
  </si>
  <si>
    <t>Potrubí HT svodné (ležaté) zavěšené, D 110 x 2,7 mm</t>
  </si>
  <si>
    <t>1020714509</t>
  </si>
  <si>
    <t>721194104R00</t>
  </si>
  <si>
    <t>Vyvedení odpadních výpustek, D 40 x 1,8 mm</t>
  </si>
  <si>
    <t>-1964544777</t>
  </si>
  <si>
    <t>721194105R00</t>
  </si>
  <si>
    <t>Vyvedení odpadních výpustek, D 50 x 1,8 mm</t>
  </si>
  <si>
    <t>1437873924</t>
  </si>
  <si>
    <t>721194109R00</t>
  </si>
  <si>
    <t>Vyvedení odpadních výpustek, D 110 x 2,3 mm</t>
  </si>
  <si>
    <t>1642780546</t>
  </si>
  <si>
    <t>721213041R00</t>
  </si>
  <si>
    <t>Montáž sprchového odtokového žlabu, s betonáží prostoru sprchového koutu</t>
  </si>
  <si>
    <t>1499947554</t>
  </si>
  <si>
    <t>721223423RT1</t>
  </si>
  <si>
    <t>Vpusť podlahová se zápachovou uzávěrkou, mřížka nerez 115 x 115 D 50</t>
  </si>
  <si>
    <t>-2050454761</t>
  </si>
  <si>
    <t>721223423RT9</t>
  </si>
  <si>
    <t>Vpusť podlahová se zápachovou uzávěrkou, mřížka nerez 115 x 115 D 110</t>
  </si>
  <si>
    <t>-1449921489</t>
  </si>
  <si>
    <t>721273150RT1</t>
  </si>
  <si>
    <t>Hlavice ventilační přivětrávací D 50/75/110 mm</t>
  </si>
  <si>
    <t>-1858847168</t>
  </si>
  <si>
    <t>721290111R00</t>
  </si>
  <si>
    <t>Zkouška těsnosti kanalizace vodou DN 125 mm</t>
  </si>
  <si>
    <t>-600248135</t>
  </si>
  <si>
    <t>721290112R00</t>
  </si>
  <si>
    <t>Zkouška těsnosti kanalizace vodou DN 200 mm</t>
  </si>
  <si>
    <t>1596192271</t>
  </si>
  <si>
    <t>998721201R00</t>
  </si>
  <si>
    <t>Přesun hmot pro vnitřní kanalizaci, výšky do 6 m</t>
  </si>
  <si>
    <t>41819522</t>
  </si>
  <si>
    <t>725</t>
  </si>
  <si>
    <t>Zařizovací předměty</t>
  </si>
  <si>
    <t>55231400R</t>
  </si>
  <si>
    <t>Výlevka nerezová s automatickým umyvadlem</t>
  </si>
  <si>
    <t>764334518</t>
  </si>
  <si>
    <t>642812122R</t>
  </si>
  <si>
    <t>Dřez nerezový s přepadem 450 x 580 x 165 mm</t>
  </si>
  <si>
    <t>2061466969</t>
  </si>
  <si>
    <t>725012181RT1</t>
  </si>
  <si>
    <t>Baby klozet dětský stojící 35 cm vodorovný odpad/ploché splachování, bílý včetně sedátka v bílé barvě</t>
  </si>
  <si>
    <t>soubor</t>
  </si>
  <si>
    <t>-34498270</t>
  </si>
  <si>
    <t>725013125R00</t>
  </si>
  <si>
    <t>Klozet kombi pro ZTP, nádrž s armaturou, odpad vodorovný, bílý</t>
  </si>
  <si>
    <t>-1463447902</t>
  </si>
  <si>
    <t>725013163R00</t>
  </si>
  <si>
    <t>Klozet kombi, nádrž s armaturou, odpad vodorovný</t>
  </si>
  <si>
    <t>2071246700</t>
  </si>
  <si>
    <t>725016111R00</t>
  </si>
  <si>
    <t>Pisoár dětský s automat. splachováním, bílý, s dětským motivem</t>
  </si>
  <si>
    <t>1958354747</t>
  </si>
  <si>
    <t>725017153R00</t>
  </si>
  <si>
    <t>Umyvadlo pro ZTP 640 x 550 mm, bílé</t>
  </si>
  <si>
    <t>538636240</t>
  </si>
  <si>
    <t>725017162R00</t>
  </si>
  <si>
    <t>Umyvadlo keramické 550 x 450 mm, bílé</t>
  </si>
  <si>
    <t>1529934097</t>
  </si>
  <si>
    <t>725017163R00</t>
  </si>
  <si>
    <t>Umyvadlo malé 450 x 350 mm, bílé</t>
  </si>
  <si>
    <t>2082900204</t>
  </si>
  <si>
    <t>725017321R00</t>
  </si>
  <si>
    <t>Baby umyvadlo s dětským motivem 50 x 41 cm s otvorem pro baterii, bílé</t>
  </si>
  <si>
    <t>-344649036</t>
  </si>
  <si>
    <t>725019101R00</t>
  </si>
  <si>
    <t>Výlevka stojící keramická s plastovou mřížkou</t>
  </si>
  <si>
    <t>430739239</t>
  </si>
  <si>
    <t>725111611R00</t>
  </si>
  <si>
    <t>Nádrž splachovací nízkopoložená bílá s dětským motivem</t>
  </si>
  <si>
    <t>-2009035952</t>
  </si>
  <si>
    <t>725314290R00</t>
  </si>
  <si>
    <t>Příslušenství k dřezu v kuchyňské sestavě</t>
  </si>
  <si>
    <t>-913441134</t>
  </si>
  <si>
    <t>725319101R00</t>
  </si>
  <si>
    <t>Montáž dřezů jednoduchých</t>
  </si>
  <si>
    <t>1813501759</t>
  </si>
  <si>
    <t>725339101R00</t>
  </si>
  <si>
    <t>Montáž výlevky nerezové</t>
  </si>
  <si>
    <t>-810856248</t>
  </si>
  <si>
    <t>725860186R00</t>
  </si>
  <si>
    <t>Sifon pračkový, D 40 mm, podomítkový, s přípojkou vody</t>
  </si>
  <si>
    <t>1717101270</t>
  </si>
  <si>
    <t>725860201RT1</t>
  </si>
  <si>
    <t>Sifon dřezový s přípojkou pro myčku</t>
  </si>
  <si>
    <t>-2010009408</t>
  </si>
  <si>
    <t>725860212R00</t>
  </si>
  <si>
    <t>Sifon umyvadlový</t>
  </si>
  <si>
    <t>873578876</t>
  </si>
  <si>
    <t>998725201R00</t>
  </si>
  <si>
    <t>Přesun hmot pro zařizovací předměty, výšky do 6 m</t>
  </si>
  <si>
    <t>1007085812</t>
  </si>
  <si>
    <t>02 - Vnitřní plynovod</t>
  </si>
  <si>
    <t>900 - HZS</t>
  </si>
  <si>
    <t>713 - Izolace tepelné</t>
  </si>
  <si>
    <t>723 - Vnitřní plynovod</t>
  </si>
  <si>
    <t>900</t>
  </si>
  <si>
    <t>HZS</t>
  </si>
  <si>
    <t xml:space="preserve">905      R01</t>
  </si>
  <si>
    <t>Revize plynovodu</t>
  </si>
  <si>
    <t>h</t>
  </si>
  <si>
    <t>-1814846648</t>
  </si>
  <si>
    <t>713552131R00</t>
  </si>
  <si>
    <t>Protipožární trubní ucpávka, ve stěně, požární odolnost EI 90, průměr D 50 mm</t>
  </si>
  <si>
    <t>8771326</t>
  </si>
  <si>
    <t>723</t>
  </si>
  <si>
    <t>723120204R00</t>
  </si>
  <si>
    <t>Potrubí ocelové závitové černé svařované DN 25 mm</t>
  </si>
  <si>
    <t>770228201</t>
  </si>
  <si>
    <t>723150367R00</t>
  </si>
  <si>
    <t>Potrubí ocelové černé svařované - chráničky D 57/2,9 mm</t>
  </si>
  <si>
    <t>-2126097282</t>
  </si>
  <si>
    <t>723190252R00</t>
  </si>
  <si>
    <t>Vyvedení a upevnění plynovodních výpustek DN 20 mm</t>
  </si>
  <si>
    <t>-647976188</t>
  </si>
  <si>
    <t>723191101R00</t>
  </si>
  <si>
    <t>Hadice flexibilní pro připojení plynových spotřebičů 1/2" FxRS, délky 500 mm</t>
  </si>
  <si>
    <t>-1654353221</t>
  </si>
  <si>
    <t>723235112R00</t>
  </si>
  <si>
    <t>Kohout kulový, vnitřní - vnitřní závit IVAR.KK G51, DN 20 mm</t>
  </si>
  <si>
    <t>-243232108</t>
  </si>
  <si>
    <t>723235114R00</t>
  </si>
  <si>
    <t>Kohout kulový, vnitřní - vnitřní závit IVAR.KK G51, DN 32 mm</t>
  </si>
  <si>
    <t>1277388351</t>
  </si>
  <si>
    <t>998723201R00</t>
  </si>
  <si>
    <t>Přesun hmot pro vnitřní plynovod, výšky do 6 m</t>
  </si>
  <si>
    <t>-591483311</t>
  </si>
  <si>
    <t>03 - Hospodaření s dešťovou vodou</t>
  </si>
  <si>
    <t>2 - Základy a zvláštní zakládání</t>
  </si>
  <si>
    <t>5 - Komunikace</t>
  </si>
  <si>
    <t>132201112R00</t>
  </si>
  <si>
    <t>Hloubení rýh š.do 60 cm v hor.3 nad 100 m3</t>
  </si>
  <si>
    <t>954144014</t>
  </si>
  <si>
    <t>204229000</t>
  </si>
  <si>
    <t>1753438557</t>
  </si>
  <si>
    <t>377705167</t>
  </si>
  <si>
    <t>162301101R00</t>
  </si>
  <si>
    <t>Vodorovné přemístění výkopku z hor.1-4 do 500 m</t>
  </si>
  <si>
    <t>561806639</t>
  </si>
  <si>
    <t>106,68+42,432</t>
  </si>
  <si>
    <t>162701105RT3</t>
  </si>
  <si>
    <t>Vodorovné přemístění výkopku z hor.1-4 do 10000 m nosnost 12 t</t>
  </si>
  <si>
    <t>1504408497</t>
  </si>
  <si>
    <t>162701109R00</t>
  </si>
  <si>
    <t>Příplatek k vod. přemístění hor.1-4 za další 1 km</t>
  </si>
  <si>
    <t>-1590365592</t>
  </si>
  <si>
    <t>167101101R00</t>
  </si>
  <si>
    <t>Nakládání výkopku z hor. 1 ÷ 4 v množství do 100 m3</t>
  </si>
  <si>
    <t>1739541550</t>
  </si>
  <si>
    <t>171201201R00</t>
  </si>
  <si>
    <t>Uložení sypaniny na skl.-sypanina na výšku přes 2m</t>
  </si>
  <si>
    <t>2059551968</t>
  </si>
  <si>
    <t>-1702127843</t>
  </si>
  <si>
    <t>2057961888</t>
  </si>
  <si>
    <t>127*0,6*0,35</t>
  </si>
  <si>
    <t>199000005R00</t>
  </si>
  <si>
    <t>Poplatek za skládku zeminy 1- 4, č. dle katal. odpadů 17 05 04</t>
  </si>
  <si>
    <t>-1211267838</t>
  </si>
  <si>
    <t>62,194*1,85</t>
  </si>
  <si>
    <t>Základy a zvláštní zakládání</t>
  </si>
  <si>
    <t>213151111R00</t>
  </si>
  <si>
    <t>Montáž vsakovacího bloku nebo tunelu do V 450 l</t>
  </si>
  <si>
    <t>1188347735</t>
  </si>
  <si>
    <t>213151115R01</t>
  </si>
  <si>
    <t>Osazení podzemní nádrže akumulační do 5000 l</t>
  </si>
  <si>
    <t>217152264</t>
  </si>
  <si>
    <t>213151121R00</t>
  </si>
  <si>
    <t>Obalení vsakovacích bloků geotextílií</t>
  </si>
  <si>
    <t>452624860</t>
  </si>
  <si>
    <t>28697901R</t>
  </si>
  <si>
    <t>Tunel vsakovací 800x1200x510 mm + 2 čela + komínek</t>
  </si>
  <si>
    <t>1919882760</t>
  </si>
  <si>
    <t>28697983R</t>
  </si>
  <si>
    <t>Nádrž podzemní akumulační 4000 l s kalovým čerpadlem a poklopem</t>
  </si>
  <si>
    <t>-1447298319</t>
  </si>
  <si>
    <t>69366198R</t>
  </si>
  <si>
    <t>Geotextilie 300 g/m2 ze 100% PP</t>
  </si>
  <si>
    <t>-89206481</t>
  </si>
  <si>
    <t>-1431398866</t>
  </si>
  <si>
    <t>127*0,6*0,1</t>
  </si>
  <si>
    <t>451576111R00</t>
  </si>
  <si>
    <t>Podkladní vrstva ze štěrkopísku 15 cm</t>
  </si>
  <si>
    <t>-928032898</t>
  </si>
  <si>
    <t>Komunikace</t>
  </si>
  <si>
    <t>564761111R00</t>
  </si>
  <si>
    <t>Podklad z kameniva drceného vel.32-63 mm,tl. 20 cm</t>
  </si>
  <si>
    <t>2112103693</t>
  </si>
  <si>
    <t>28611148.AR</t>
  </si>
  <si>
    <t>Trubka kanalizační KGEM SN 4 PVC 125 x 3,2 x 3000 mm</t>
  </si>
  <si>
    <t>1632276995</t>
  </si>
  <si>
    <t>28651657.AR</t>
  </si>
  <si>
    <t>Koleno kanalizační KGB 125/ 45° PVC</t>
  </si>
  <si>
    <t>1143219438</t>
  </si>
  <si>
    <t>28651690.AR</t>
  </si>
  <si>
    <t>Redukce kanalizační KGR 125/ 110 PVC</t>
  </si>
  <si>
    <t>-68523086</t>
  </si>
  <si>
    <t>28651701.AR</t>
  </si>
  <si>
    <t>Odbočka kanalizační KGEA 125/ 110/45° PVC</t>
  </si>
  <si>
    <t>1756826019</t>
  </si>
  <si>
    <t>28651702.AR</t>
  </si>
  <si>
    <t>Odbočka kanalizační KGEA 125/ 125/45° PVC</t>
  </si>
  <si>
    <t>352658980</t>
  </si>
  <si>
    <t>28651718.AR1</t>
  </si>
  <si>
    <t>Odbočka dvojitá kanalizační KGEA 125/125/125/45° PVC</t>
  </si>
  <si>
    <t>-1288924239</t>
  </si>
  <si>
    <t>2865178913R</t>
  </si>
  <si>
    <t>Vložka šachtová KGF (PVC) DN 125 dl. 240 mm</t>
  </si>
  <si>
    <t>1327553123</t>
  </si>
  <si>
    <t>721211550RT1</t>
  </si>
  <si>
    <t>Vpusť dvorní PE, PP d 110, litinová mříž 300x300 mm pro 12 t litinová mřížka 226 x 226 mm, D 110, 160 mm</t>
  </si>
  <si>
    <t>-1913598158</t>
  </si>
  <si>
    <t>721242110RT1</t>
  </si>
  <si>
    <t>Lapač střešních splavenin, zápachová klapka, koš na listí, DN 100 mm</t>
  </si>
  <si>
    <t>-1502753591</t>
  </si>
  <si>
    <t>Montáž trub kanaliz. z plastu, hrdlových, DN 125</t>
  </si>
  <si>
    <t>1745121614</t>
  </si>
  <si>
    <t>877313123R00</t>
  </si>
  <si>
    <t>Montáž tvarovek plast. gum.kroužek DN 125</t>
  </si>
  <si>
    <t>-1942447759</t>
  </si>
  <si>
    <t>573114461</t>
  </si>
  <si>
    <t>04 - Zdravotechnika</t>
  </si>
  <si>
    <t>802 - Venkovní vodovod</t>
  </si>
  <si>
    <t>803 - Práce společné pro venkovní vodovody a kanalizace</t>
  </si>
  <si>
    <t>804 - Související práce neoceněné ve stavební části</t>
  </si>
  <si>
    <t>805 - Související náklady</t>
  </si>
  <si>
    <t>722 - Vnitřní vodovod</t>
  </si>
  <si>
    <t>724 - Strojní vybavení</t>
  </si>
  <si>
    <t>802</t>
  </si>
  <si>
    <t>Venkovní vodovod</t>
  </si>
  <si>
    <t>871001</t>
  </si>
  <si>
    <t>Potrubí z PEHD s ochrannou vrstvou a signal. vodičem, D 50 x 4,6 mm</t>
  </si>
  <si>
    <t>2038420812</t>
  </si>
  <si>
    <t>871002</t>
  </si>
  <si>
    <t>Šachta armaturní nebo vodoměrová plastová z polypropylénu, vnitřní průměr 1,3 m, výška 1,5 m, samonosná do nepojížděných ploch, plastové pochozí víko, stupadla</t>
  </si>
  <si>
    <t>-997676230</t>
  </si>
  <si>
    <t>871003</t>
  </si>
  <si>
    <t>Prodloužení šachty o 0,3 m</t>
  </si>
  <si>
    <t>1508317546</t>
  </si>
  <si>
    <t>871004</t>
  </si>
  <si>
    <t>Montáž šachty armaturní včetně desky z podkladního betonu</t>
  </si>
  <si>
    <t>953849234</t>
  </si>
  <si>
    <t>871005</t>
  </si>
  <si>
    <t>Armatury - viz vnitřní vodovod</t>
  </si>
  <si>
    <t>-119806267</t>
  </si>
  <si>
    <t>871181121R00</t>
  </si>
  <si>
    <t>Montáž trubek polyetylenových ve výkopu d 50 mm</t>
  </si>
  <si>
    <t>505230418</t>
  </si>
  <si>
    <t>879172199R00</t>
  </si>
  <si>
    <t>Příplatek za montáž vodovodních přípojek DN 32-80</t>
  </si>
  <si>
    <t>1277239581</t>
  </si>
  <si>
    <t>899721112R00</t>
  </si>
  <si>
    <t>Fólie výstražná z PVC bílá, šířka 30 cm</t>
  </si>
  <si>
    <t>-728985161</t>
  </si>
  <si>
    <t>803</t>
  </si>
  <si>
    <t>Práce společné pro venkovní vodovody a kanalizace</t>
  </si>
  <si>
    <t>451572111R00</t>
  </si>
  <si>
    <t>Lože pod potrubí z kameniva těženého 0 - 4 mm (0,35 m3/m)</t>
  </si>
  <si>
    <t>263611434</t>
  </si>
  <si>
    <t>892233111R00</t>
  </si>
  <si>
    <t>Desinfekce vodovodního potrubí DN 70</t>
  </si>
  <si>
    <t>1580099030</t>
  </si>
  <si>
    <t>892241111R00</t>
  </si>
  <si>
    <t>Tlaková zkouška vodovodního potrubí DN 80</t>
  </si>
  <si>
    <t>1829728938</t>
  </si>
  <si>
    <t>998276201R00</t>
  </si>
  <si>
    <t>Přesun hmot, trub.vedení plast. obsypaná kamenivem</t>
  </si>
  <si>
    <t>-1778304471</t>
  </si>
  <si>
    <t>804</t>
  </si>
  <si>
    <t>Související práce neoceněné ve stavební části</t>
  </si>
  <si>
    <t>804900</t>
  </si>
  <si>
    <t>Demontáže</t>
  </si>
  <si>
    <t>481852374</t>
  </si>
  <si>
    <t>804901</t>
  </si>
  <si>
    <t>Náklady spojené s uvedením do provozu (vystavení předávacích protokolů, kompletace dokumentace k instalovaným výrobkům a zařízením, zaškolení obsluhy s provozem a údržbou apod.)</t>
  </si>
  <si>
    <t>-1649601964</t>
  </si>
  <si>
    <t>805</t>
  </si>
  <si>
    <t>Související náklady</t>
  </si>
  <si>
    <t>805101</t>
  </si>
  <si>
    <t>Mimostavenišťní doprava</t>
  </si>
  <si>
    <t>-1210474202</t>
  </si>
  <si>
    <t>805102</t>
  </si>
  <si>
    <t>Přirážka pro rekonstrukce</t>
  </si>
  <si>
    <t>-118940433</t>
  </si>
  <si>
    <t>805103</t>
  </si>
  <si>
    <t>Fotodokumentace, dokumentace skutečného provedení stavby</t>
  </si>
  <si>
    <t>615178844</t>
  </si>
  <si>
    <t>722</t>
  </si>
  <si>
    <t>Vnitřní vodovod</t>
  </si>
  <si>
    <t>35442110</t>
  </si>
  <si>
    <t>Orientační štítky</t>
  </si>
  <si>
    <t>-1019470956</t>
  </si>
  <si>
    <t>722173112</t>
  </si>
  <si>
    <t>Potrubí z trubek PE-Xa, spojování pomocí násuvných objímek 20×2,8</t>
  </si>
  <si>
    <t>-826911178</t>
  </si>
  <si>
    <t>722173112.1</t>
  </si>
  <si>
    <t>Potrubí z trubek PE-Xa, spojování pomocí násuvných objímek 50×6,9</t>
  </si>
  <si>
    <t>-1119849300</t>
  </si>
  <si>
    <t>722173114</t>
  </si>
  <si>
    <t>Potrubí z trubek PE-Xa, spojování pomocí násuvných objímek 25×3,5</t>
  </si>
  <si>
    <t>-1375111100</t>
  </si>
  <si>
    <t>722173115</t>
  </si>
  <si>
    <t>Potrubí z trubek PE-Xa, spojování pomocí násuvných objímek 32×4,4</t>
  </si>
  <si>
    <t>-775138397</t>
  </si>
  <si>
    <t>722173116</t>
  </si>
  <si>
    <t>Potrubí z trubek PE-Xa, spojování pomocí násuvných objímek 40×5,5</t>
  </si>
  <si>
    <t>957662811</t>
  </si>
  <si>
    <t>722181242RT7</t>
  </si>
  <si>
    <t>Izolace potrubí z trubice z pěnového polyetylenu s povrchovou ochrannou polyetylenovou tkaninou, tloušťka stěny 9 mm, d 22 mm</t>
  </si>
  <si>
    <t>-654735455</t>
  </si>
  <si>
    <t>722181242RT9</t>
  </si>
  <si>
    <t>Izolace potrubí z trubice z pěnového polyetylenu s povrchovou ochrannou polyetylenovou tkaninou, tloušťka stěny 9 mm, d 28 mm</t>
  </si>
  <si>
    <t>-746693417</t>
  </si>
  <si>
    <t>722181242RU2</t>
  </si>
  <si>
    <t>Izolace potrubí z trubice z pěnového polyetylenu s povrchovou ochrannou polyetylenovou tkaninou, tloušťka stěny 9 mm, d 35 mm</t>
  </si>
  <si>
    <t>115739326</t>
  </si>
  <si>
    <t>722181242RW2</t>
  </si>
  <si>
    <t>Izolace potrubí z trubice z pěnového polyetylenu s povrchovou ochrannou polyetylenovou tkaninou, tloušťka stěny 9 mm, d 45 mm</t>
  </si>
  <si>
    <t>1096970147</t>
  </si>
  <si>
    <t>722181242RW8</t>
  </si>
  <si>
    <t>Izolace potrubí z trubice z pěnového polyetylenu s povrchovou ochrannou polyetylenovou tkaninou, tloušťka stěny 9 mm, d 54 mm</t>
  </si>
  <si>
    <t>-124305933</t>
  </si>
  <si>
    <t>722181245RT7</t>
  </si>
  <si>
    <t>Izolace potrubí z trubice z pěnového polyetylenu s povrchovou ochrannou polyetylenovou tkaninou, tloušťka stěny 25 mm, d 22 mm</t>
  </si>
  <si>
    <t>1121642458</t>
  </si>
  <si>
    <t>722181245RT9</t>
  </si>
  <si>
    <t>Izolace potrubí z trubice z pěnového polyetylenu s povrchovou ochrannou polyetylenovou tkaninou, tloušťka stěny 25 mm, d 28 mm</t>
  </si>
  <si>
    <t>478828042</t>
  </si>
  <si>
    <t>722181245RU2</t>
  </si>
  <si>
    <t>Izolace potrubí z trubice z pěnového polyetylenu s povrchovou ochrannou polyetylenovou tkaninou, tloušťka stěny 25 mm, d 35 mm</t>
  </si>
  <si>
    <t>1121657261</t>
  </si>
  <si>
    <t>722181245RW2</t>
  </si>
  <si>
    <t>Izolace potrubí z trubice z pěnového polyetylenu s povrchovou ochrannou polyetylenovou tkaninou, tloušťka stěny 25 mm, d 45 mm</t>
  </si>
  <si>
    <t>140600651</t>
  </si>
  <si>
    <t>722190402R00</t>
  </si>
  <si>
    <t>Vyvedení a upevnění výpustek DN 20</t>
  </si>
  <si>
    <t>822886433</t>
  </si>
  <si>
    <t>722190405R00</t>
  </si>
  <si>
    <t>Vyvedení a upevnění výpustek DN 50</t>
  </si>
  <si>
    <t>-957772953</t>
  </si>
  <si>
    <t>722212440</t>
  </si>
  <si>
    <t>Montáž orientačních štítků</t>
  </si>
  <si>
    <t>sb</t>
  </si>
  <si>
    <t>-983670417</t>
  </si>
  <si>
    <t>722223142R00</t>
  </si>
  <si>
    <t>Kulový kohout vypouštěcí a napouštěcí, vnější závit, DN 20, PN 10, mosaz</t>
  </si>
  <si>
    <t>-1484814546</t>
  </si>
  <si>
    <t>72223009R</t>
  </si>
  <si>
    <t>Kulový kohout, vnitřní-vnitřní závit, DN 40, PN 35, mosaz, s vypouštěním</t>
  </si>
  <si>
    <t>2015006202</t>
  </si>
  <si>
    <t>72223010R</t>
  </si>
  <si>
    <t>Termostatický cirkulační ventil s vnitřním závitem, včetně teploměru a izolace, rozsah regulace 50 - 60 °C, DN 15</t>
  </si>
  <si>
    <t>77900175</t>
  </si>
  <si>
    <t>72223011R</t>
  </si>
  <si>
    <t>Zpětný ventil pro pitnou vodu, DN 40</t>
  </si>
  <si>
    <t>492543687</t>
  </si>
  <si>
    <t>72223012R</t>
  </si>
  <si>
    <t>VTA 522, termostatický směšovací ventil, DN 25, kvs = 3,2</t>
  </si>
  <si>
    <t>355588081</t>
  </si>
  <si>
    <t>72223013R</t>
  </si>
  <si>
    <t>Montáž vodovodních armatur 3závity, G 1</t>
  </si>
  <si>
    <t>-860167278</t>
  </si>
  <si>
    <t>722237222R00</t>
  </si>
  <si>
    <t>Kulový kohout, vnitřní-vnitřní závit, DN 20, PN 42, mosaz</t>
  </si>
  <si>
    <t>2109875562</t>
  </si>
  <si>
    <t>722237223R00</t>
  </si>
  <si>
    <t>Kulový kohout, vnitřní-vnitřní závit, DN 25, PN 35, mosaz</t>
  </si>
  <si>
    <t>-90069009</t>
  </si>
  <si>
    <t>722237224R00</t>
  </si>
  <si>
    <t>Kulový kohout, vnitřní-vnitřní závit, DN 32, PN 35, mosaz</t>
  </si>
  <si>
    <t>383270756</t>
  </si>
  <si>
    <t>722237225R00</t>
  </si>
  <si>
    <t>Kulový kohout, vnitřní-vnitřní závit, DN 40, PN 35, mosaz</t>
  </si>
  <si>
    <t>-1758985377</t>
  </si>
  <si>
    <t>722254201RT3</t>
  </si>
  <si>
    <t>Hydrantový systém D 25, box s plnými dveřmi, stálotvará hadice, průměr 25/30</t>
  </si>
  <si>
    <t>1669402324</t>
  </si>
  <si>
    <t>722280106R00</t>
  </si>
  <si>
    <t>Tlaková zkouška vodovodního potrubí DN 32</t>
  </si>
  <si>
    <t>927384483</t>
  </si>
  <si>
    <t>722280107R00</t>
  </si>
  <si>
    <t>Tlaková zkouška vodovodního potrubí DN 40</t>
  </si>
  <si>
    <t>-498683217</t>
  </si>
  <si>
    <t>722290234R00</t>
  </si>
  <si>
    <t>Proplach a dezinfekce vodovod.potrubí DN 80</t>
  </si>
  <si>
    <t>99156638</t>
  </si>
  <si>
    <t>998722201R00</t>
  </si>
  <si>
    <t>Přesun hmot pro vnitřní vodovod, výšky do 6 m</t>
  </si>
  <si>
    <t>-137462791</t>
  </si>
  <si>
    <t>724</t>
  </si>
  <si>
    <t>Strojní vybavení</t>
  </si>
  <si>
    <t>724001</t>
  </si>
  <si>
    <t>Zpětná montáž pojistné skupiny ohřívače</t>
  </si>
  <si>
    <t>-295938826</t>
  </si>
  <si>
    <t>724002</t>
  </si>
  <si>
    <t>Zpětná montáž cirkulačního čerpadla</t>
  </si>
  <si>
    <t>-166744096</t>
  </si>
  <si>
    <t>998724202R00</t>
  </si>
  <si>
    <t>Přesun hmot pro strojní vybavení, výšky do 12 m</t>
  </si>
  <si>
    <t>-1516640695</t>
  </si>
  <si>
    <t>725001</t>
  </si>
  <si>
    <t>Baterie umyvadlová stoján. termostatická, bez otvír.odpadu, standardní</t>
  </si>
  <si>
    <t>-1627428715</t>
  </si>
  <si>
    <t>725002</t>
  </si>
  <si>
    <t>Baterie umyvadlová stoján. ruční s prodlouženou pákou, bez otvír.odpadu, standardní</t>
  </si>
  <si>
    <t>358988572</t>
  </si>
  <si>
    <t>725003</t>
  </si>
  <si>
    <t>Sprchová souprava s hadicí a růžicí</t>
  </si>
  <si>
    <t>-58600304</t>
  </si>
  <si>
    <t>725004</t>
  </si>
  <si>
    <t>Skříň s dvířky 400 x 600 mm podomítková lakovaná, montáž</t>
  </si>
  <si>
    <t>-1097552226</t>
  </si>
  <si>
    <t>725005</t>
  </si>
  <si>
    <t>Toaletní deska plastová (polička nad umyvadlem v umývárně)</t>
  </si>
  <si>
    <t>787210811</t>
  </si>
  <si>
    <t>725006</t>
  </si>
  <si>
    <t>Dávkovač mýdla plastový (u umyvadla a umývátka)</t>
  </si>
  <si>
    <t>852169600</t>
  </si>
  <si>
    <t>725007</t>
  </si>
  <si>
    <t>Zásobník papírových ručníků plastový (u umyvadel a umývátek v záchodových předsíních)</t>
  </si>
  <si>
    <t>-1778300433</t>
  </si>
  <si>
    <t>725008</t>
  </si>
  <si>
    <t>Zásobník toaletního papíru kovový (u záchodové mísy)</t>
  </si>
  <si>
    <t>1438399978</t>
  </si>
  <si>
    <t>725009</t>
  </si>
  <si>
    <t>Mýdelník kovový (ve sprše)</t>
  </si>
  <si>
    <t>-973295970</t>
  </si>
  <si>
    <t>725010</t>
  </si>
  <si>
    <t>Věšák dvojitý kovový (před sprchou, v záchodové kabině, v záchodové předsíni, v úklidové komoře)</t>
  </si>
  <si>
    <t>-832156857</t>
  </si>
  <si>
    <t>725814122R00</t>
  </si>
  <si>
    <t>Ventil pračkový se zpětnou klapkou, DN15 x DN20</t>
  </si>
  <si>
    <t>-506766629</t>
  </si>
  <si>
    <t>725814123R00</t>
  </si>
  <si>
    <t>Ventil rohový bez zpětné klapky, DN15 x DN20</t>
  </si>
  <si>
    <t>-1039317054</t>
  </si>
  <si>
    <t>725823111RT1</t>
  </si>
  <si>
    <t>Baterie umyvadlová stoján. ruční, bez otvír.odpadu, standardní</t>
  </si>
  <si>
    <t>1454597940</t>
  </si>
  <si>
    <t>725825114RT1</t>
  </si>
  <si>
    <t>Baterie dřezová nástěnná ruční, standardní</t>
  </si>
  <si>
    <t>1588817017</t>
  </si>
  <si>
    <t>725845811RT1</t>
  </si>
  <si>
    <t>Baterie termost.sprchová nástěn.,bez příslušenství, standardní</t>
  </si>
  <si>
    <t>-2091289012</t>
  </si>
  <si>
    <t>1941597518</t>
  </si>
  <si>
    <t>05 - Vytápění</t>
  </si>
  <si>
    <t xml:space="preserve">731 - A 01  Kotelny</t>
  </si>
  <si>
    <t xml:space="preserve">732 - A 02  Strojovny</t>
  </si>
  <si>
    <t xml:space="preserve">733 - A 03  Rozvod potrubí</t>
  </si>
  <si>
    <t xml:space="preserve">734 - A 04  Armatury</t>
  </si>
  <si>
    <t xml:space="preserve">735 - A 05  Otopná tělesa</t>
  </si>
  <si>
    <t>804001</t>
  </si>
  <si>
    <t>Demontáž stávajících kotlů včetně příslušenství a zařízení strojovny, uschování pro zpětnou montáž</t>
  </si>
  <si>
    <t>-106128325</t>
  </si>
  <si>
    <t>804002</t>
  </si>
  <si>
    <t>Demontáž tepelné soustavy, skládkování, recyklace</t>
  </si>
  <si>
    <t>1800072172</t>
  </si>
  <si>
    <t>804003</t>
  </si>
  <si>
    <t>Kladečský plán podlahového vytápění</t>
  </si>
  <si>
    <t>806149763</t>
  </si>
  <si>
    <t>804004</t>
  </si>
  <si>
    <t>Topná zkouška</t>
  </si>
  <si>
    <t>898796968</t>
  </si>
  <si>
    <t>804005</t>
  </si>
  <si>
    <t>-44677532</t>
  </si>
  <si>
    <t>805001</t>
  </si>
  <si>
    <t>1193278964</t>
  </si>
  <si>
    <t>805002</t>
  </si>
  <si>
    <t>-258528867</t>
  </si>
  <si>
    <t>805003</t>
  </si>
  <si>
    <t>-359952754</t>
  </si>
  <si>
    <t>731</t>
  </si>
  <si>
    <t xml:space="preserve">A 01  Kotelny</t>
  </si>
  <si>
    <t>731001</t>
  </si>
  <si>
    <t>Zpětná montáž stávajícího kotle, odkouření a regulace</t>
  </si>
  <si>
    <t>1437560117</t>
  </si>
  <si>
    <t>731002</t>
  </si>
  <si>
    <t>Uvedení závěsného kotle do provozu</t>
  </si>
  <si>
    <t>-939700880</t>
  </si>
  <si>
    <t>731341130R00</t>
  </si>
  <si>
    <t>Hadice napouštěcí pryžové D 16/23</t>
  </si>
  <si>
    <t>-1096403969</t>
  </si>
  <si>
    <t>998731201R00</t>
  </si>
  <si>
    <t>Přesun hmot pro kotelny, výšky do 6 m</t>
  </si>
  <si>
    <t>-650150626</t>
  </si>
  <si>
    <t>732</t>
  </si>
  <si>
    <t xml:space="preserve">A 02  Strojovny</t>
  </si>
  <si>
    <t>732001</t>
  </si>
  <si>
    <t>Zpětná montáž hydraulického vyrovnávače, nová tepelná izolace</t>
  </si>
  <si>
    <t>-571501456</t>
  </si>
  <si>
    <t>732002</t>
  </si>
  <si>
    <t>Zpětná montáž expanzní nádoby včetně armatur</t>
  </si>
  <si>
    <t>67933649</t>
  </si>
  <si>
    <t>732003</t>
  </si>
  <si>
    <t>Zpětná montáž ohřívače vody včetně armatur</t>
  </si>
  <si>
    <t>-1341406674</t>
  </si>
  <si>
    <t>732004</t>
  </si>
  <si>
    <t>Zpětná montáž oběhového čerpadla</t>
  </si>
  <si>
    <t>-6484564</t>
  </si>
  <si>
    <t>732199100RM1</t>
  </si>
  <si>
    <t>Montáž orientačního štítku, včetně dodávky štítku</t>
  </si>
  <si>
    <t>24344905</t>
  </si>
  <si>
    <t>998732201R00</t>
  </si>
  <si>
    <t>Přesun hmot pro strojovny, výšky do 6 m</t>
  </si>
  <si>
    <t>740071773</t>
  </si>
  <si>
    <t>733</t>
  </si>
  <si>
    <t xml:space="preserve">A 03  Rozvod potrubí</t>
  </si>
  <si>
    <t>1315411548</t>
  </si>
  <si>
    <t>1959362929</t>
  </si>
  <si>
    <t>-1030616104</t>
  </si>
  <si>
    <t>733001</t>
  </si>
  <si>
    <t>Potrubí z trubek PEXa, ochrana proti pronikání kyslíku, spojování pomocí násuvných objímek, včetně tvarovek a montáže 32×4,4</t>
  </si>
  <si>
    <t>-555465725</t>
  </si>
  <si>
    <t>733002</t>
  </si>
  <si>
    <t>Potrubí z trubek PEXa, ochrana proti pronikání kyslíku, spojování pomocí násuvných objímek, včetně tvarovek a montáže 40×5,5</t>
  </si>
  <si>
    <t>1793028083</t>
  </si>
  <si>
    <t>733003</t>
  </si>
  <si>
    <t>Potrubí z trubek PEXa, ochrana proti pronikání kyslíku, spojování pomocí násuvných objímek, včetně tvarovek a montáže 50×6,9</t>
  </si>
  <si>
    <t>1627193736</t>
  </si>
  <si>
    <t>733004</t>
  </si>
  <si>
    <t>systémová deska s izolací 11/31 (22,4 m2)</t>
  </si>
  <si>
    <t>-1950709270</t>
  </si>
  <si>
    <t>733005</t>
  </si>
  <si>
    <t>trubka PEXa 17 x 2,0 (500 m)</t>
  </si>
  <si>
    <t>426768678</t>
  </si>
  <si>
    <t>733006</t>
  </si>
  <si>
    <t>ochranná trubka 16/17</t>
  </si>
  <si>
    <t>1424610171</t>
  </si>
  <si>
    <t>733007</t>
  </si>
  <si>
    <t>okrajová dilatační páska PE s fólií 8/150 mm</t>
  </si>
  <si>
    <t>-1758018886</t>
  </si>
  <si>
    <t>733008</t>
  </si>
  <si>
    <t>spojovací pás</t>
  </si>
  <si>
    <t>-871270217</t>
  </si>
  <si>
    <t>733009</t>
  </si>
  <si>
    <t>ukončovací pás</t>
  </si>
  <si>
    <t>-917938345</t>
  </si>
  <si>
    <t>733010</t>
  </si>
  <si>
    <t>upevňovací skoba</t>
  </si>
  <si>
    <t>1604911364</t>
  </si>
  <si>
    <t>733011</t>
  </si>
  <si>
    <t xml:space="preserve">rozdělovač  8 nerez (vnější závit)</t>
  </si>
  <si>
    <t>-1416097881</t>
  </si>
  <si>
    <t>733012</t>
  </si>
  <si>
    <t xml:space="preserve">rozdělovač  10 nerez (vnější závit)</t>
  </si>
  <si>
    <t>1524216016</t>
  </si>
  <si>
    <t>733013</t>
  </si>
  <si>
    <t xml:space="preserve">rozdělovač  11 nerez (vnější závit)</t>
  </si>
  <si>
    <t>46330883</t>
  </si>
  <si>
    <t>733014</t>
  </si>
  <si>
    <t>skříň rozdělovače pod omítku UP 110/950</t>
  </si>
  <si>
    <t>-2008837363</t>
  </si>
  <si>
    <t>733015</t>
  </si>
  <si>
    <t>sada přímých kulových kohoutů pro nerez G 1</t>
  </si>
  <si>
    <t>-353567457</t>
  </si>
  <si>
    <t>733016</t>
  </si>
  <si>
    <t>připojovací svěrné šroubení 17 x 2,0 - G 3/4</t>
  </si>
  <si>
    <t>-357438784</t>
  </si>
  <si>
    <t>733017</t>
  </si>
  <si>
    <t>vodící oblouk 16/17, 90°</t>
  </si>
  <si>
    <t>-1244286067</t>
  </si>
  <si>
    <t>733018</t>
  </si>
  <si>
    <t>kolenová připojovací garnitura 17/250</t>
  </si>
  <si>
    <t>-1214470048</t>
  </si>
  <si>
    <t>733019</t>
  </si>
  <si>
    <t>násuvná objímka PEXa 17 x 2,0</t>
  </si>
  <si>
    <t>-118401737</t>
  </si>
  <si>
    <t>733020</t>
  </si>
  <si>
    <t>svěrné šroubení G 3/4 - 15</t>
  </si>
  <si>
    <t>544971702</t>
  </si>
  <si>
    <t>733021</t>
  </si>
  <si>
    <t xml:space="preserve">rozvaděč  230 V, bez reg. čerp., 6-kanálový</t>
  </si>
  <si>
    <t>2040167237</t>
  </si>
  <si>
    <t>733022</t>
  </si>
  <si>
    <t xml:space="preserve">rozvaděč  230 V, bez reg. čerp., 10-kanálový</t>
  </si>
  <si>
    <t>2084724190</t>
  </si>
  <si>
    <t>733023</t>
  </si>
  <si>
    <t xml:space="preserve">prostorový termostat  230 V</t>
  </si>
  <si>
    <t>-1282791664</t>
  </si>
  <si>
    <t>733024</t>
  </si>
  <si>
    <t xml:space="preserve">termopohon  230 V s adaptérem</t>
  </si>
  <si>
    <t>-505134395</t>
  </si>
  <si>
    <t>733025</t>
  </si>
  <si>
    <t>montáž podlahového vytápění a napojení těles</t>
  </si>
  <si>
    <t>2103828361</t>
  </si>
  <si>
    <t>733113115R00</t>
  </si>
  <si>
    <t>Příplatek za zhotovení přípojky DN 25</t>
  </si>
  <si>
    <t>-1872040995</t>
  </si>
  <si>
    <t>733113117R00</t>
  </si>
  <si>
    <t>Příplatek za zhotovení přípojky DN 40</t>
  </si>
  <si>
    <t>575034006</t>
  </si>
  <si>
    <t>733190106R00</t>
  </si>
  <si>
    <t xml:space="preserve">Tlaková zkouška potrubí  DN 32</t>
  </si>
  <si>
    <t>1790774802</t>
  </si>
  <si>
    <t>733190107R00</t>
  </si>
  <si>
    <t xml:space="preserve">Tlaková zkouška potrubí  DN 40</t>
  </si>
  <si>
    <t>-471616377</t>
  </si>
  <si>
    <t>998733201R00</t>
  </si>
  <si>
    <t>Přesun hmot pro rozvody potrubí, výšky do 6 m</t>
  </si>
  <si>
    <t>-445020480</t>
  </si>
  <si>
    <t>734</t>
  </si>
  <si>
    <t xml:space="preserve">A 04  Armatury</t>
  </si>
  <si>
    <t>734001</t>
  </si>
  <si>
    <t xml:space="preserve">Krycí růžice  chromovaná</t>
  </si>
  <si>
    <t>-599326042</t>
  </si>
  <si>
    <t>734002</t>
  </si>
  <si>
    <t>Odlučovač mikrobublin, DN 25</t>
  </si>
  <si>
    <t>1673109089</t>
  </si>
  <si>
    <t>734003</t>
  </si>
  <si>
    <t xml:space="preserve">Vyvažovací ventil   pro přednastavení, měření, uzavření, bez vypouštění, DN 20</t>
  </si>
  <si>
    <t>-1634779275</t>
  </si>
  <si>
    <t>734004</t>
  </si>
  <si>
    <t xml:space="preserve">Vyvažovací ventil   pro přednastavení, měření, uzavření, bez vypouštění, DN 32</t>
  </si>
  <si>
    <t>-749258290</t>
  </si>
  <si>
    <t>734005</t>
  </si>
  <si>
    <t>Teploměr dvoukovový</t>
  </si>
  <si>
    <t>-1793496413</t>
  </si>
  <si>
    <t>734209114R00</t>
  </si>
  <si>
    <t>Montáž armatur závitových,se 2závity, G 3/4</t>
  </si>
  <si>
    <t>1300355031</t>
  </si>
  <si>
    <t>734209115R00</t>
  </si>
  <si>
    <t>Montáž armatur závitových,se 2závity, G 1</t>
  </si>
  <si>
    <t>296131566</t>
  </si>
  <si>
    <t>734209116R00</t>
  </si>
  <si>
    <t>Montáž armatur závitových,se 2závity, G 5/4</t>
  </si>
  <si>
    <t>922014715</t>
  </si>
  <si>
    <t>998734201R00</t>
  </si>
  <si>
    <t>Přesun hmot pro armatury, výšky do 6 m</t>
  </si>
  <si>
    <t>-298265286</t>
  </si>
  <si>
    <t>735</t>
  </si>
  <si>
    <t xml:space="preserve">A 05  Otopná tělesa</t>
  </si>
  <si>
    <t>735001</t>
  </si>
  <si>
    <t>Otopné těleso trubkové oblukové standardní se středovým připojením 1820.750</t>
  </si>
  <si>
    <t>-1363784973</t>
  </si>
  <si>
    <t>735002</t>
  </si>
  <si>
    <t>Integrovaná armatura pro středové připojení rohová, termostatická hlavice bílá</t>
  </si>
  <si>
    <t>-835108759</t>
  </si>
  <si>
    <t>735003</t>
  </si>
  <si>
    <t>Sada pro kombinované vytápění bez termostatu, výkon 700 W</t>
  </si>
  <si>
    <t>-1944195963</t>
  </si>
  <si>
    <t>735004</t>
  </si>
  <si>
    <t>Regulátor teploty</t>
  </si>
  <si>
    <t>-573526725</t>
  </si>
  <si>
    <t>735005</t>
  </si>
  <si>
    <t xml:space="preserve">Tlakové zkoušky  těles koupelnových (žebříků)</t>
  </si>
  <si>
    <t>676261916</t>
  </si>
  <si>
    <t>735179110R00</t>
  </si>
  <si>
    <t>Montáž otopných těles koupelnových (žebříků)</t>
  </si>
  <si>
    <t>1959513365</t>
  </si>
  <si>
    <t>998735201R00</t>
  </si>
  <si>
    <t>Přesun hmot pro otopná tělesa, výšky do 6 m</t>
  </si>
  <si>
    <t>2139763070</t>
  </si>
  <si>
    <t>06 - Vzduchotechnika</t>
  </si>
  <si>
    <t>724035 - Kuchyňské digestoře</t>
  </si>
  <si>
    <t>724042 - Technická místnost, prádlo</t>
  </si>
  <si>
    <t>724054 - Sociální zařízení pro hendikepované a návštěvy</t>
  </si>
  <si>
    <t>724061 - Šatna, záchod – stravování (1 os)</t>
  </si>
  <si>
    <t>724075 - Suterén</t>
  </si>
  <si>
    <t>724082 - Hodinové zúčtovací sazby</t>
  </si>
  <si>
    <t>724085 - Další rozpočtové náklady</t>
  </si>
  <si>
    <t>724 - Vzduchotechnika</t>
  </si>
  <si>
    <t>724035</t>
  </si>
  <si>
    <t>Kuchyňské digestoře</t>
  </si>
  <si>
    <t>724036</t>
  </si>
  <si>
    <t>digestoř kuchyňská nerezová 600 × 450 mm, vestavěný tříotáčkový ventilátor 350 m3/h, zpětná klapka</t>
  </si>
  <si>
    <t>1685045058</t>
  </si>
  <si>
    <t>724037</t>
  </si>
  <si>
    <t>montáž digestoře</t>
  </si>
  <si>
    <t>1630136419</t>
  </si>
  <si>
    <t>724038</t>
  </si>
  <si>
    <t>žaluziová klapka samotížná plastová 160</t>
  </si>
  <si>
    <t>1246177188</t>
  </si>
  <si>
    <t>724039</t>
  </si>
  <si>
    <t>montáž koncových prvků a příslušenství</t>
  </si>
  <si>
    <t>-868823322</t>
  </si>
  <si>
    <t>724040</t>
  </si>
  <si>
    <t>potrubí spiro, 10 % tvarovek, ø 160</t>
  </si>
  <si>
    <t>1790600004</t>
  </si>
  <si>
    <t>724041</t>
  </si>
  <si>
    <t>montáž potrubí kruhového vč. upevňovacího materiálu</t>
  </si>
  <si>
    <t>398700589</t>
  </si>
  <si>
    <t>724042</t>
  </si>
  <si>
    <t>Technická místnost, prádlo</t>
  </si>
  <si>
    <t>724043</t>
  </si>
  <si>
    <t>radiální ventilátor pro potrubí DN 100, 60 m3/h se zpětnou klapkou</t>
  </si>
  <si>
    <t>-759622204</t>
  </si>
  <si>
    <t>724044</t>
  </si>
  <si>
    <t>prostorový termostat</t>
  </si>
  <si>
    <t>-821574198</t>
  </si>
  <si>
    <t>724045</t>
  </si>
  <si>
    <t>hygrostat mechanický</t>
  </si>
  <si>
    <t>1957167048</t>
  </si>
  <si>
    <t>724046</t>
  </si>
  <si>
    <t>montáž ventilátorů a příslušenství</t>
  </si>
  <si>
    <t>-1175509906</t>
  </si>
  <si>
    <t>724047</t>
  </si>
  <si>
    <t>protidešťová žaluzie plastová 100</t>
  </si>
  <si>
    <t>387293038</t>
  </si>
  <si>
    <t>724048</t>
  </si>
  <si>
    <t>žaluziová klapka samotížná plastová 100</t>
  </si>
  <si>
    <t>1951500101</t>
  </si>
  <si>
    <t>724049</t>
  </si>
  <si>
    <t>talířový ventil přívodní plastový 100</t>
  </si>
  <si>
    <t>1788462584</t>
  </si>
  <si>
    <t>724050</t>
  </si>
  <si>
    <t>274919981</t>
  </si>
  <si>
    <t>724051</t>
  </si>
  <si>
    <t>potrubí spiro, 0 % tvarovek, ø 100</t>
  </si>
  <si>
    <t>255158991</t>
  </si>
  <si>
    <t>724052</t>
  </si>
  <si>
    <t>potrubí spiro, 0 % tvarovek, izolované, ø 100</t>
  </si>
  <si>
    <t>560730665</t>
  </si>
  <si>
    <t>724053</t>
  </si>
  <si>
    <t>-1144388470</t>
  </si>
  <si>
    <t>724054</t>
  </si>
  <si>
    <t>Sociální zařízení pro hendikepované a návštěvy</t>
  </si>
  <si>
    <t>724055</t>
  </si>
  <si>
    <t>axiální ventilátor pro potrubí DN 150, 230 m3/h se zpětnou klapkou</t>
  </si>
  <si>
    <t>-343217007</t>
  </si>
  <si>
    <t>724056</t>
  </si>
  <si>
    <t>235461775</t>
  </si>
  <si>
    <t>724057</t>
  </si>
  <si>
    <t>753054051</t>
  </si>
  <si>
    <t>724058</t>
  </si>
  <si>
    <t>1403373411</t>
  </si>
  <si>
    <t>724059</t>
  </si>
  <si>
    <t>potrubí spiro, 0 % tvarovek, ø 160</t>
  </si>
  <si>
    <t>1203902659</t>
  </si>
  <si>
    <t>724060</t>
  </si>
  <si>
    <t>1600125417</t>
  </si>
  <si>
    <t>724061</t>
  </si>
  <si>
    <t>Šatna, záchod – stravování (1 os)</t>
  </si>
  <si>
    <t>724062</t>
  </si>
  <si>
    <t>diagonální potrubní ventilátor DN 160, 230 m3/h</t>
  </si>
  <si>
    <t>1185049466</t>
  </si>
  <si>
    <t>724063</t>
  </si>
  <si>
    <t>doběhový spínač</t>
  </si>
  <si>
    <t>-23720038</t>
  </si>
  <si>
    <t>724064</t>
  </si>
  <si>
    <t>-1535139243</t>
  </si>
  <si>
    <t>724065</t>
  </si>
  <si>
    <t>talířový ventil odvodní plastový 100</t>
  </si>
  <si>
    <t>-712866944</t>
  </si>
  <si>
    <t>724066</t>
  </si>
  <si>
    <t>talířový ventil odvodní plastový 160</t>
  </si>
  <si>
    <t>-628484206</t>
  </si>
  <si>
    <t>724067</t>
  </si>
  <si>
    <t>upevňovací rámeček 100</t>
  </si>
  <si>
    <t>-745318892</t>
  </si>
  <si>
    <t>724068</t>
  </si>
  <si>
    <t>upevňovací rámeček 160</t>
  </si>
  <si>
    <t>-623521984</t>
  </si>
  <si>
    <t>724069</t>
  </si>
  <si>
    <t>-61966678</t>
  </si>
  <si>
    <t>724070</t>
  </si>
  <si>
    <t>1889893650</t>
  </si>
  <si>
    <t>724071</t>
  </si>
  <si>
    <t>-1435235828</t>
  </si>
  <si>
    <t>724072</t>
  </si>
  <si>
    <t>ohebná hliníková hadice zesílená ø 100</t>
  </si>
  <si>
    <t>-1699866894</t>
  </si>
  <si>
    <t>724073</t>
  </si>
  <si>
    <t>ohebná hliníková hadice zesílená ø 160</t>
  </si>
  <si>
    <t>186952075</t>
  </si>
  <si>
    <t>724074</t>
  </si>
  <si>
    <t>-1370528677</t>
  </si>
  <si>
    <t>724075</t>
  </si>
  <si>
    <t>Suterén</t>
  </si>
  <si>
    <t>724076</t>
  </si>
  <si>
    <t>radiální ventilátor pro potrubí DN 160, 200 m3/h se zpětnou klapkou</t>
  </si>
  <si>
    <t>1411741817</t>
  </si>
  <si>
    <t>724077</t>
  </si>
  <si>
    <t>-815104463</t>
  </si>
  <si>
    <t>724078</t>
  </si>
  <si>
    <t>ventilační hlavice 160</t>
  </si>
  <si>
    <t>-1087362477</t>
  </si>
  <si>
    <t>724079</t>
  </si>
  <si>
    <t>-1862248217</t>
  </si>
  <si>
    <t>724080</t>
  </si>
  <si>
    <t>472491494</t>
  </si>
  <si>
    <t>724081</t>
  </si>
  <si>
    <t>-1332662586</t>
  </si>
  <si>
    <t>724082</t>
  </si>
  <si>
    <t>Hodinové zúčtovací sazby</t>
  </si>
  <si>
    <t>724083</t>
  </si>
  <si>
    <t>provozní zkoušky</t>
  </si>
  <si>
    <t>-1658557071</t>
  </si>
  <si>
    <t>724084</t>
  </si>
  <si>
    <t>náklady spojené s uvedením do provozu</t>
  </si>
  <si>
    <t>506140963</t>
  </si>
  <si>
    <t>724085</t>
  </si>
  <si>
    <t>Další rozpočtové náklady</t>
  </si>
  <si>
    <t>724086</t>
  </si>
  <si>
    <t>mimostavenišťní doprava</t>
  </si>
  <si>
    <t>%×100</t>
  </si>
  <si>
    <t>-1599544431</t>
  </si>
  <si>
    <t>724087</t>
  </si>
  <si>
    <t>přirážka pro rekonstrukce</t>
  </si>
  <si>
    <t>-1555782028</t>
  </si>
  <si>
    <t>jednotka pro společnou část</t>
  </si>
  <si>
    <t>1025808199</t>
  </si>
  <si>
    <t>jednotka pro třídu</t>
  </si>
  <si>
    <t>115824597</t>
  </si>
  <si>
    <t>724003</t>
  </si>
  <si>
    <t>montáž jednotek a příslušenství , uvedení do provozu</t>
  </si>
  <si>
    <t>1869405761</t>
  </si>
  <si>
    <t>724004</t>
  </si>
  <si>
    <t>fasádní tvarovka pro sání čerstvého vzduchu, vč. integrované klapky se servopohonem 24 V pro uzavírání sání 350 x 350 x ø 200</t>
  </si>
  <si>
    <t>-2109350627</t>
  </si>
  <si>
    <t>724005</t>
  </si>
  <si>
    <t>protidešťová žaluzie hliník elox 350 × 350</t>
  </si>
  <si>
    <t>-1219469859</t>
  </si>
  <si>
    <t>724006</t>
  </si>
  <si>
    <t>fasádní tvarovka pro sání čerstvého vzduchu, vč. integrované klapky se servopohonem 24 V pro uzavírání sání 500 x 400 x ø 315</t>
  </si>
  <si>
    <t>1814917816</t>
  </si>
  <si>
    <t>724007</t>
  </si>
  <si>
    <t>protidešťová žaluzie hliník elox 500 × 400</t>
  </si>
  <si>
    <t>-1662144377</t>
  </si>
  <si>
    <t>724008</t>
  </si>
  <si>
    <t>žaluziová klapka samotížná plastová 200</t>
  </si>
  <si>
    <t>1471114245</t>
  </si>
  <si>
    <t>724009</t>
  </si>
  <si>
    <t>žaluziová klapka samotížná plastová 315</t>
  </si>
  <si>
    <t>-1066424182</t>
  </si>
  <si>
    <t>724010</t>
  </si>
  <si>
    <t>vířivý anemostat přívodní 300</t>
  </si>
  <si>
    <t>1002591837</t>
  </si>
  <si>
    <t>724011</t>
  </si>
  <si>
    <t>vířivý anemostat přívodní 400</t>
  </si>
  <si>
    <t>1044573122</t>
  </si>
  <si>
    <t>724012</t>
  </si>
  <si>
    <t>vířivý anemostat odvodní 300</t>
  </si>
  <si>
    <t>1958226055</t>
  </si>
  <si>
    <t>724013</t>
  </si>
  <si>
    <t>vířivý anemostat odvodní 400</t>
  </si>
  <si>
    <t>4971463</t>
  </si>
  <si>
    <t>724014</t>
  </si>
  <si>
    <t>plenum box přívodní 300</t>
  </si>
  <si>
    <t>1436291829</t>
  </si>
  <si>
    <t>724015</t>
  </si>
  <si>
    <t>plenum box přívodní 400</t>
  </si>
  <si>
    <t>723263362</t>
  </si>
  <si>
    <t>724016</t>
  </si>
  <si>
    <t>plenum box odvodní s regulační klapkou 300</t>
  </si>
  <si>
    <t>1070344365</t>
  </si>
  <si>
    <t>724017</t>
  </si>
  <si>
    <t>plenum box odvodní s regulační klapkou 400</t>
  </si>
  <si>
    <t>-1752780295</t>
  </si>
  <si>
    <t>724018</t>
  </si>
  <si>
    <t>-1946412485</t>
  </si>
  <si>
    <t>724019</t>
  </si>
  <si>
    <t>-980412716</t>
  </si>
  <si>
    <t>724020</t>
  </si>
  <si>
    <t>stěnová mřížka uzavřená s rámečkem 400 × 150</t>
  </si>
  <si>
    <t>1264174653</t>
  </si>
  <si>
    <t>724021</t>
  </si>
  <si>
    <t>zhotovení prahové štěrbiny u křídlových dveří</t>
  </si>
  <si>
    <t>855721263</t>
  </si>
  <si>
    <t>724022</t>
  </si>
  <si>
    <t>montáž koncových prvků a příslušenství, vyregulování</t>
  </si>
  <si>
    <t>-566561988</t>
  </si>
  <si>
    <t>724023</t>
  </si>
  <si>
    <t>škrticí klapka těsná 200</t>
  </si>
  <si>
    <t>1048311135</t>
  </si>
  <si>
    <t>724024</t>
  </si>
  <si>
    <t>servopohon 230 V s pružinovým zpětným chodem</t>
  </si>
  <si>
    <t>1718362209</t>
  </si>
  <si>
    <t>724025</t>
  </si>
  <si>
    <t>potrubí spiro, 20 % tvarovek, ø 200</t>
  </si>
  <si>
    <t>-1928181255</t>
  </si>
  <si>
    <t>724026</t>
  </si>
  <si>
    <t>potrubí spiro, 10 % tvarovek, izolované, ø 200</t>
  </si>
  <si>
    <t>-539986067</t>
  </si>
  <si>
    <t>724027</t>
  </si>
  <si>
    <t>potrubí spiro, 20 % tvarovek, ø 315</t>
  </si>
  <si>
    <t>1341980030</t>
  </si>
  <si>
    <t>724028</t>
  </si>
  <si>
    <t>potrubí spiro, 20 % tvarovek, izolované, ø 315</t>
  </si>
  <si>
    <t>156028477</t>
  </si>
  <si>
    <t>724029</t>
  </si>
  <si>
    <t>1259791440</t>
  </si>
  <si>
    <t>724030</t>
  </si>
  <si>
    <t>ohebná hliníková hadice zesílená ø 125</t>
  </si>
  <si>
    <t>577184591</t>
  </si>
  <si>
    <t>724031</t>
  </si>
  <si>
    <t>ohebná hliníková hadice zesílená ø 150</t>
  </si>
  <si>
    <t>2073746989</t>
  </si>
  <si>
    <t>724032</t>
  </si>
  <si>
    <t>ohebná hliníková hadice tepelně a zvukově izolovaná (tlumicí) zesílená ø 200</t>
  </si>
  <si>
    <t>1870769177</t>
  </si>
  <si>
    <t>724033</t>
  </si>
  <si>
    <t>ohebná hliníková hadice tepelně a zvukově izolovaná (tlumicí) zesílená ø 315</t>
  </si>
  <si>
    <t>451806030</t>
  </si>
  <si>
    <t>724034</t>
  </si>
  <si>
    <t>1366028581</t>
  </si>
  <si>
    <t>004 -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</si>
  <si>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</si>
  <si>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</si>
  <si>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</si>
  <si>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>VRN</t>
  </si>
  <si>
    <t>VRN1</t>
  </si>
  <si>
    <t>Průzkumné, geodetické a projektové práce</t>
  </si>
  <si>
    <t>012002000</t>
  </si>
  <si>
    <t>Geodetické práce</t>
  </si>
  <si>
    <t>Kč</t>
  </si>
  <si>
    <t>1024</t>
  </si>
  <si>
    <t>562713919</t>
  </si>
  <si>
    <t>https://podminky.urs.cz/item/CS_URS_2023_02/012002000</t>
  </si>
  <si>
    <t>013002000</t>
  </si>
  <si>
    <t>Projektové práce - výrobní a montážní dokumentace, projekt skutečného provedení</t>
  </si>
  <si>
    <t>1373569965</t>
  </si>
  <si>
    <t>Projektové práce</t>
  </si>
  <si>
    <t>https://podminky.urs.cz/item/CS_URS_2023_02/013002000</t>
  </si>
  <si>
    <t>VRN3</t>
  </si>
  <si>
    <t>Zařízení staveniště</t>
  </si>
  <si>
    <t>030001000</t>
  </si>
  <si>
    <t>-352376370</t>
  </si>
  <si>
    <t>https://podminky.urs.cz/item/CS_URS_2023_02/030001000</t>
  </si>
  <si>
    <t>SEZNAM FIGUR</t>
  </si>
  <si>
    <t>Výměra</t>
  </si>
  <si>
    <t>"jih" 15,1*3,5+11,9*3,5+5,95*3,875*0,5*2+4,45*3,5+4,86*2,2</t>
  </si>
  <si>
    <t>"východ"39,85*3,5</t>
  </si>
  <si>
    <t>"západ"15,625*3,5+13,05*3,5+14,075*3,5+6,525*3,875*0,5*2</t>
  </si>
  <si>
    <t>"sever"13,05*3,5+6,525*3,875*0,5*2+19,875*3,5+12,15</t>
  </si>
  <si>
    <t>"odečet otvorů"-103,17</t>
  </si>
  <si>
    <t>"opracování ostění 10% plochy fas"507,71*0,1</t>
  </si>
  <si>
    <t>Použití figury: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</si>
</sst>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2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3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40" fillId="0" borderId="0" xfId="1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1" fillId="0" borderId="22" xfId="0" applyFont="1" applyBorder="1" applyAlignment="1" applyProtection="1">
      <alignment horizontal="center" vertical="center"/>
    </xf>
    <xf numFmtId="49" fontId="41" fillId="0" borderId="22" xfId="0" applyNumberFormat="1" applyFont="1" applyBorder="1" applyAlignment="1" applyProtection="1">
      <alignment horizontal="left" vertical="center" wrapText="1"/>
    </xf>
    <xf numFmtId="0" fontId="41" fillId="0" borderId="22" xfId="0" applyFont="1" applyBorder="1" applyAlignment="1" applyProtection="1">
      <alignment horizontal="left" vertical="center" wrapText="1"/>
    </xf>
    <xf numFmtId="0" fontId="41" fillId="0" borderId="22" xfId="0" applyFont="1" applyBorder="1" applyAlignment="1" applyProtection="1">
      <alignment horizontal="center" vertical="center" wrapText="1"/>
    </xf>
    <xf numFmtId="167" fontId="41" fillId="0" borderId="22" xfId="0" applyNumberFormat="1" applyFont="1" applyBorder="1" applyAlignment="1" applyProtection="1">
      <alignment vertical="center"/>
    </xf>
    <xf numFmtId="4" fontId="41" fillId="2" borderId="22" xfId="0" applyNumberFormat="1" applyFont="1" applyFill="1" applyBorder="1" applyAlignment="1" applyProtection="1">
      <alignment vertical="center"/>
      <protection locked="0"/>
    </xf>
    <xf numFmtId="4" fontId="41" fillId="0" borderId="22" xfId="0" applyNumberFormat="1" applyFont="1" applyBorder="1" applyAlignment="1" applyProtection="1">
      <alignment vertical="center"/>
    </xf>
    <xf numFmtId="0" fontId="42" fillId="0" borderId="3" xfId="0" applyFont="1" applyBorder="1" applyAlignment="1">
      <alignment vertical="center"/>
    </xf>
    <xf numFmtId="0" fontId="41" fillId="2" borderId="14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43" fillId="0" borderId="0" xfId="0" applyFont="1" applyAlignment="1" applyProtection="1">
      <alignment vertical="center" wrapText="1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4" fillId="0" borderId="16" xfId="0" applyFont="1" applyBorder="1" applyAlignment="1">
      <alignment horizontal="left" vertical="center" wrapText="1"/>
    </xf>
    <xf numFmtId="0" fontId="44" fillId="0" borderId="22" xfId="0" applyFont="1" applyBorder="1" applyAlignment="1">
      <alignment horizontal="left" vertical="center" wrapText="1"/>
    </xf>
    <xf numFmtId="0" fontId="44" fillId="0" borderId="22" xfId="0" applyFont="1" applyBorder="1" applyAlignment="1">
      <alignment horizontal="left" vertical="center"/>
    </xf>
    <xf numFmtId="167" fontId="44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121151103" TargetMode="External" /><Relationship Id="rId2" Type="http://schemas.openxmlformats.org/officeDocument/2006/relationships/hyperlink" Target="https://podminky.urs.cz/item/CS_URS_2023_02/122251103" TargetMode="External" /><Relationship Id="rId3" Type="http://schemas.openxmlformats.org/officeDocument/2006/relationships/hyperlink" Target="https://podminky.urs.cz/item/CS_URS_2023_02/131213701" TargetMode="External" /><Relationship Id="rId4" Type="http://schemas.openxmlformats.org/officeDocument/2006/relationships/hyperlink" Target="https://podminky.urs.cz/item/CS_URS_2023_02/131251102" TargetMode="External" /><Relationship Id="rId5" Type="http://schemas.openxmlformats.org/officeDocument/2006/relationships/hyperlink" Target="https://podminky.urs.cz/item/CS_URS_2023_02/132212131" TargetMode="External" /><Relationship Id="rId6" Type="http://schemas.openxmlformats.org/officeDocument/2006/relationships/hyperlink" Target="https://podminky.urs.cz/item/CS_URS_2023_02/162351103" TargetMode="External" /><Relationship Id="rId7" Type="http://schemas.openxmlformats.org/officeDocument/2006/relationships/hyperlink" Target="https://podminky.urs.cz/item/CS_URS_2023_02/162751117" TargetMode="External" /><Relationship Id="rId8" Type="http://schemas.openxmlformats.org/officeDocument/2006/relationships/hyperlink" Target="https://podminky.urs.cz/item/CS_URS_2023_02/162751119" TargetMode="External" /><Relationship Id="rId9" Type="http://schemas.openxmlformats.org/officeDocument/2006/relationships/hyperlink" Target="https://podminky.urs.cz/item/CS_URS_2023_02/167151111" TargetMode="External" /><Relationship Id="rId10" Type="http://schemas.openxmlformats.org/officeDocument/2006/relationships/hyperlink" Target="https://podminky.urs.cz/item/CS_URS_2023_02/171201221" TargetMode="External" /><Relationship Id="rId11" Type="http://schemas.openxmlformats.org/officeDocument/2006/relationships/hyperlink" Target="https://podminky.urs.cz/item/CS_URS_2023_02/171251201" TargetMode="External" /><Relationship Id="rId12" Type="http://schemas.openxmlformats.org/officeDocument/2006/relationships/hyperlink" Target="https://podminky.urs.cz/item/CS_URS_2023_02/174112102" TargetMode="External" /><Relationship Id="rId13" Type="http://schemas.openxmlformats.org/officeDocument/2006/relationships/hyperlink" Target="https://podminky.urs.cz/item/CS_URS_2023_02/180405114" TargetMode="External" /><Relationship Id="rId14" Type="http://schemas.openxmlformats.org/officeDocument/2006/relationships/hyperlink" Target="https://podminky.urs.cz/item/CS_URS_2023_02/181411131" TargetMode="External" /><Relationship Id="rId15" Type="http://schemas.openxmlformats.org/officeDocument/2006/relationships/hyperlink" Target="https://podminky.urs.cz/item/CS_URS_2023_02/181951112" TargetMode="External" /><Relationship Id="rId16" Type="http://schemas.openxmlformats.org/officeDocument/2006/relationships/hyperlink" Target="https://podminky.urs.cz/item/CS_URS_2023_02/211971110" TargetMode="External" /><Relationship Id="rId17" Type="http://schemas.openxmlformats.org/officeDocument/2006/relationships/hyperlink" Target="https://podminky.urs.cz/item/CS_URS_2023_02/212755214" TargetMode="External" /><Relationship Id="rId18" Type="http://schemas.openxmlformats.org/officeDocument/2006/relationships/hyperlink" Target="https://podminky.urs.cz/item/CS_URS_2023_02/213141111" TargetMode="External" /><Relationship Id="rId19" Type="http://schemas.openxmlformats.org/officeDocument/2006/relationships/hyperlink" Target="https://podminky.urs.cz/item/CS_URS_2023_02/218111113" TargetMode="External" /><Relationship Id="rId20" Type="http://schemas.openxmlformats.org/officeDocument/2006/relationships/hyperlink" Target="https://podminky.urs.cz/item/CS_URS_2023_02/218121111" TargetMode="External" /><Relationship Id="rId21" Type="http://schemas.openxmlformats.org/officeDocument/2006/relationships/hyperlink" Target="https://podminky.urs.cz/item/CS_URS_2023_02/271532212" TargetMode="External" /><Relationship Id="rId22" Type="http://schemas.openxmlformats.org/officeDocument/2006/relationships/hyperlink" Target="https://podminky.urs.cz/item/CS_URS_2023_02/273321411" TargetMode="External" /><Relationship Id="rId23" Type="http://schemas.openxmlformats.org/officeDocument/2006/relationships/hyperlink" Target="https://podminky.urs.cz/item/CS_URS_2023_02/273362021" TargetMode="External" /><Relationship Id="rId24" Type="http://schemas.openxmlformats.org/officeDocument/2006/relationships/hyperlink" Target="https://podminky.urs.cz/item/CS_URS_2023_02/310238411" TargetMode="External" /><Relationship Id="rId25" Type="http://schemas.openxmlformats.org/officeDocument/2006/relationships/hyperlink" Target="https://podminky.urs.cz/item/CS_URS_2023_02/317142422" TargetMode="External" /><Relationship Id="rId26" Type="http://schemas.openxmlformats.org/officeDocument/2006/relationships/hyperlink" Target="https://podminky.urs.cz/item/CS_URS_2023_02/317142432" TargetMode="External" /><Relationship Id="rId27" Type="http://schemas.openxmlformats.org/officeDocument/2006/relationships/hyperlink" Target="https://podminky.urs.cz/item/CS_URS_2023_02/317142442" TargetMode="External" /><Relationship Id="rId28" Type="http://schemas.openxmlformats.org/officeDocument/2006/relationships/hyperlink" Target="https://podminky.urs.cz/item/CS_URS_2023_02/342244211" TargetMode="External" /><Relationship Id="rId29" Type="http://schemas.openxmlformats.org/officeDocument/2006/relationships/hyperlink" Target="https://podminky.urs.cz/item/CS_URS_2023_02/342272225" TargetMode="External" /><Relationship Id="rId30" Type="http://schemas.openxmlformats.org/officeDocument/2006/relationships/hyperlink" Target="https://podminky.urs.cz/item/CS_URS_2023_02/342272235" TargetMode="External" /><Relationship Id="rId31" Type="http://schemas.openxmlformats.org/officeDocument/2006/relationships/hyperlink" Target="https://podminky.urs.cz/item/CS_URS_2023_02/342272245" TargetMode="External" /><Relationship Id="rId32" Type="http://schemas.openxmlformats.org/officeDocument/2006/relationships/hyperlink" Target="https://podminky.urs.cz/item/CS_URS_2023_02/411321515" TargetMode="External" /><Relationship Id="rId33" Type="http://schemas.openxmlformats.org/officeDocument/2006/relationships/hyperlink" Target="https://podminky.urs.cz/item/CS_URS_2023_02/411351011" TargetMode="External" /><Relationship Id="rId34" Type="http://schemas.openxmlformats.org/officeDocument/2006/relationships/hyperlink" Target="https://podminky.urs.cz/item/CS_URS_2023_02/411351012" TargetMode="External" /><Relationship Id="rId35" Type="http://schemas.openxmlformats.org/officeDocument/2006/relationships/hyperlink" Target="https://podminky.urs.cz/item/CS_URS_2023_02/411354311" TargetMode="External" /><Relationship Id="rId36" Type="http://schemas.openxmlformats.org/officeDocument/2006/relationships/hyperlink" Target="https://podminky.urs.cz/item/CS_URS_2023_02/411354312" TargetMode="External" /><Relationship Id="rId37" Type="http://schemas.openxmlformats.org/officeDocument/2006/relationships/hyperlink" Target="https://podminky.urs.cz/item/CS_URS_2023_02/411362021" TargetMode="External" /><Relationship Id="rId38" Type="http://schemas.openxmlformats.org/officeDocument/2006/relationships/hyperlink" Target="https://podminky.urs.cz/item/CS_URS_2023_02/413941123" TargetMode="External" /><Relationship Id="rId39" Type="http://schemas.openxmlformats.org/officeDocument/2006/relationships/hyperlink" Target="https://podminky.urs.cz/item/CS_URS_2023_02/564251013" TargetMode="External" /><Relationship Id="rId40" Type="http://schemas.openxmlformats.org/officeDocument/2006/relationships/hyperlink" Target="https://podminky.urs.cz/item/CS_URS_2023_02/564851014" TargetMode="External" /><Relationship Id="rId41" Type="http://schemas.openxmlformats.org/officeDocument/2006/relationships/hyperlink" Target="https://podminky.urs.cz/item/CS_URS_2023_02/593531212" TargetMode="External" /><Relationship Id="rId42" Type="http://schemas.openxmlformats.org/officeDocument/2006/relationships/hyperlink" Target="https://podminky.urs.cz/item/CS_URS_2023_02/596811311" TargetMode="External" /><Relationship Id="rId43" Type="http://schemas.openxmlformats.org/officeDocument/2006/relationships/hyperlink" Target="https://podminky.urs.cz/item/CS_URS_2023_02/612135001" TargetMode="External" /><Relationship Id="rId44" Type="http://schemas.openxmlformats.org/officeDocument/2006/relationships/hyperlink" Target="https://podminky.urs.cz/item/CS_URS_2023_02/612142001" TargetMode="External" /><Relationship Id="rId45" Type="http://schemas.openxmlformats.org/officeDocument/2006/relationships/hyperlink" Target="https://podminky.urs.cz/item/CS_URS_2023_02/612311131" TargetMode="External" /><Relationship Id="rId46" Type="http://schemas.openxmlformats.org/officeDocument/2006/relationships/hyperlink" Target="https://podminky.urs.cz/item/CS_URS_2023_02/612321121" TargetMode="External" /><Relationship Id="rId47" Type="http://schemas.openxmlformats.org/officeDocument/2006/relationships/hyperlink" Target="https://podminky.urs.cz/item/CS_URS_2023_02/621241141" TargetMode="External" /><Relationship Id="rId48" Type="http://schemas.openxmlformats.org/officeDocument/2006/relationships/hyperlink" Target="https://podminky.urs.cz/item/CS_URS_2023_02/631311115" TargetMode="External" /><Relationship Id="rId49" Type="http://schemas.openxmlformats.org/officeDocument/2006/relationships/hyperlink" Target="https://podminky.urs.cz/item/CS_URS_2023_02/631362021" TargetMode="External" /><Relationship Id="rId50" Type="http://schemas.openxmlformats.org/officeDocument/2006/relationships/hyperlink" Target="https://podminky.urs.cz/item/CS_URS_2023_02/632441225" TargetMode="External" /><Relationship Id="rId51" Type="http://schemas.openxmlformats.org/officeDocument/2006/relationships/hyperlink" Target="https://podminky.urs.cz/item/CS_URS_2023_02/637121115" TargetMode="External" /><Relationship Id="rId52" Type="http://schemas.openxmlformats.org/officeDocument/2006/relationships/hyperlink" Target="https://podminky.urs.cz/item/CS_URS_2023_02/642946112" TargetMode="External" /><Relationship Id="rId53" Type="http://schemas.openxmlformats.org/officeDocument/2006/relationships/hyperlink" Target="https://podminky.urs.cz/item/CS_URS_2023_02/894410211" TargetMode="External" /><Relationship Id="rId54" Type="http://schemas.openxmlformats.org/officeDocument/2006/relationships/hyperlink" Target="https://podminky.urs.cz/item/CS_URS_2023_02/894410232" TargetMode="External" /><Relationship Id="rId55" Type="http://schemas.openxmlformats.org/officeDocument/2006/relationships/hyperlink" Target="https://podminky.urs.cz/item/CS_URS_2023_02/899101113" TargetMode="External" /><Relationship Id="rId56" Type="http://schemas.openxmlformats.org/officeDocument/2006/relationships/hyperlink" Target="https://podminky.urs.cz/item/CS_URS_2023_02/916231212" TargetMode="External" /><Relationship Id="rId57" Type="http://schemas.openxmlformats.org/officeDocument/2006/relationships/hyperlink" Target="https://podminky.urs.cz/item/CS_URS_2023_02/941111121" TargetMode="External" /><Relationship Id="rId58" Type="http://schemas.openxmlformats.org/officeDocument/2006/relationships/hyperlink" Target="https://podminky.urs.cz/item/CS_URS_2023_02/941111221" TargetMode="External" /><Relationship Id="rId59" Type="http://schemas.openxmlformats.org/officeDocument/2006/relationships/hyperlink" Target="https://podminky.urs.cz/item/CS_URS_2023_02/941111821" TargetMode="External" /><Relationship Id="rId60" Type="http://schemas.openxmlformats.org/officeDocument/2006/relationships/hyperlink" Target="https://podminky.urs.cz/item/CS_URS_2023_02/949101111" TargetMode="External" /><Relationship Id="rId61" Type="http://schemas.openxmlformats.org/officeDocument/2006/relationships/hyperlink" Target="https://podminky.urs.cz/item/CS_URS_2023_02/952901111" TargetMode="External" /><Relationship Id="rId62" Type="http://schemas.openxmlformats.org/officeDocument/2006/relationships/hyperlink" Target="https://podminky.urs.cz/item/CS_URS_2023_02/953943212" TargetMode="External" /><Relationship Id="rId63" Type="http://schemas.openxmlformats.org/officeDocument/2006/relationships/hyperlink" Target="https://podminky.urs.cz/item/CS_URS_2023_02/961044111" TargetMode="External" /><Relationship Id="rId64" Type="http://schemas.openxmlformats.org/officeDocument/2006/relationships/hyperlink" Target="https://podminky.urs.cz/item/CS_URS_2023_02/961055111" TargetMode="External" /><Relationship Id="rId65" Type="http://schemas.openxmlformats.org/officeDocument/2006/relationships/hyperlink" Target="https://podminky.urs.cz/item/CS_URS_2023_02/962031132" TargetMode="External" /><Relationship Id="rId66" Type="http://schemas.openxmlformats.org/officeDocument/2006/relationships/hyperlink" Target="https://podminky.urs.cz/item/CS_URS_2023_02/962042321" TargetMode="External" /><Relationship Id="rId67" Type="http://schemas.openxmlformats.org/officeDocument/2006/relationships/hyperlink" Target="https://podminky.urs.cz/item/CS_URS_2023_02/963051113" TargetMode="External" /><Relationship Id="rId68" Type="http://schemas.openxmlformats.org/officeDocument/2006/relationships/hyperlink" Target="https://podminky.urs.cz/item/CS_URS_2023_02/965041341" TargetMode="External" /><Relationship Id="rId69" Type="http://schemas.openxmlformats.org/officeDocument/2006/relationships/hyperlink" Target="https://podminky.urs.cz/item/CS_URS_2023_02/965081223" TargetMode="External" /><Relationship Id="rId70" Type="http://schemas.openxmlformats.org/officeDocument/2006/relationships/hyperlink" Target="https://podminky.urs.cz/item/CS_URS_2023_02/965082941" TargetMode="External" /><Relationship Id="rId71" Type="http://schemas.openxmlformats.org/officeDocument/2006/relationships/hyperlink" Target="https://podminky.urs.cz/item/CS_URS_2023_02/968082016" TargetMode="External" /><Relationship Id="rId72" Type="http://schemas.openxmlformats.org/officeDocument/2006/relationships/hyperlink" Target="https://podminky.urs.cz/item/CS_URS_2023_02/976071111" TargetMode="External" /><Relationship Id="rId73" Type="http://schemas.openxmlformats.org/officeDocument/2006/relationships/hyperlink" Target="https://podminky.urs.cz/item/CS_URS_2023_02/978011191" TargetMode="External" /><Relationship Id="rId74" Type="http://schemas.openxmlformats.org/officeDocument/2006/relationships/hyperlink" Target="https://podminky.urs.cz/item/CS_URS_2023_02/978013191" TargetMode="External" /><Relationship Id="rId75" Type="http://schemas.openxmlformats.org/officeDocument/2006/relationships/hyperlink" Target="https://podminky.urs.cz/item/CS_URS_2023_02/997013011" TargetMode="External" /><Relationship Id="rId76" Type="http://schemas.openxmlformats.org/officeDocument/2006/relationships/hyperlink" Target="https://podminky.urs.cz/item/CS_URS_2023_02/997013111" TargetMode="External" /><Relationship Id="rId77" Type="http://schemas.openxmlformats.org/officeDocument/2006/relationships/hyperlink" Target="https://podminky.urs.cz/item/CS_URS_2023_02/997013509" TargetMode="External" /><Relationship Id="rId78" Type="http://schemas.openxmlformats.org/officeDocument/2006/relationships/hyperlink" Target="https://podminky.urs.cz/item/CS_URS_2023_02/997013511" TargetMode="External" /><Relationship Id="rId79" Type="http://schemas.openxmlformats.org/officeDocument/2006/relationships/hyperlink" Target="https://podminky.urs.cz/item/CS_URS_2023_02/997013631" TargetMode="External" /><Relationship Id="rId80" Type="http://schemas.openxmlformats.org/officeDocument/2006/relationships/hyperlink" Target="https://podminky.urs.cz/item/CS_URS_2023_02/997013635" TargetMode="External" /><Relationship Id="rId81" Type="http://schemas.openxmlformats.org/officeDocument/2006/relationships/hyperlink" Target="https://podminky.urs.cz/item/CS_URS_2023_02/998011001" TargetMode="External" /><Relationship Id="rId82" Type="http://schemas.openxmlformats.org/officeDocument/2006/relationships/hyperlink" Target="https://podminky.urs.cz/item/CS_URS_2023_02/711111002" TargetMode="External" /><Relationship Id="rId83" Type="http://schemas.openxmlformats.org/officeDocument/2006/relationships/hyperlink" Target="https://podminky.urs.cz/item/CS_URS_2023_02/711112002" TargetMode="External" /><Relationship Id="rId84" Type="http://schemas.openxmlformats.org/officeDocument/2006/relationships/hyperlink" Target="https://podminky.urs.cz/item/CS_URS_2023_02/711131811" TargetMode="External" /><Relationship Id="rId85" Type="http://schemas.openxmlformats.org/officeDocument/2006/relationships/hyperlink" Target="https://podminky.urs.cz/item/CS_URS_2023_02/711141559" TargetMode="External" /><Relationship Id="rId86" Type="http://schemas.openxmlformats.org/officeDocument/2006/relationships/hyperlink" Target="https://podminky.urs.cz/item/CS_URS_2023_02/711141559" TargetMode="External" /><Relationship Id="rId87" Type="http://schemas.openxmlformats.org/officeDocument/2006/relationships/hyperlink" Target="https://podminky.urs.cz/item/CS_URS_2023_02/711142559" TargetMode="External" /><Relationship Id="rId88" Type="http://schemas.openxmlformats.org/officeDocument/2006/relationships/hyperlink" Target="https://podminky.urs.cz/item/CS_URS_2023_02/711161273" TargetMode="External" /><Relationship Id="rId89" Type="http://schemas.openxmlformats.org/officeDocument/2006/relationships/hyperlink" Target="https://podminky.urs.cz/item/CS_URS_2023_02/711461103" TargetMode="External" /><Relationship Id="rId90" Type="http://schemas.openxmlformats.org/officeDocument/2006/relationships/hyperlink" Target="https://podminky.urs.cz/item/CS_URS_2023_02/711491272" TargetMode="External" /><Relationship Id="rId91" Type="http://schemas.openxmlformats.org/officeDocument/2006/relationships/hyperlink" Target="https://podminky.urs.cz/item/CS_URS_2023_02/998711201" TargetMode="External" /><Relationship Id="rId92" Type="http://schemas.openxmlformats.org/officeDocument/2006/relationships/hyperlink" Target="https://podminky.urs.cz/item/CS_URS_2023_02/712361301" TargetMode="External" /><Relationship Id="rId93" Type="http://schemas.openxmlformats.org/officeDocument/2006/relationships/hyperlink" Target="https://podminky.urs.cz/item/CS_URS_2023_02/712363353" TargetMode="External" /><Relationship Id="rId94" Type="http://schemas.openxmlformats.org/officeDocument/2006/relationships/hyperlink" Target="https://podminky.urs.cz/item/CS_URS_2023_02/712363354" TargetMode="External" /><Relationship Id="rId95" Type="http://schemas.openxmlformats.org/officeDocument/2006/relationships/hyperlink" Target="https://podminky.urs.cz/item/CS_URS_2023_02/712363357" TargetMode="External" /><Relationship Id="rId96" Type="http://schemas.openxmlformats.org/officeDocument/2006/relationships/hyperlink" Target="https://podminky.urs.cz/item/CS_URS_2023_02/712363358" TargetMode="External" /><Relationship Id="rId97" Type="http://schemas.openxmlformats.org/officeDocument/2006/relationships/hyperlink" Target="https://podminky.urs.cz/item/CS_URS_2023_02/712392171" TargetMode="External" /><Relationship Id="rId98" Type="http://schemas.openxmlformats.org/officeDocument/2006/relationships/hyperlink" Target="https://podminky.urs.cz/item/CS_URS_2023_02/998712201" TargetMode="External" /><Relationship Id="rId99" Type="http://schemas.openxmlformats.org/officeDocument/2006/relationships/hyperlink" Target="https://podminky.urs.cz/item/CS_URS_2023_02/713111111" TargetMode="External" /><Relationship Id="rId100" Type="http://schemas.openxmlformats.org/officeDocument/2006/relationships/hyperlink" Target="https://podminky.urs.cz/item/CS_URS_2023_02/713120813" TargetMode="External" /><Relationship Id="rId101" Type="http://schemas.openxmlformats.org/officeDocument/2006/relationships/hyperlink" Target="https://podminky.urs.cz/item/CS_URS_2023_02/713120821" TargetMode="External" /><Relationship Id="rId102" Type="http://schemas.openxmlformats.org/officeDocument/2006/relationships/hyperlink" Target="https://podminky.urs.cz/item/CS_URS_2023_02/713121111" TargetMode="External" /><Relationship Id="rId103" Type="http://schemas.openxmlformats.org/officeDocument/2006/relationships/hyperlink" Target="https://podminky.urs.cz/item/CS_URS_2023_02/713121121" TargetMode="External" /><Relationship Id="rId104" Type="http://schemas.openxmlformats.org/officeDocument/2006/relationships/hyperlink" Target="https://podminky.urs.cz/item/CS_URS_2023_02/713131141" TargetMode="External" /><Relationship Id="rId105" Type="http://schemas.openxmlformats.org/officeDocument/2006/relationships/hyperlink" Target="https://podminky.urs.cz/item/CS_URS_2023_02/713191132" TargetMode="External" /><Relationship Id="rId106" Type="http://schemas.openxmlformats.org/officeDocument/2006/relationships/hyperlink" Target="https://podminky.urs.cz/item/CS_URS_2023_02/998713201" TargetMode="External" /><Relationship Id="rId107" Type="http://schemas.openxmlformats.org/officeDocument/2006/relationships/hyperlink" Target="https://podminky.urs.cz/item/CS_URS_2023_02/761661071" TargetMode="External" /><Relationship Id="rId108" Type="http://schemas.openxmlformats.org/officeDocument/2006/relationships/hyperlink" Target="https://podminky.urs.cz/item/CS_URS_2023_02/998761201" TargetMode="External" /><Relationship Id="rId109" Type="http://schemas.openxmlformats.org/officeDocument/2006/relationships/hyperlink" Target="https://podminky.urs.cz/item/CS_URS_2023_02/762083122" TargetMode="External" /><Relationship Id="rId110" Type="http://schemas.openxmlformats.org/officeDocument/2006/relationships/hyperlink" Target="https://podminky.urs.cz/item/CS_URS_2023_02/762085103" TargetMode="External" /><Relationship Id="rId111" Type="http://schemas.openxmlformats.org/officeDocument/2006/relationships/hyperlink" Target="https://podminky.urs.cz/item/CS_URS_2023_02/762332132" TargetMode="External" /><Relationship Id="rId112" Type="http://schemas.openxmlformats.org/officeDocument/2006/relationships/hyperlink" Target="https://podminky.urs.cz/item/CS_URS_2023_02/762341250" TargetMode="External" /><Relationship Id="rId113" Type="http://schemas.openxmlformats.org/officeDocument/2006/relationships/hyperlink" Target="https://podminky.urs.cz/item/CS_URS_2023_02/762795000" TargetMode="External" /><Relationship Id="rId114" Type="http://schemas.openxmlformats.org/officeDocument/2006/relationships/hyperlink" Target="https://podminky.urs.cz/item/CS_URS_2023_02/998762201" TargetMode="External" /><Relationship Id="rId115" Type="http://schemas.openxmlformats.org/officeDocument/2006/relationships/hyperlink" Target="https://podminky.urs.cz/item/CS_URS_2023_02/763121411" TargetMode="External" /><Relationship Id="rId116" Type="http://schemas.openxmlformats.org/officeDocument/2006/relationships/hyperlink" Target="https://podminky.urs.cz/item/CS_URS_2023_02/763131411" TargetMode="External" /><Relationship Id="rId117" Type="http://schemas.openxmlformats.org/officeDocument/2006/relationships/hyperlink" Target="https://podminky.urs.cz/item/CS_URS_2023_02/763131431" TargetMode="External" /><Relationship Id="rId118" Type="http://schemas.openxmlformats.org/officeDocument/2006/relationships/hyperlink" Target="https://podminky.urs.cz/item/CS_URS_2023_02/763131451" TargetMode="External" /><Relationship Id="rId119" Type="http://schemas.openxmlformats.org/officeDocument/2006/relationships/hyperlink" Target="https://podminky.urs.cz/item/CS_URS_2023_02/763131721" TargetMode="External" /><Relationship Id="rId120" Type="http://schemas.openxmlformats.org/officeDocument/2006/relationships/hyperlink" Target="https://podminky.urs.cz/item/CS_URS_2023_02/763131762" TargetMode="External" /><Relationship Id="rId121" Type="http://schemas.openxmlformats.org/officeDocument/2006/relationships/hyperlink" Target="https://podminky.urs.cz/item/CS_URS_2023_02/763164511" TargetMode="External" /><Relationship Id="rId122" Type="http://schemas.openxmlformats.org/officeDocument/2006/relationships/hyperlink" Target="https://podminky.urs.cz/item/CS_URS_2023_02/763172355" TargetMode="External" /><Relationship Id="rId123" Type="http://schemas.openxmlformats.org/officeDocument/2006/relationships/hyperlink" Target="https://podminky.urs.cz/item/CS_URS_2023_02/763331113" TargetMode="External" /><Relationship Id="rId124" Type="http://schemas.openxmlformats.org/officeDocument/2006/relationships/hyperlink" Target="https://podminky.urs.cz/item/CS_URS_2023_02/998763401" TargetMode="External" /><Relationship Id="rId125" Type="http://schemas.openxmlformats.org/officeDocument/2006/relationships/hyperlink" Target="https://podminky.urs.cz/item/CS_URS_2023_02/764021404" TargetMode="External" /><Relationship Id="rId126" Type="http://schemas.openxmlformats.org/officeDocument/2006/relationships/hyperlink" Target="https://podminky.urs.cz/item/CS_URS_2023_02/764121403" TargetMode="External" /><Relationship Id="rId127" Type="http://schemas.openxmlformats.org/officeDocument/2006/relationships/hyperlink" Target="https://podminky.urs.cz/item/CS_URS_2023_02/764206105" TargetMode="External" /><Relationship Id="rId128" Type="http://schemas.openxmlformats.org/officeDocument/2006/relationships/hyperlink" Target="https://podminky.urs.cz/item/CS_URS_2023_02/764221408" TargetMode="External" /><Relationship Id="rId129" Type="http://schemas.openxmlformats.org/officeDocument/2006/relationships/hyperlink" Target="https://podminky.urs.cz/item/CS_URS_2023_02/764221446" TargetMode="External" /><Relationship Id="rId130" Type="http://schemas.openxmlformats.org/officeDocument/2006/relationships/hyperlink" Target="https://podminky.urs.cz/item/CS_URS_2023_02/764221472" TargetMode="External" /><Relationship Id="rId131" Type="http://schemas.openxmlformats.org/officeDocument/2006/relationships/hyperlink" Target="https://podminky.urs.cz/item/CS_URS_2023_02/764222403" TargetMode="External" /><Relationship Id="rId132" Type="http://schemas.openxmlformats.org/officeDocument/2006/relationships/hyperlink" Target="https://podminky.urs.cz/item/CS_URS_2023_02/764222434" TargetMode="External" /><Relationship Id="rId133" Type="http://schemas.openxmlformats.org/officeDocument/2006/relationships/hyperlink" Target="https://podminky.urs.cz/item/CS_URS_2023_02/764223456" TargetMode="External" /><Relationship Id="rId134" Type="http://schemas.openxmlformats.org/officeDocument/2006/relationships/hyperlink" Target="https://podminky.urs.cz/item/CS_URS_2023_02/764224411" TargetMode="External" /><Relationship Id="rId135" Type="http://schemas.openxmlformats.org/officeDocument/2006/relationships/hyperlink" Target="https://podminky.urs.cz/item/CS_URS_2023_02/764326403" TargetMode="External" /><Relationship Id="rId136" Type="http://schemas.openxmlformats.org/officeDocument/2006/relationships/hyperlink" Target="https://podminky.urs.cz/item/CS_URS_2023_02/764521404" TargetMode="External" /><Relationship Id="rId137" Type="http://schemas.openxmlformats.org/officeDocument/2006/relationships/hyperlink" Target="https://podminky.urs.cz/item/CS_URS_2023_02/764521444" TargetMode="External" /><Relationship Id="rId138" Type="http://schemas.openxmlformats.org/officeDocument/2006/relationships/hyperlink" Target="https://podminky.urs.cz/item/CS_URS_2023_02/764528422" TargetMode="External" /><Relationship Id="rId139" Type="http://schemas.openxmlformats.org/officeDocument/2006/relationships/hyperlink" Target="https://podminky.urs.cz/item/CS_URS_2023_02/998764201" TargetMode="External" /><Relationship Id="rId140" Type="http://schemas.openxmlformats.org/officeDocument/2006/relationships/hyperlink" Target="https://podminky.urs.cz/item/CS_URS_2023_02/765115302" TargetMode="External" /><Relationship Id="rId141" Type="http://schemas.openxmlformats.org/officeDocument/2006/relationships/hyperlink" Target="https://podminky.urs.cz/item/CS_URS_2023_02/765191013" TargetMode="External" /><Relationship Id="rId142" Type="http://schemas.openxmlformats.org/officeDocument/2006/relationships/hyperlink" Target="https://podminky.urs.cz/item/CS_URS_2023_02/998765201" TargetMode="External" /><Relationship Id="rId143" Type="http://schemas.openxmlformats.org/officeDocument/2006/relationships/hyperlink" Target="https://podminky.urs.cz/item/CS_URS_2023_02/766121210" TargetMode="External" /><Relationship Id="rId144" Type="http://schemas.openxmlformats.org/officeDocument/2006/relationships/hyperlink" Target="https://podminky.urs.cz/item/CS_URS_2023_02/766231113" TargetMode="External" /><Relationship Id="rId145" Type="http://schemas.openxmlformats.org/officeDocument/2006/relationships/hyperlink" Target="https://podminky.urs.cz/item/CS_URS_2023_02/766411821" TargetMode="External" /><Relationship Id="rId146" Type="http://schemas.openxmlformats.org/officeDocument/2006/relationships/hyperlink" Target="https://podminky.urs.cz/item/CS_URS_2023_02/766411822" TargetMode="External" /><Relationship Id="rId147" Type="http://schemas.openxmlformats.org/officeDocument/2006/relationships/hyperlink" Target="https://podminky.urs.cz/item/CS_URS_2023_02/766622116" TargetMode="External" /><Relationship Id="rId148" Type="http://schemas.openxmlformats.org/officeDocument/2006/relationships/hyperlink" Target="https://podminky.urs.cz/item/CS_URS_2023_02/766622132" TargetMode="External" /><Relationship Id="rId149" Type="http://schemas.openxmlformats.org/officeDocument/2006/relationships/hyperlink" Target="https://podminky.urs.cz/item/CS_URS_2023_02/766622216" TargetMode="External" /><Relationship Id="rId150" Type="http://schemas.openxmlformats.org/officeDocument/2006/relationships/hyperlink" Target="https://podminky.urs.cz/item/CS_URS_2023_02/766660131" TargetMode="External" /><Relationship Id="rId151" Type="http://schemas.openxmlformats.org/officeDocument/2006/relationships/hyperlink" Target="https://podminky.urs.cz/item/CS_URS_2023_02/766660171" TargetMode="External" /><Relationship Id="rId152" Type="http://schemas.openxmlformats.org/officeDocument/2006/relationships/hyperlink" Target="https://podminky.urs.cz/item/CS_URS_2023_02/766660172" TargetMode="External" /><Relationship Id="rId153" Type="http://schemas.openxmlformats.org/officeDocument/2006/relationships/hyperlink" Target="https://podminky.urs.cz/item/CS_URS_2023_02/766660311" TargetMode="External" /><Relationship Id="rId154" Type="http://schemas.openxmlformats.org/officeDocument/2006/relationships/hyperlink" Target="https://podminky.urs.cz/item/CS_URS_2023_02/766660312" TargetMode="External" /><Relationship Id="rId155" Type="http://schemas.openxmlformats.org/officeDocument/2006/relationships/hyperlink" Target="https://podminky.urs.cz/item/CS_URS_2023_02/766660421" TargetMode="External" /><Relationship Id="rId156" Type="http://schemas.openxmlformats.org/officeDocument/2006/relationships/hyperlink" Target="https://podminky.urs.cz/item/CS_URS_2023_02/766660441" TargetMode="External" /><Relationship Id="rId157" Type="http://schemas.openxmlformats.org/officeDocument/2006/relationships/hyperlink" Target="https://podminky.urs.cz/item/CS_URS_2023_02/766660716" TargetMode="External" /><Relationship Id="rId158" Type="http://schemas.openxmlformats.org/officeDocument/2006/relationships/hyperlink" Target="https://podminky.urs.cz/item/CS_URS_2023_02/766682112" TargetMode="External" /><Relationship Id="rId159" Type="http://schemas.openxmlformats.org/officeDocument/2006/relationships/hyperlink" Target="https://podminky.urs.cz/item/CS_URS_2023_02/766691914" TargetMode="External" /><Relationship Id="rId160" Type="http://schemas.openxmlformats.org/officeDocument/2006/relationships/hyperlink" Target="https://podminky.urs.cz/item/CS_URS_2023_02/766694116" TargetMode="External" /><Relationship Id="rId161" Type="http://schemas.openxmlformats.org/officeDocument/2006/relationships/hyperlink" Target="https://podminky.urs.cz/item/CS_URS_2023_02/998766201" TargetMode="External" /><Relationship Id="rId162" Type="http://schemas.openxmlformats.org/officeDocument/2006/relationships/hyperlink" Target="https://podminky.urs.cz/item/CS_URS_2023_02/767531111" TargetMode="External" /><Relationship Id="rId163" Type="http://schemas.openxmlformats.org/officeDocument/2006/relationships/hyperlink" Target="https://podminky.urs.cz/item/CS_URS_2023_02/767620224" TargetMode="External" /><Relationship Id="rId164" Type="http://schemas.openxmlformats.org/officeDocument/2006/relationships/hyperlink" Target="https://podminky.urs.cz/item/CS_URS_2023_02/767620225" TargetMode="External" /><Relationship Id="rId165" Type="http://schemas.openxmlformats.org/officeDocument/2006/relationships/hyperlink" Target="https://podminky.urs.cz/item/CS_URS_2023_02/767640111" TargetMode="External" /><Relationship Id="rId166" Type="http://schemas.openxmlformats.org/officeDocument/2006/relationships/hyperlink" Target="https://podminky.urs.cz/item/CS_URS_2023_02/767640221" TargetMode="External" /><Relationship Id="rId167" Type="http://schemas.openxmlformats.org/officeDocument/2006/relationships/hyperlink" Target="https://podminky.urs.cz/item/CS_URS_2023_02/767640311" TargetMode="External" /><Relationship Id="rId168" Type="http://schemas.openxmlformats.org/officeDocument/2006/relationships/hyperlink" Target="https://podminky.urs.cz/item/CS_URS_2023_02/767996701" TargetMode="External" /><Relationship Id="rId169" Type="http://schemas.openxmlformats.org/officeDocument/2006/relationships/hyperlink" Target="https://podminky.urs.cz/item/CS_URS_2023_02/998767201" TargetMode="External" /><Relationship Id="rId170" Type="http://schemas.openxmlformats.org/officeDocument/2006/relationships/hyperlink" Target="https://podminky.urs.cz/item/CS_URS_2023_02/771121015" TargetMode="External" /><Relationship Id="rId171" Type="http://schemas.openxmlformats.org/officeDocument/2006/relationships/hyperlink" Target="https://podminky.urs.cz/item/CS_URS_2023_02/771151012" TargetMode="External" /><Relationship Id="rId172" Type="http://schemas.openxmlformats.org/officeDocument/2006/relationships/hyperlink" Target="https://podminky.urs.cz/item/CS_URS_2023_02/771474112" TargetMode="External" /><Relationship Id="rId173" Type="http://schemas.openxmlformats.org/officeDocument/2006/relationships/hyperlink" Target="https://podminky.urs.cz/item/CS_URS_2023_02/771574414" TargetMode="External" /><Relationship Id="rId174" Type="http://schemas.openxmlformats.org/officeDocument/2006/relationships/hyperlink" Target="https://podminky.urs.cz/item/CS_URS_2023_02/771591112" TargetMode="External" /><Relationship Id="rId175" Type="http://schemas.openxmlformats.org/officeDocument/2006/relationships/hyperlink" Target="https://podminky.urs.cz/item/CS_URS_2023_02/998771201" TargetMode="External" /><Relationship Id="rId176" Type="http://schemas.openxmlformats.org/officeDocument/2006/relationships/hyperlink" Target="https://podminky.urs.cz/item/CS_URS_2023_02/776111111" TargetMode="External" /><Relationship Id="rId177" Type="http://schemas.openxmlformats.org/officeDocument/2006/relationships/hyperlink" Target="https://podminky.urs.cz/item/CS_URS_2023_02/776111311" TargetMode="External" /><Relationship Id="rId178" Type="http://schemas.openxmlformats.org/officeDocument/2006/relationships/hyperlink" Target="https://podminky.urs.cz/item/CS_URS_2023_02/776121112" TargetMode="External" /><Relationship Id="rId179" Type="http://schemas.openxmlformats.org/officeDocument/2006/relationships/hyperlink" Target="https://podminky.urs.cz/item/CS_URS_2023_02/776141121" TargetMode="External" /><Relationship Id="rId180" Type="http://schemas.openxmlformats.org/officeDocument/2006/relationships/hyperlink" Target="https://podminky.urs.cz/item/CS_URS_2023_02/776251311" TargetMode="External" /><Relationship Id="rId181" Type="http://schemas.openxmlformats.org/officeDocument/2006/relationships/hyperlink" Target="https://podminky.urs.cz/item/CS_URS_2023_02/776421111" TargetMode="External" /><Relationship Id="rId182" Type="http://schemas.openxmlformats.org/officeDocument/2006/relationships/hyperlink" Target="https://podminky.urs.cz/item/CS_URS_2023_02/998776201" TargetMode="External" /><Relationship Id="rId183" Type="http://schemas.openxmlformats.org/officeDocument/2006/relationships/hyperlink" Target="https://podminky.urs.cz/item/CS_URS_2023_02/781121011" TargetMode="External" /><Relationship Id="rId184" Type="http://schemas.openxmlformats.org/officeDocument/2006/relationships/hyperlink" Target="https://podminky.urs.cz/item/CS_URS_2023_02/781131112" TargetMode="External" /><Relationship Id="rId185" Type="http://schemas.openxmlformats.org/officeDocument/2006/relationships/hyperlink" Target="https://podminky.urs.cz/item/CS_URS_2023_02/781474154" TargetMode="External" /><Relationship Id="rId186" Type="http://schemas.openxmlformats.org/officeDocument/2006/relationships/hyperlink" Target="https://podminky.urs.cz/item/CS_URS_2023_02/781492211" TargetMode="External" /><Relationship Id="rId187" Type="http://schemas.openxmlformats.org/officeDocument/2006/relationships/hyperlink" Target="https://podminky.urs.cz/item/CS_URS_2023_02/781492251" TargetMode="External" /><Relationship Id="rId188" Type="http://schemas.openxmlformats.org/officeDocument/2006/relationships/hyperlink" Target="https://podminky.urs.cz/item/CS_URS_2023_02/781495115" TargetMode="External" /><Relationship Id="rId189" Type="http://schemas.openxmlformats.org/officeDocument/2006/relationships/hyperlink" Target="https://podminky.urs.cz/item/CS_URS_2023_02/781779196" TargetMode="External" /><Relationship Id="rId190" Type="http://schemas.openxmlformats.org/officeDocument/2006/relationships/hyperlink" Target="https://podminky.urs.cz/item/CS_URS_2023_02/998781201" TargetMode="External" /><Relationship Id="rId191" Type="http://schemas.openxmlformats.org/officeDocument/2006/relationships/hyperlink" Target="https://podminky.urs.cz/item/CS_URS_2023_02/783114101" TargetMode="External" /><Relationship Id="rId192" Type="http://schemas.openxmlformats.org/officeDocument/2006/relationships/hyperlink" Target="https://podminky.urs.cz/item/CS_URS_2023_02/783118101" TargetMode="External" /><Relationship Id="rId193" Type="http://schemas.openxmlformats.org/officeDocument/2006/relationships/hyperlink" Target="https://podminky.urs.cz/item/CS_URS_2023_02/783314201" TargetMode="External" /><Relationship Id="rId194" Type="http://schemas.openxmlformats.org/officeDocument/2006/relationships/hyperlink" Target="https://podminky.urs.cz/item/CS_URS_2023_02/783317101" TargetMode="External" /><Relationship Id="rId195" Type="http://schemas.openxmlformats.org/officeDocument/2006/relationships/hyperlink" Target="https://podminky.urs.cz/item/CS_URS_2023_02/784171101" TargetMode="External" /><Relationship Id="rId196" Type="http://schemas.openxmlformats.org/officeDocument/2006/relationships/hyperlink" Target="https://podminky.urs.cz/item/CS_URS_2023_02/784171111" TargetMode="External" /><Relationship Id="rId197" Type="http://schemas.openxmlformats.org/officeDocument/2006/relationships/hyperlink" Target="https://podminky.urs.cz/item/CS_URS_2023_02/784181121" TargetMode="External" /><Relationship Id="rId198" Type="http://schemas.openxmlformats.org/officeDocument/2006/relationships/hyperlink" Target="https://podminky.urs.cz/item/CS_URS_2023_02/784211101" TargetMode="External" /><Relationship Id="rId199" Type="http://schemas.openxmlformats.org/officeDocument/2006/relationships/hyperlink" Target="https://podminky.urs.cz/item/CS_URS_2023_02/786623011" TargetMode="External" /><Relationship Id="rId200" Type="http://schemas.openxmlformats.org/officeDocument/2006/relationships/hyperlink" Target="https://podminky.urs.cz/item/CS_URS_2023_02/786623039" TargetMode="External" /><Relationship Id="rId201" Type="http://schemas.openxmlformats.org/officeDocument/2006/relationships/hyperlink" Target="https://podminky.urs.cz/item/CS_URS_2023_02/786623041" TargetMode="External" /><Relationship Id="rId202" Type="http://schemas.openxmlformats.org/officeDocument/2006/relationships/hyperlink" Target="https://podminky.urs.cz/item/CS_URS_2023_02/998786202" TargetMode="External" /><Relationship Id="rId203" Type="http://schemas.openxmlformats.org/officeDocument/2006/relationships/hyperlink" Target="https://podminky.urs.cz/item/CS_URS_2023_02/220331002" TargetMode="External" /><Relationship Id="rId204" Type="http://schemas.openxmlformats.org/officeDocument/2006/relationships/hyperlink" Target="https://podminky.urs.cz/item/CS_URS_2024_01/622321121" TargetMode="External" /><Relationship Id="rId205" Type="http://schemas.openxmlformats.org/officeDocument/2006/relationships/hyperlink" Target="https://podminky.urs.cz/item/CS_URS_2024_01/713131161" TargetMode="External" /><Relationship Id="rId206" Type="http://schemas.openxmlformats.org/officeDocument/2006/relationships/hyperlink" Target="https://podminky.urs.cz/item/CS_URS_2024_01/713132311" TargetMode="External" /><Relationship Id="rId207" Type="http://schemas.openxmlformats.org/officeDocument/2006/relationships/hyperlink" Target="https://podminky.urs.cz/item/CS_URS_2024_01/713132311" TargetMode="External" /><Relationship Id="rId208" Type="http://schemas.openxmlformats.org/officeDocument/2006/relationships/hyperlink" Target="https://podminky.urs.cz/item/CS_URS_2024_01/762495000" TargetMode="External" /><Relationship Id="rId209" Type="http://schemas.openxmlformats.org/officeDocument/2006/relationships/hyperlink" Target="https://podminky.urs.cz/item/CS_URS_2024_01/762495000" TargetMode="External" /><Relationship Id="rId210" Type="http://schemas.openxmlformats.org/officeDocument/2006/relationships/hyperlink" Target="https://podminky.urs.cz/item/CS_URS_2024_01/765231001" TargetMode="External" /><Relationship Id="rId211" Type="http://schemas.openxmlformats.org/officeDocument/2006/relationships/hyperlink" Target="https://podminky.urs.cz/item/CS_URS_2024_01/766417211" TargetMode="External" /><Relationship Id="rId212" Type="http://schemas.openxmlformats.org/officeDocument/2006/relationships/hyperlink" Target="https://podminky.urs.cz/item/CS_URS_2024_01/766417211" TargetMode="External" /><Relationship Id="rId213" Type="http://schemas.openxmlformats.org/officeDocument/2006/relationships/hyperlink" Target="https://podminky.urs.cz/item/CS_URS_2024_01/767491011" TargetMode="External" /><Relationship Id="rId214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012002000" TargetMode="External" /><Relationship Id="rId2" Type="http://schemas.openxmlformats.org/officeDocument/2006/relationships/hyperlink" Target="https://podminky.urs.cz/item/CS_URS_2023_02/013002000" TargetMode="External" /><Relationship Id="rId3" Type="http://schemas.openxmlformats.org/officeDocument/2006/relationships/hyperlink" Target="https://podminky.urs.cz/item/CS_URS_2023_02/030001000" TargetMode="External" /><Relationship Id="rId4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32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33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35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36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37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38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39</v>
      </c>
      <c r="E29" s="48"/>
      <c r="F29" s="33" t="s">
        <v>40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41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42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43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44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45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46</v>
      </c>
      <c r="U35" s="55"/>
      <c r="V35" s="55"/>
      <c r="W35" s="55"/>
      <c r="X35" s="57" t="s">
        <v>47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48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49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50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51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50</v>
      </c>
      <c r="AI60" s="43"/>
      <c r="AJ60" s="43"/>
      <c r="AK60" s="43"/>
      <c r="AL60" s="43"/>
      <c r="AM60" s="65" t="s">
        <v>51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52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53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50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51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50</v>
      </c>
      <c r="AI75" s="43"/>
      <c r="AJ75" s="43"/>
      <c r="AK75" s="43"/>
      <c r="AL75" s="43"/>
      <c r="AM75" s="65" t="s">
        <v>51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54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2024_03(1)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REVITALIZACE OBJEKTU MŠ V KRAJKOVÉ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Krajková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4. 3. 2024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 xml:space="preserve"> 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Ing.Petr Potužák</v>
      </c>
      <c r="AN89" s="72"/>
      <c r="AO89" s="72"/>
      <c r="AP89" s="72"/>
      <c r="AQ89" s="41"/>
      <c r="AR89" s="45"/>
      <c r="AS89" s="82" t="s">
        <v>55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32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56</v>
      </c>
      <c r="D92" s="95"/>
      <c r="E92" s="95"/>
      <c r="F92" s="95"/>
      <c r="G92" s="95"/>
      <c r="H92" s="96"/>
      <c r="I92" s="97" t="s">
        <v>57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58</v>
      </c>
      <c r="AH92" s="95"/>
      <c r="AI92" s="95"/>
      <c r="AJ92" s="95"/>
      <c r="AK92" s="95"/>
      <c r="AL92" s="95"/>
      <c r="AM92" s="95"/>
      <c r="AN92" s="97" t="s">
        <v>59</v>
      </c>
      <c r="AO92" s="95"/>
      <c r="AP92" s="99"/>
      <c r="AQ92" s="100" t="s">
        <v>60</v>
      </c>
      <c r="AR92" s="45"/>
      <c r="AS92" s="101" t="s">
        <v>61</v>
      </c>
      <c r="AT92" s="102" t="s">
        <v>62</v>
      </c>
      <c r="AU92" s="102" t="s">
        <v>63</v>
      </c>
      <c r="AV92" s="102" t="s">
        <v>64</v>
      </c>
      <c r="AW92" s="102" t="s">
        <v>65</v>
      </c>
      <c r="AX92" s="102" t="s">
        <v>66</v>
      </c>
      <c r="AY92" s="102" t="s">
        <v>67</v>
      </c>
      <c r="AZ92" s="102" t="s">
        <v>68</v>
      </c>
      <c r="BA92" s="102" t="s">
        <v>69</v>
      </c>
      <c r="BB92" s="102" t="s">
        <v>70</v>
      </c>
      <c r="BC92" s="102" t="s">
        <v>71</v>
      </c>
      <c r="BD92" s="103" t="s">
        <v>72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73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ROUND(AG95+AG96+AG97+AG104,2)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ROUND(AS95+AS96+AS97+AS104,2)</f>
        <v>0</v>
      </c>
      <c r="AT94" s="115">
        <f>ROUND(SUM(AV94:AW94),2)</f>
        <v>0</v>
      </c>
      <c r="AU94" s="116">
        <f>ROUND(AU95+AU96+AU97+AU104,5)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ROUND(AZ95+AZ96+AZ97+AZ104,2)</f>
        <v>0</v>
      </c>
      <c r="BA94" s="115">
        <f>ROUND(BA95+BA96+BA97+BA104,2)</f>
        <v>0</v>
      </c>
      <c r="BB94" s="115">
        <f>ROUND(BB95+BB96+BB97+BB104,2)</f>
        <v>0</v>
      </c>
      <c r="BC94" s="115">
        <f>ROUND(BC95+BC96+BC97+BC104,2)</f>
        <v>0</v>
      </c>
      <c r="BD94" s="117">
        <f>ROUND(BD95+BD96+BD97+BD104,2)</f>
        <v>0</v>
      </c>
      <c r="BE94" s="6"/>
      <c r="BS94" s="118" t="s">
        <v>74</v>
      </c>
      <c r="BT94" s="118" t="s">
        <v>75</v>
      </c>
      <c r="BU94" s="119" t="s">
        <v>76</v>
      </c>
      <c r="BV94" s="118" t="s">
        <v>77</v>
      </c>
      <c r="BW94" s="118" t="s">
        <v>5</v>
      </c>
      <c r="BX94" s="118" t="s">
        <v>78</v>
      </c>
      <c r="CL94" s="118" t="s">
        <v>1</v>
      </c>
    </row>
    <row r="95" s="7" customFormat="1" ht="16.5" customHeight="1">
      <c r="A95" s="120" t="s">
        <v>79</v>
      </c>
      <c r="B95" s="121"/>
      <c r="C95" s="122"/>
      <c r="D95" s="123" t="s">
        <v>80</v>
      </c>
      <c r="E95" s="123"/>
      <c r="F95" s="123"/>
      <c r="G95" s="123"/>
      <c r="H95" s="123"/>
      <c r="I95" s="124"/>
      <c r="J95" s="123" t="s">
        <v>81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'001 - Stavební část'!J30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82</v>
      </c>
      <c r="AR95" s="127"/>
      <c r="AS95" s="128">
        <v>0</v>
      </c>
      <c r="AT95" s="129">
        <f>ROUND(SUM(AV95:AW95),2)</f>
        <v>0</v>
      </c>
      <c r="AU95" s="130">
        <f>'001 - Stavební část'!P147</f>
        <v>0</v>
      </c>
      <c r="AV95" s="129">
        <f>'001 - Stavební část'!J33</f>
        <v>0</v>
      </c>
      <c r="AW95" s="129">
        <f>'001 - Stavební část'!J34</f>
        <v>0</v>
      </c>
      <c r="AX95" s="129">
        <f>'001 - Stavební část'!J35</f>
        <v>0</v>
      </c>
      <c r="AY95" s="129">
        <f>'001 - Stavební část'!J36</f>
        <v>0</v>
      </c>
      <c r="AZ95" s="129">
        <f>'001 - Stavební část'!F33</f>
        <v>0</v>
      </c>
      <c r="BA95" s="129">
        <f>'001 - Stavební část'!F34</f>
        <v>0</v>
      </c>
      <c r="BB95" s="129">
        <f>'001 - Stavební část'!F35</f>
        <v>0</v>
      </c>
      <c r="BC95" s="129">
        <f>'001 - Stavební část'!F36</f>
        <v>0</v>
      </c>
      <c r="BD95" s="131">
        <f>'001 - Stavební část'!F37</f>
        <v>0</v>
      </c>
      <c r="BE95" s="7"/>
      <c r="BT95" s="132" t="s">
        <v>83</v>
      </c>
      <c r="BV95" s="132" t="s">
        <v>77</v>
      </c>
      <c r="BW95" s="132" t="s">
        <v>84</v>
      </c>
      <c r="BX95" s="132" t="s">
        <v>5</v>
      </c>
      <c r="CL95" s="132" t="s">
        <v>1</v>
      </c>
      <c r="CM95" s="132" t="s">
        <v>85</v>
      </c>
    </row>
    <row r="96" s="7" customFormat="1" ht="16.5" customHeight="1">
      <c r="A96" s="120" t="s">
        <v>79</v>
      </c>
      <c r="B96" s="121"/>
      <c r="C96" s="122"/>
      <c r="D96" s="123" t="s">
        <v>86</v>
      </c>
      <c r="E96" s="123"/>
      <c r="F96" s="123"/>
      <c r="G96" s="123"/>
      <c r="H96" s="123"/>
      <c r="I96" s="124"/>
      <c r="J96" s="123" t="s">
        <v>87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'002 - Elektroinstalace'!J30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82</v>
      </c>
      <c r="AR96" s="127"/>
      <c r="AS96" s="128">
        <v>0</v>
      </c>
      <c r="AT96" s="129">
        <f>ROUND(SUM(AV96:AW96),2)</f>
        <v>0</v>
      </c>
      <c r="AU96" s="130">
        <f>'002 - Elektroinstalace'!P129</f>
        <v>0</v>
      </c>
      <c r="AV96" s="129">
        <f>'002 - Elektroinstalace'!J33</f>
        <v>0</v>
      </c>
      <c r="AW96" s="129">
        <f>'002 - Elektroinstalace'!J34</f>
        <v>0</v>
      </c>
      <c r="AX96" s="129">
        <f>'002 - Elektroinstalace'!J35</f>
        <v>0</v>
      </c>
      <c r="AY96" s="129">
        <f>'002 - Elektroinstalace'!J36</f>
        <v>0</v>
      </c>
      <c r="AZ96" s="129">
        <f>'002 - Elektroinstalace'!F33</f>
        <v>0</v>
      </c>
      <c r="BA96" s="129">
        <f>'002 - Elektroinstalace'!F34</f>
        <v>0</v>
      </c>
      <c r="BB96" s="129">
        <f>'002 - Elektroinstalace'!F35</f>
        <v>0</v>
      </c>
      <c r="BC96" s="129">
        <f>'002 - Elektroinstalace'!F36</f>
        <v>0</v>
      </c>
      <c r="BD96" s="131">
        <f>'002 - Elektroinstalace'!F37</f>
        <v>0</v>
      </c>
      <c r="BE96" s="7"/>
      <c r="BT96" s="132" t="s">
        <v>83</v>
      </c>
      <c r="BV96" s="132" t="s">
        <v>77</v>
      </c>
      <c r="BW96" s="132" t="s">
        <v>88</v>
      </c>
      <c r="BX96" s="132" t="s">
        <v>5</v>
      </c>
      <c r="CL96" s="132" t="s">
        <v>1</v>
      </c>
      <c r="CM96" s="132" t="s">
        <v>85</v>
      </c>
    </row>
    <row r="97" s="7" customFormat="1" ht="24.75" customHeight="1">
      <c r="A97" s="7"/>
      <c r="B97" s="121"/>
      <c r="C97" s="122"/>
      <c r="D97" s="123" t="s">
        <v>89</v>
      </c>
      <c r="E97" s="123"/>
      <c r="F97" s="123"/>
      <c r="G97" s="123"/>
      <c r="H97" s="123"/>
      <c r="I97" s="124"/>
      <c r="J97" s="123" t="s">
        <v>90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33">
        <f>ROUND(SUM(AG98:AG103),2)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82</v>
      </c>
      <c r="AR97" s="127"/>
      <c r="AS97" s="128">
        <f>ROUND(SUM(AS98:AS103),2)</f>
        <v>0</v>
      </c>
      <c r="AT97" s="129">
        <f>ROUND(SUM(AV97:AW97),2)</f>
        <v>0</v>
      </c>
      <c r="AU97" s="130">
        <f>ROUND(SUM(AU98:AU103),5)</f>
        <v>0</v>
      </c>
      <c r="AV97" s="129">
        <f>ROUND(AZ97*L29,2)</f>
        <v>0</v>
      </c>
      <c r="AW97" s="129">
        <f>ROUND(BA97*L30,2)</f>
        <v>0</v>
      </c>
      <c r="AX97" s="129">
        <f>ROUND(BB97*L29,2)</f>
        <v>0</v>
      </c>
      <c r="AY97" s="129">
        <f>ROUND(BC97*L30,2)</f>
        <v>0</v>
      </c>
      <c r="AZ97" s="129">
        <f>ROUND(SUM(AZ98:AZ103),2)</f>
        <v>0</v>
      </c>
      <c r="BA97" s="129">
        <f>ROUND(SUM(BA98:BA103),2)</f>
        <v>0</v>
      </c>
      <c r="BB97" s="129">
        <f>ROUND(SUM(BB98:BB103),2)</f>
        <v>0</v>
      </c>
      <c r="BC97" s="129">
        <f>ROUND(SUM(BC98:BC103),2)</f>
        <v>0</v>
      </c>
      <c r="BD97" s="131">
        <f>ROUND(SUM(BD98:BD103),2)</f>
        <v>0</v>
      </c>
      <c r="BE97" s="7"/>
      <c r="BS97" s="132" t="s">
        <v>74</v>
      </c>
      <c r="BT97" s="132" t="s">
        <v>83</v>
      </c>
      <c r="BU97" s="132" t="s">
        <v>76</v>
      </c>
      <c r="BV97" s="132" t="s">
        <v>77</v>
      </c>
      <c r="BW97" s="132" t="s">
        <v>91</v>
      </c>
      <c r="BX97" s="132" t="s">
        <v>5</v>
      </c>
      <c r="CL97" s="132" t="s">
        <v>1</v>
      </c>
      <c r="CM97" s="132" t="s">
        <v>85</v>
      </c>
    </row>
    <row r="98" s="4" customFormat="1" ht="16.5" customHeight="1">
      <c r="A98" s="120" t="s">
        <v>79</v>
      </c>
      <c r="B98" s="71"/>
      <c r="C98" s="134"/>
      <c r="D98" s="134"/>
      <c r="E98" s="135" t="s">
        <v>92</v>
      </c>
      <c r="F98" s="135"/>
      <c r="G98" s="135"/>
      <c r="H98" s="135"/>
      <c r="I98" s="135"/>
      <c r="J98" s="134"/>
      <c r="K98" s="135" t="s">
        <v>93</v>
      </c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6">
        <f>'01 - Splašková kanalizace...'!J32</f>
        <v>0</v>
      </c>
      <c r="AH98" s="134"/>
      <c r="AI98" s="134"/>
      <c r="AJ98" s="134"/>
      <c r="AK98" s="134"/>
      <c r="AL98" s="134"/>
      <c r="AM98" s="134"/>
      <c r="AN98" s="136">
        <f>SUM(AG98,AT98)</f>
        <v>0</v>
      </c>
      <c r="AO98" s="134"/>
      <c r="AP98" s="134"/>
      <c r="AQ98" s="137" t="s">
        <v>94</v>
      </c>
      <c r="AR98" s="73"/>
      <c r="AS98" s="138">
        <v>0</v>
      </c>
      <c r="AT98" s="139">
        <f>ROUND(SUM(AV98:AW98),2)</f>
        <v>0</v>
      </c>
      <c r="AU98" s="140">
        <f>'01 - Splašková kanalizace...'!P127</f>
        <v>0</v>
      </c>
      <c r="AV98" s="139">
        <f>'01 - Splašková kanalizace...'!J35</f>
        <v>0</v>
      </c>
      <c r="AW98" s="139">
        <f>'01 - Splašková kanalizace...'!J36</f>
        <v>0</v>
      </c>
      <c r="AX98" s="139">
        <f>'01 - Splašková kanalizace...'!J37</f>
        <v>0</v>
      </c>
      <c r="AY98" s="139">
        <f>'01 - Splašková kanalizace...'!J38</f>
        <v>0</v>
      </c>
      <c r="AZ98" s="139">
        <f>'01 - Splašková kanalizace...'!F35</f>
        <v>0</v>
      </c>
      <c r="BA98" s="139">
        <f>'01 - Splašková kanalizace...'!F36</f>
        <v>0</v>
      </c>
      <c r="BB98" s="139">
        <f>'01 - Splašková kanalizace...'!F37</f>
        <v>0</v>
      </c>
      <c r="BC98" s="139">
        <f>'01 - Splašková kanalizace...'!F38</f>
        <v>0</v>
      </c>
      <c r="BD98" s="141">
        <f>'01 - Splašková kanalizace...'!F39</f>
        <v>0</v>
      </c>
      <c r="BE98" s="4"/>
      <c r="BT98" s="142" t="s">
        <v>85</v>
      </c>
      <c r="BV98" s="142" t="s">
        <v>77</v>
      </c>
      <c r="BW98" s="142" t="s">
        <v>95</v>
      </c>
      <c r="BX98" s="142" t="s">
        <v>91</v>
      </c>
      <c r="CL98" s="142" t="s">
        <v>1</v>
      </c>
    </row>
    <row r="99" s="4" customFormat="1" ht="16.5" customHeight="1">
      <c r="A99" s="120" t="s">
        <v>79</v>
      </c>
      <c r="B99" s="71"/>
      <c r="C99" s="134"/>
      <c r="D99" s="134"/>
      <c r="E99" s="135" t="s">
        <v>96</v>
      </c>
      <c r="F99" s="135"/>
      <c r="G99" s="135"/>
      <c r="H99" s="135"/>
      <c r="I99" s="135"/>
      <c r="J99" s="134"/>
      <c r="K99" s="135" t="s">
        <v>97</v>
      </c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6">
        <f>'02 - Vnitřní plynovod'!J32</f>
        <v>0</v>
      </c>
      <c r="AH99" s="134"/>
      <c r="AI99" s="134"/>
      <c r="AJ99" s="134"/>
      <c r="AK99" s="134"/>
      <c r="AL99" s="134"/>
      <c r="AM99" s="134"/>
      <c r="AN99" s="136">
        <f>SUM(AG99,AT99)</f>
        <v>0</v>
      </c>
      <c r="AO99" s="134"/>
      <c r="AP99" s="134"/>
      <c r="AQ99" s="137" t="s">
        <v>94</v>
      </c>
      <c r="AR99" s="73"/>
      <c r="AS99" s="138">
        <v>0</v>
      </c>
      <c r="AT99" s="139">
        <f>ROUND(SUM(AV99:AW99),2)</f>
        <v>0</v>
      </c>
      <c r="AU99" s="140">
        <f>'02 - Vnitřní plynovod'!P123</f>
        <v>0</v>
      </c>
      <c r="AV99" s="139">
        <f>'02 - Vnitřní plynovod'!J35</f>
        <v>0</v>
      </c>
      <c r="AW99" s="139">
        <f>'02 - Vnitřní plynovod'!J36</f>
        <v>0</v>
      </c>
      <c r="AX99" s="139">
        <f>'02 - Vnitřní plynovod'!J37</f>
        <v>0</v>
      </c>
      <c r="AY99" s="139">
        <f>'02 - Vnitřní plynovod'!J38</f>
        <v>0</v>
      </c>
      <c r="AZ99" s="139">
        <f>'02 - Vnitřní plynovod'!F35</f>
        <v>0</v>
      </c>
      <c r="BA99" s="139">
        <f>'02 - Vnitřní plynovod'!F36</f>
        <v>0</v>
      </c>
      <c r="BB99" s="139">
        <f>'02 - Vnitřní plynovod'!F37</f>
        <v>0</v>
      </c>
      <c r="BC99" s="139">
        <f>'02 - Vnitřní plynovod'!F38</f>
        <v>0</v>
      </c>
      <c r="BD99" s="141">
        <f>'02 - Vnitřní plynovod'!F39</f>
        <v>0</v>
      </c>
      <c r="BE99" s="4"/>
      <c r="BT99" s="142" t="s">
        <v>85</v>
      </c>
      <c r="BV99" s="142" t="s">
        <v>77</v>
      </c>
      <c r="BW99" s="142" t="s">
        <v>98</v>
      </c>
      <c r="BX99" s="142" t="s">
        <v>91</v>
      </c>
      <c r="CL99" s="142" t="s">
        <v>1</v>
      </c>
    </row>
    <row r="100" s="4" customFormat="1" ht="16.5" customHeight="1">
      <c r="A100" s="120" t="s">
        <v>79</v>
      </c>
      <c r="B100" s="71"/>
      <c r="C100" s="134"/>
      <c r="D100" s="134"/>
      <c r="E100" s="135" t="s">
        <v>99</v>
      </c>
      <c r="F100" s="135"/>
      <c r="G100" s="135"/>
      <c r="H100" s="135"/>
      <c r="I100" s="135"/>
      <c r="J100" s="134"/>
      <c r="K100" s="135" t="s">
        <v>100</v>
      </c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6">
        <f>'03 - Hospodaření s dešťov...'!J32</f>
        <v>0</v>
      </c>
      <c r="AH100" s="134"/>
      <c r="AI100" s="134"/>
      <c r="AJ100" s="134"/>
      <c r="AK100" s="134"/>
      <c r="AL100" s="134"/>
      <c r="AM100" s="134"/>
      <c r="AN100" s="136">
        <f>SUM(AG100,AT100)</f>
        <v>0</v>
      </c>
      <c r="AO100" s="134"/>
      <c r="AP100" s="134"/>
      <c r="AQ100" s="137" t="s">
        <v>94</v>
      </c>
      <c r="AR100" s="73"/>
      <c r="AS100" s="138">
        <v>0</v>
      </c>
      <c r="AT100" s="139">
        <f>ROUND(SUM(AV100:AW100),2)</f>
        <v>0</v>
      </c>
      <c r="AU100" s="140">
        <f>'03 - Hospodaření s dešťov...'!P126</f>
        <v>0</v>
      </c>
      <c r="AV100" s="139">
        <f>'03 - Hospodaření s dešťov...'!J35</f>
        <v>0</v>
      </c>
      <c r="AW100" s="139">
        <f>'03 - Hospodaření s dešťov...'!J36</f>
        <v>0</v>
      </c>
      <c r="AX100" s="139">
        <f>'03 - Hospodaření s dešťov...'!J37</f>
        <v>0</v>
      </c>
      <c r="AY100" s="139">
        <f>'03 - Hospodaření s dešťov...'!J38</f>
        <v>0</v>
      </c>
      <c r="AZ100" s="139">
        <f>'03 - Hospodaření s dešťov...'!F35</f>
        <v>0</v>
      </c>
      <c r="BA100" s="139">
        <f>'03 - Hospodaření s dešťov...'!F36</f>
        <v>0</v>
      </c>
      <c r="BB100" s="139">
        <f>'03 - Hospodaření s dešťov...'!F37</f>
        <v>0</v>
      </c>
      <c r="BC100" s="139">
        <f>'03 - Hospodaření s dešťov...'!F38</f>
        <v>0</v>
      </c>
      <c r="BD100" s="141">
        <f>'03 - Hospodaření s dešťov...'!F39</f>
        <v>0</v>
      </c>
      <c r="BE100" s="4"/>
      <c r="BT100" s="142" t="s">
        <v>85</v>
      </c>
      <c r="BV100" s="142" t="s">
        <v>77</v>
      </c>
      <c r="BW100" s="142" t="s">
        <v>101</v>
      </c>
      <c r="BX100" s="142" t="s">
        <v>91</v>
      </c>
      <c r="CL100" s="142" t="s">
        <v>1</v>
      </c>
    </row>
    <row r="101" s="4" customFormat="1" ht="16.5" customHeight="1">
      <c r="A101" s="120" t="s">
        <v>79</v>
      </c>
      <c r="B101" s="71"/>
      <c r="C101" s="134"/>
      <c r="D101" s="134"/>
      <c r="E101" s="135" t="s">
        <v>102</v>
      </c>
      <c r="F101" s="135"/>
      <c r="G101" s="135"/>
      <c r="H101" s="135"/>
      <c r="I101" s="135"/>
      <c r="J101" s="134"/>
      <c r="K101" s="135" t="s">
        <v>103</v>
      </c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6">
        <f>'04 - Zdravotechnika'!J32</f>
        <v>0</v>
      </c>
      <c r="AH101" s="134"/>
      <c r="AI101" s="134"/>
      <c r="AJ101" s="134"/>
      <c r="AK101" s="134"/>
      <c r="AL101" s="134"/>
      <c r="AM101" s="134"/>
      <c r="AN101" s="136">
        <f>SUM(AG101,AT101)</f>
        <v>0</v>
      </c>
      <c r="AO101" s="134"/>
      <c r="AP101" s="134"/>
      <c r="AQ101" s="137" t="s">
        <v>94</v>
      </c>
      <c r="AR101" s="73"/>
      <c r="AS101" s="138">
        <v>0</v>
      </c>
      <c r="AT101" s="139">
        <f>ROUND(SUM(AV101:AW101),2)</f>
        <v>0</v>
      </c>
      <c r="AU101" s="140">
        <f>'04 - Zdravotechnika'!P127</f>
        <v>0</v>
      </c>
      <c r="AV101" s="139">
        <f>'04 - Zdravotechnika'!J35</f>
        <v>0</v>
      </c>
      <c r="AW101" s="139">
        <f>'04 - Zdravotechnika'!J36</f>
        <v>0</v>
      </c>
      <c r="AX101" s="139">
        <f>'04 - Zdravotechnika'!J37</f>
        <v>0</v>
      </c>
      <c r="AY101" s="139">
        <f>'04 - Zdravotechnika'!J38</f>
        <v>0</v>
      </c>
      <c r="AZ101" s="139">
        <f>'04 - Zdravotechnika'!F35</f>
        <v>0</v>
      </c>
      <c r="BA101" s="139">
        <f>'04 - Zdravotechnika'!F36</f>
        <v>0</v>
      </c>
      <c r="BB101" s="139">
        <f>'04 - Zdravotechnika'!F37</f>
        <v>0</v>
      </c>
      <c r="BC101" s="139">
        <f>'04 - Zdravotechnika'!F38</f>
        <v>0</v>
      </c>
      <c r="BD101" s="141">
        <f>'04 - Zdravotechnika'!F39</f>
        <v>0</v>
      </c>
      <c r="BE101" s="4"/>
      <c r="BT101" s="142" t="s">
        <v>85</v>
      </c>
      <c r="BV101" s="142" t="s">
        <v>77</v>
      </c>
      <c r="BW101" s="142" t="s">
        <v>104</v>
      </c>
      <c r="BX101" s="142" t="s">
        <v>91</v>
      </c>
      <c r="CL101" s="142" t="s">
        <v>1</v>
      </c>
    </row>
    <row r="102" s="4" customFormat="1" ht="16.5" customHeight="1">
      <c r="A102" s="120" t="s">
        <v>79</v>
      </c>
      <c r="B102" s="71"/>
      <c r="C102" s="134"/>
      <c r="D102" s="134"/>
      <c r="E102" s="135" t="s">
        <v>105</v>
      </c>
      <c r="F102" s="135"/>
      <c r="G102" s="135"/>
      <c r="H102" s="135"/>
      <c r="I102" s="135"/>
      <c r="J102" s="134"/>
      <c r="K102" s="135" t="s">
        <v>106</v>
      </c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6">
        <f>'05 - Vytápění'!J32</f>
        <v>0</v>
      </c>
      <c r="AH102" s="134"/>
      <c r="AI102" s="134"/>
      <c r="AJ102" s="134"/>
      <c r="AK102" s="134"/>
      <c r="AL102" s="134"/>
      <c r="AM102" s="134"/>
      <c r="AN102" s="136">
        <f>SUM(AG102,AT102)</f>
        <v>0</v>
      </c>
      <c r="AO102" s="134"/>
      <c r="AP102" s="134"/>
      <c r="AQ102" s="137" t="s">
        <v>94</v>
      </c>
      <c r="AR102" s="73"/>
      <c r="AS102" s="138">
        <v>0</v>
      </c>
      <c r="AT102" s="139">
        <f>ROUND(SUM(AV102:AW102),2)</f>
        <v>0</v>
      </c>
      <c r="AU102" s="140">
        <f>'05 - Vytápění'!P127</f>
        <v>0</v>
      </c>
      <c r="AV102" s="139">
        <f>'05 - Vytápění'!J35</f>
        <v>0</v>
      </c>
      <c r="AW102" s="139">
        <f>'05 - Vytápění'!J36</f>
        <v>0</v>
      </c>
      <c r="AX102" s="139">
        <f>'05 - Vytápění'!J37</f>
        <v>0</v>
      </c>
      <c r="AY102" s="139">
        <f>'05 - Vytápění'!J38</f>
        <v>0</v>
      </c>
      <c r="AZ102" s="139">
        <f>'05 - Vytápění'!F35</f>
        <v>0</v>
      </c>
      <c r="BA102" s="139">
        <f>'05 - Vytápění'!F36</f>
        <v>0</v>
      </c>
      <c r="BB102" s="139">
        <f>'05 - Vytápění'!F37</f>
        <v>0</v>
      </c>
      <c r="BC102" s="139">
        <f>'05 - Vytápění'!F38</f>
        <v>0</v>
      </c>
      <c r="BD102" s="141">
        <f>'05 - Vytápění'!F39</f>
        <v>0</v>
      </c>
      <c r="BE102" s="4"/>
      <c r="BT102" s="142" t="s">
        <v>85</v>
      </c>
      <c r="BV102" s="142" t="s">
        <v>77</v>
      </c>
      <c r="BW102" s="142" t="s">
        <v>107</v>
      </c>
      <c r="BX102" s="142" t="s">
        <v>91</v>
      </c>
      <c r="CL102" s="142" t="s">
        <v>1</v>
      </c>
    </row>
    <row r="103" s="4" customFormat="1" ht="16.5" customHeight="1">
      <c r="A103" s="120" t="s">
        <v>79</v>
      </c>
      <c r="B103" s="71"/>
      <c r="C103" s="134"/>
      <c r="D103" s="134"/>
      <c r="E103" s="135" t="s">
        <v>108</v>
      </c>
      <c r="F103" s="135"/>
      <c r="G103" s="135"/>
      <c r="H103" s="135"/>
      <c r="I103" s="135"/>
      <c r="J103" s="134"/>
      <c r="K103" s="135" t="s">
        <v>109</v>
      </c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6">
        <f>'06 - Vzduchotechnika'!J32</f>
        <v>0</v>
      </c>
      <c r="AH103" s="134"/>
      <c r="AI103" s="134"/>
      <c r="AJ103" s="134"/>
      <c r="AK103" s="134"/>
      <c r="AL103" s="134"/>
      <c r="AM103" s="134"/>
      <c r="AN103" s="136">
        <f>SUM(AG103,AT103)</f>
        <v>0</v>
      </c>
      <c r="AO103" s="134"/>
      <c r="AP103" s="134"/>
      <c r="AQ103" s="137" t="s">
        <v>94</v>
      </c>
      <c r="AR103" s="73"/>
      <c r="AS103" s="138">
        <v>0</v>
      </c>
      <c r="AT103" s="139">
        <f>ROUND(SUM(AV103:AW103),2)</f>
        <v>0</v>
      </c>
      <c r="AU103" s="140">
        <f>'06 - Vzduchotechnika'!P128</f>
        <v>0</v>
      </c>
      <c r="AV103" s="139">
        <f>'06 - Vzduchotechnika'!J35</f>
        <v>0</v>
      </c>
      <c r="AW103" s="139">
        <f>'06 - Vzduchotechnika'!J36</f>
        <v>0</v>
      </c>
      <c r="AX103" s="139">
        <f>'06 - Vzduchotechnika'!J37</f>
        <v>0</v>
      </c>
      <c r="AY103" s="139">
        <f>'06 - Vzduchotechnika'!J38</f>
        <v>0</v>
      </c>
      <c r="AZ103" s="139">
        <f>'06 - Vzduchotechnika'!F35</f>
        <v>0</v>
      </c>
      <c r="BA103" s="139">
        <f>'06 - Vzduchotechnika'!F36</f>
        <v>0</v>
      </c>
      <c r="BB103" s="139">
        <f>'06 - Vzduchotechnika'!F37</f>
        <v>0</v>
      </c>
      <c r="BC103" s="139">
        <f>'06 - Vzduchotechnika'!F38</f>
        <v>0</v>
      </c>
      <c r="BD103" s="141">
        <f>'06 - Vzduchotechnika'!F39</f>
        <v>0</v>
      </c>
      <c r="BE103" s="4"/>
      <c r="BT103" s="142" t="s">
        <v>85</v>
      </c>
      <c r="BV103" s="142" t="s">
        <v>77</v>
      </c>
      <c r="BW103" s="142" t="s">
        <v>110</v>
      </c>
      <c r="BX103" s="142" t="s">
        <v>91</v>
      </c>
      <c r="CL103" s="142" t="s">
        <v>1</v>
      </c>
    </row>
    <row r="104" s="7" customFormat="1" ht="16.5" customHeight="1">
      <c r="A104" s="120" t="s">
        <v>79</v>
      </c>
      <c r="B104" s="121"/>
      <c r="C104" s="122"/>
      <c r="D104" s="123" t="s">
        <v>111</v>
      </c>
      <c r="E104" s="123"/>
      <c r="F104" s="123"/>
      <c r="G104" s="123"/>
      <c r="H104" s="123"/>
      <c r="I104" s="124"/>
      <c r="J104" s="123" t="s">
        <v>112</v>
      </c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5">
        <f>'004 - Vedlejší rozpočtové...'!J30</f>
        <v>0</v>
      </c>
      <c r="AH104" s="124"/>
      <c r="AI104" s="124"/>
      <c r="AJ104" s="124"/>
      <c r="AK104" s="124"/>
      <c r="AL104" s="124"/>
      <c r="AM104" s="124"/>
      <c r="AN104" s="125">
        <f>SUM(AG104,AT104)</f>
        <v>0</v>
      </c>
      <c r="AO104" s="124"/>
      <c r="AP104" s="124"/>
      <c r="AQ104" s="126" t="s">
        <v>82</v>
      </c>
      <c r="AR104" s="127"/>
      <c r="AS104" s="143">
        <v>0</v>
      </c>
      <c r="AT104" s="144">
        <f>ROUND(SUM(AV104:AW104),2)</f>
        <v>0</v>
      </c>
      <c r="AU104" s="145">
        <f>'004 - Vedlejší rozpočtové...'!P119</f>
        <v>0</v>
      </c>
      <c r="AV104" s="144">
        <f>'004 - Vedlejší rozpočtové...'!J33</f>
        <v>0</v>
      </c>
      <c r="AW104" s="144">
        <f>'004 - Vedlejší rozpočtové...'!J34</f>
        <v>0</v>
      </c>
      <c r="AX104" s="144">
        <f>'004 - Vedlejší rozpočtové...'!J35</f>
        <v>0</v>
      </c>
      <c r="AY104" s="144">
        <f>'004 - Vedlejší rozpočtové...'!J36</f>
        <v>0</v>
      </c>
      <c r="AZ104" s="144">
        <f>'004 - Vedlejší rozpočtové...'!F33</f>
        <v>0</v>
      </c>
      <c r="BA104" s="144">
        <f>'004 - Vedlejší rozpočtové...'!F34</f>
        <v>0</v>
      </c>
      <c r="BB104" s="144">
        <f>'004 - Vedlejší rozpočtové...'!F35</f>
        <v>0</v>
      </c>
      <c r="BC104" s="144">
        <f>'004 - Vedlejší rozpočtové...'!F36</f>
        <v>0</v>
      </c>
      <c r="BD104" s="146">
        <f>'004 - Vedlejší rozpočtové...'!F37</f>
        <v>0</v>
      </c>
      <c r="BE104" s="7"/>
      <c r="BT104" s="132" t="s">
        <v>83</v>
      </c>
      <c r="BV104" s="132" t="s">
        <v>77</v>
      </c>
      <c r="BW104" s="132" t="s">
        <v>113</v>
      </c>
      <c r="BX104" s="132" t="s">
        <v>5</v>
      </c>
      <c r="CL104" s="132" t="s">
        <v>1</v>
      </c>
      <c r="CM104" s="132" t="s">
        <v>85</v>
      </c>
    </row>
    <row r="105" s="2" customFormat="1" ht="30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5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45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</row>
  </sheetData>
  <sheetProtection sheet="1" formatColumns="0" formatRows="0" objects="1" scenarios="1" spinCount="100000" saltValue="s68BOx8CVgHI7Vu3d06ROFTfOlufgx5h1USeycjEA7EZsq67yyvH5IIJmWW34PR6xU9gzDj8xOdORKxkDyNDcg==" hashValue="JvP3hOHa1nXzCIyAMyVvd76f68CVu7R053Oe4lrPCH4XlNKuH2+h9kPKuo3fEjzixDORVaRvNFlh9Mw6N08nhA==" algorithmName="SHA-512" password="CC35"/>
  <mergeCells count="78">
    <mergeCell ref="C92:G92"/>
    <mergeCell ref="D104:H104"/>
    <mergeCell ref="D96:H96"/>
    <mergeCell ref="D95:H95"/>
    <mergeCell ref="D97:H97"/>
    <mergeCell ref="E98:I98"/>
    <mergeCell ref="E99:I99"/>
    <mergeCell ref="E100:I100"/>
    <mergeCell ref="E101:I101"/>
    <mergeCell ref="E102:I102"/>
    <mergeCell ref="E103:I103"/>
    <mergeCell ref="I92:AF92"/>
    <mergeCell ref="J95:AF95"/>
    <mergeCell ref="J96:AF96"/>
    <mergeCell ref="J104:AF104"/>
    <mergeCell ref="J97:AF97"/>
    <mergeCell ref="K101:AF101"/>
    <mergeCell ref="K102:AF102"/>
    <mergeCell ref="K100:AF100"/>
    <mergeCell ref="K103:AF103"/>
    <mergeCell ref="K99:AF99"/>
    <mergeCell ref="K98:AF98"/>
    <mergeCell ref="L85:AO8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4:AM104"/>
    <mergeCell ref="AG97:AM97"/>
    <mergeCell ref="AG102:AM102"/>
    <mergeCell ref="AG100:AM100"/>
    <mergeCell ref="AG95:AM95"/>
    <mergeCell ref="AG101:AM101"/>
    <mergeCell ref="AG92:AM92"/>
    <mergeCell ref="AG96:AM96"/>
    <mergeCell ref="AG99:AM99"/>
    <mergeCell ref="AG98:AM98"/>
    <mergeCell ref="AG103:AM103"/>
    <mergeCell ref="AM89:AP89"/>
    <mergeCell ref="AM87:AN87"/>
    <mergeCell ref="AM90:AP90"/>
    <mergeCell ref="AN103:AP103"/>
    <mergeCell ref="AN92:AP92"/>
    <mergeCell ref="AN101:AP101"/>
    <mergeCell ref="AN100:AP100"/>
    <mergeCell ref="AN95:AP95"/>
    <mergeCell ref="AN96:AP96"/>
    <mergeCell ref="AN99:AP99"/>
    <mergeCell ref="AN104:AP104"/>
    <mergeCell ref="AN97:AP97"/>
    <mergeCell ref="AN102:AP102"/>
    <mergeCell ref="AN98:AP98"/>
    <mergeCell ref="AS89:AT91"/>
    <mergeCell ref="AN94:AP94"/>
  </mergeCells>
  <hyperlinks>
    <hyperlink ref="A95" location="'001 - Stavební část'!C2" display="/"/>
    <hyperlink ref="A96" location="'002 - Elektroinstalace'!C2" display="/"/>
    <hyperlink ref="A98" location="'01 - Splašková kanalizace...'!C2" display="/"/>
    <hyperlink ref="A99" location="'02 - Vnitřní plynovod'!C2" display="/"/>
    <hyperlink ref="A100" location="'03 - Hospodaření s dešťov...'!C2" display="/"/>
    <hyperlink ref="A101" location="'04 - Zdravotechnika'!C2" display="/"/>
    <hyperlink ref="A102" location="'05 - Vytápění'!C2" display="/"/>
    <hyperlink ref="A103" location="'06 - Vzduchotechnika'!C2" display="/"/>
    <hyperlink ref="A104" location="'004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84</v>
      </c>
      <c r="AZ2" s="147" t="s">
        <v>114</v>
      </c>
      <c r="BA2" s="147" t="s">
        <v>115</v>
      </c>
      <c r="BB2" s="147" t="s">
        <v>116</v>
      </c>
      <c r="BC2" s="147" t="s">
        <v>117</v>
      </c>
      <c r="BD2" s="147" t="s">
        <v>118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85</v>
      </c>
    </row>
    <row r="4" s="1" customFormat="1" ht="24.96" customHeight="1">
      <c r="B4" s="21"/>
      <c r="D4" s="150" t="s">
        <v>119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REVITALIZACE OBJEKTU MŠ V KRAJKOVÉ</v>
      </c>
      <c r="F7" s="152"/>
      <c r="G7" s="152"/>
      <c r="H7" s="152"/>
      <c r="L7" s="21"/>
    </row>
    <row r="8" s="2" customFormat="1" ht="12" customHeight="1">
      <c r="A8" s="39"/>
      <c r="B8" s="45"/>
      <c r="C8" s="39"/>
      <c r="D8" s="152" t="s">
        <v>120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54" t="s">
        <v>121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52" t="s">
        <v>18</v>
      </c>
      <c r="E11" s="39"/>
      <c r="F11" s="142" t="s">
        <v>1</v>
      </c>
      <c r="G11" s="39"/>
      <c r="H11" s="39"/>
      <c r="I11" s="152" t="s">
        <v>19</v>
      </c>
      <c r="J11" s="142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20</v>
      </c>
      <c r="E12" s="39"/>
      <c r="F12" s="142" t="s">
        <v>21</v>
      </c>
      <c r="G12" s="39"/>
      <c r="H12" s="39"/>
      <c r="I12" s="152" t="s">
        <v>22</v>
      </c>
      <c r="J12" s="155" t="str">
        <f>'Rekapitulace stavby'!AN8</f>
        <v>4. 3. 2024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24</v>
      </c>
      <c r="E14" s="39"/>
      <c r="F14" s="39"/>
      <c r="G14" s="39"/>
      <c r="H14" s="39"/>
      <c r="I14" s="152" t="s">
        <v>25</v>
      </c>
      <c r="J14" s="142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2" t="str">
        <f>IF('Rekapitulace stavby'!E11="","",'Rekapitulace stavby'!E11)</f>
        <v xml:space="preserve"> </v>
      </c>
      <c r="F15" s="39"/>
      <c r="G15" s="39"/>
      <c r="H15" s="39"/>
      <c r="I15" s="152" t="s">
        <v>27</v>
      </c>
      <c r="J15" s="142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52" t="s">
        <v>28</v>
      </c>
      <c r="E17" s="39"/>
      <c r="F17" s="39"/>
      <c r="G17" s="39"/>
      <c r="H17" s="39"/>
      <c r="I17" s="15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2"/>
      <c r="G18" s="142"/>
      <c r="H18" s="142"/>
      <c r="I18" s="152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52" t="s">
        <v>30</v>
      </c>
      <c r="E20" s="39"/>
      <c r="F20" s="39"/>
      <c r="G20" s="39"/>
      <c r="H20" s="39"/>
      <c r="I20" s="152" t="s">
        <v>25</v>
      </c>
      <c r="J20" s="142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2" t="s">
        <v>31</v>
      </c>
      <c r="F21" s="39"/>
      <c r="G21" s="39"/>
      <c r="H21" s="39"/>
      <c r="I21" s="152" t="s">
        <v>27</v>
      </c>
      <c r="J21" s="142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52" t="s">
        <v>32</v>
      </c>
      <c r="E23" s="39"/>
      <c r="F23" s="39"/>
      <c r="G23" s="39"/>
      <c r="H23" s="39"/>
      <c r="I23" s="152" t="s">
        <v>25</v>
      </c>
      <c r="J23" s="142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2" t="str">
        <f>IF('Rekapitulace stavby'!E20="","",'Rekapitulace stavby'!E20)</f>
        <v xml:space="preserve"> </v>
      </c>
      <c r="F24" s="39"/>
      <c r="G24" s="39"/>
      <c r="H24" s="39"/>
      <c r="I24" s="152" t="s">
        <v>27</v>
      </c>
      <c r="J24" s="142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52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56"/>
      <c r="B27" s="157"/>
      <c r="C27" s="156"/>
      <c r="D27" s="156"/>
      <c r="E27" s="158" t="s">
        <v>1</v>
      </c>
      <c r="F27" s="158"/>
      <c r="G27" s="158"/>
      <c r="H27" s="158"/>
      <c r="I27" s="156"/>
      <c r="J27" s="156"/>
      <c r="K27" s="156"/>
      <c r="L27" s="159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60"/>
      <c r="E29" s="160"/>
      <c r="F29" s="160"/>
      <c r="G29" s="160"/>
      <c r="H29" s="160"/>
      <c r="I29" s="160"/>
      <c r="J29" s="160"/>
      <c r="K29" s="16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61" t="s">
        <v>35</v>
      </c>
      <c r="E30" s="39"/>
      <c r="F30" s="39"/>
      <c r="G30" s="39"/>
      <c r="H30" s="39"/>
      <c r="I30" s="39"/>
      <c r="J30" s="162">
        <f>ROUND(J147,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63" t="s">
        <v>37</v>
      </c>
      <c r="G32" s="39"/>
      <c r="H32" s="39"/>
      <c r="I32" s="163" t="s">
        <v>36</v>
      </c>
      <c r="J32" s="16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4" t="s">
        <v>39</v>
      </c>
      <c r="E33" s="152" t="s">
        <v>40</v>
      </c>
      <c r="F33" s="165">
        <f>ROUND((SUM(BE147:BE1313)),  2)</f>
        <v>0</v>
      </c>
      <c r="G33" s="39"/>
      <c r="H33" s="39"/>
      <c r="I33" s="166">
        <v>0.20999999999999999</v>
      </c>
      <c r="J33" s="165">
        <f>ROUND(((SUM(BE147:BE1313))*I33),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52" t="s">
        <v>41</v>
      </c>
      <c r="F34" s="165">
        <f>ROUND((SUM(BF147:BF1313)),  2)</f>
        <v>0</v>
      </c>
      <c r="G34" s="39"/>
      <c r="H34" s="39"/>
      <c r="I34" s="166">
        <v>0.12</v>
      </c>
      <c r="J34" s="165">
        <f>ROUND(((SUM(BF147:BF1313))*I34),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52" t="s">
        <v>42</v>
      </c>
      <c r="F35" s="165">
        <f>ROUND((SUM(BG147:BG1313)),  2)</f>
        <v>0</v>
      </c>
      <c r="G35" s="39"/>
      <c r="H35" s="39"/>
      <c r="I35" s="166">
        <v>0.20999999999999999</v>
      </c>
      <c r="J35" s="16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52" t="s">
        <v>43</v>
      </c>
      <c r="F36" s="165">
        <f>ROUND((SUM(BH147:BH1313)),  2)</f>
        <v>0</v>
      </c>
      <c r="G36" s="39"/>
      <c r="H36" s="39"/>
      <c r="I36" s="166">
        <v>0.12</v>
      </c>
      <c r="J36" s="16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44</v>
      </c>
      <c r="F37" s="165">
        <f>ROUND((SUM(BI147:BI1313)),  2)</f>
        <v>0</v>
      </c>
      <c r="G37" s="39"/>
      <c r="H37" s="39"/>
      <c r="I37" s="166">
        <v>0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7"/>
      <c r="D39" s="168" t="s">
        <v>45</v>
      </c>
      <c r="E39" s="169"/>
      <c r="F39" s="169"/>
      <c r="G39" s="170" t="s">
        <v>46</v>
      </c>
      <c r="H39" s="171" t="s">
        <v>47</v>
      </c>
      <c r="I39" s="169"/>
      <c r="J39" s="172">
        <f>SUM(J30:J37)</f>
        <v>0</v>
      </c>
      <c r="K39" s="17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48</v>
      </c>
      <c r="E50" s="175"/>
      <c r="F50" s="175"/>
      <c r="G50" s="174" t="s">
        <v>49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50</v>
      </c>
      <c r="E61" s="177"/>
      <c r="F61" s="178" t="s">
        <v>51</v>
      </c>
      <c r="G61" s="176" t="s">
        <v>50</v>
      </c>
      <c r="H61" s="177"/>
      <c r="I61" s="177"/>
      <c r="J61" s="179" t="s">
        <v>51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52</v>
      </c>
      <c r="E65" s="180"/>
      <c r="F65" s="180"/>
      <c r="G65" s="174" t="s">
        <v>53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50</v>
      </c>
      <c r="E76" s="177"/>
      <c r="F76" s="178" t="s">
        <v>51</v>
      </c>
      <c r="G76" s="176" t="s">
        <v>50</v>
      </c>
      <c r="H76" s="177"/>
      <c r="I76" s="177"/>
      <c r="J76" s="179" t="s">
        <v>51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REVITALIZACE OBJEKTU MŠ V KRAJKOVÉ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120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001 - Stavební část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Krajková</v>
      </c>
      <c r="G89" s="41"/>
      <c r="H89" s="41"/>
      <c r="I89" s="33" t="s">
        <v>22</v>
      </c>
      <c r="J89" s="80" t="str">
        <f>IF(J12="","",J12)</f>
        <v>4. 3. 2024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>Ing.Petr Potužák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86" t="s">
        <v>123</v>
      </c>
      <c r="D94" s="187"/>
      <c r="E94" s="187"/>
      <c r="F94" s="187"/>
      <c r="G94" s="187"/>
      <c r="H94" s="187"/>
      <c r="I94" s="187"/>
      <c r="J94" s="188" t="s">
        <v>124</v>
      </c>
      <c r="K94" s="18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9" t="s">
        <v>125</v>
      </c>
      <c r="D96" s="41"/>
      <c r="E96" s="41"/>
      <c r="F96" s="41"/>
      <c r="G96" s="41"/>
      <c r="H96" s="41"/>
      <c r="I96" s="41"/>
      <c r="J96" s="111">
        <f>J147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126</v>
      </c>
    </row>
    <row r="97" s="9" customFormat="1" ht="24.96" customHeight="1">
      <c r="A97" s="9"/>
      <c r="B97" s="190"/>
      <c r="C97" s="191"/>
      <c r="D97" s="192" t="s">
        <v>127</v>
      </c>
      <c r="E97" s="193"/>
      <c r="F97" s="193"/>
      <c r="G97" s="193"/>
      <c r="H97" s="193"/>
      <c r="I97" s="193"/>
      <c r="J97" s="194">
        <f>J148</f>
        <v>0</v>
      </c>
      <c r="K97" s="191"/>
      <c r="L97" s="19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6"/>
      <c r="C98" s="134"/>
      <c r="D98" s="197" t="s">
        <v>128</v>
      </c>
      <c r="E98" s="198"/>
      <c r="F98" s="198"/>
      <c r="G98" s="198"/>
      <c r="H98" s="198"/>
      <c r="I98" s="198"/>
      <c r="J98" s="199">
        <f>J149</f>
        <v>0</v>
      </c>
      <c r="K98" s="134"/>
      <c r="L98" s="20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6"/>
      <c r="C99" s="134"/>
      <c r="D99" s="197" t="s">
        <v>129</v>
      </c>
      <c r="E99" s="198"/>
      <c r="F99" s="198"/>
      <c r="G99" s="198"/>
      <c r="H99" s="198"/>
      <c r="I99" s="198"/>
      <c r="J99" s="199">
        <f>J223</f>
        <v>0</v>
      </c>
      <c r="K99" s="134"/>
      <c r="L99" s="20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6"/>
      <c r="C100" s="134"/>
      <c r="D100" s="197" t="s">
        <v>130</v>
      </c>
      <c r="E100" s="198"/>
      <c r="F100" s="198"/>
      <c r="G100" s="198"/>
      <c r="H100" s="198"/>
      <c r="I100" s="198"/>
      <c r="J100" s="199">
        <f>J268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6"/>
      <c r="C101" s="134"/>
      <c r="D101" s="197" t="s">
        <v>131</v>
      </c>
      <c r="E101" s="198"/>
      <c r="F101" s="198"/>
      <c r="G101" s="198"/>
      <c r="H101" s="198"/>
      <c r="I101" s="198"/>
      <c r="J101" s="199">
        <f>J297</f>
        <v>0</v>
      </c>
      <c r="K101" s="134"/>
      <c r="L101" s="20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6"/>
      <c r="C102" s="134"/>
      <c r="D102" s="197" t="s">
        <v>132</v>
      </c>
      <c r="E102" s="198"/>
      <c r="F102" s="198"/>
      <c r="G102" s="198"/>
      <c r="H102" s="198"/>
      <c r="I102" s="198"/>
      <c r="J102" s="199">
        <f>J332</f>
        <v>0</v>
      </c>
      <c r="K102" s="134"/>
      <c r="L102" s="20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6"/>
      <c r="C103" s="134"/>
      <c r="D103" s="197" t="s">
        <v>133</v>
      </c>
      <c r="E103" s="198"/>
      <c r="F103" s="198"/>
      <c r="G103" s="198"/>
      <c r="H103" s="198"/>
      <c r="I103" s="198"/>
      <c r="J103" s="199">
        <f>J355</f>
        <v>0</v>
      </c>
      <c r="K103" s="134"/>
      <c r="L103" s="20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6"/>
      <c r="C104" s="134"/>
      <c r="D104" s="197" t="s">
        <v>134</v>
      </c>
      <c r="E104" s="198"/>
      <c r="F104" s="198"/>
      <c r="G104" s="198"/>
      <c r="H104" s="198"/>
      <c r="I104" s="198"/>
      <c r="J104" s="199">
        <f>J408</f>
        <v>0</v>
      </c>
      <c r="K104" s="134"/>
      <c r="L104" s="20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6"/>
      <c r="C105" s="134"/>
      <c r="D105" s="197" t="s">
        <v>135</v>
      </c>
      <c r="E105" s="198"/>
      <c r="F105" s="198"/>
      <c r="G105" s="198"/>
      <c r="H105" s="198"/>
      <c r="I105" s="198"/>
      <c r="J105" s="199">
        <f>J425</f>
        <v>0</v>
      </c>
      <c r="K105" s="134"/>
      <c r="L105" s="20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6"/>
      <c r="C106" s="134"/>
      <c r="D106" s="197" t="s">
        <v>136</v>
      </c>
      <c r="E106" s="198"/>
      <c r="F106" s="198"/>
      <c r="G106" s="198"/>
      <c r="H106" s="198"/>
      <c r="I106" s="198"/>
      <c r="J106" s="199">
        <f>J519</f>
        <v>0</v>
      </c>
      <c r="K106" s="134"/>
      <c r="L106" s="20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6"/>
      <c r="C107" s="134"/>
      <c r="D107" s="197" t="s">
        <v>137</v>
      </c>
      <c r="E107" s="198"/>
      <c r="F107" s="198"/>
      <c r="G107" s="198"/>
      <c r="H107" s="198"/>
      <c r="I107" s="198"/>
      <c r="J107" s="199">
        <f>J539</f>
        <v>0</v>
      </c>
      <c r="K107" s="134"/>
      <c r="L107" s="20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90"/>
      <c r="C108" s="191"/>
      <c r="D108" s="192" t="s">
        <v>138</v>
      </c>
      <c r="E108" s="193"/>
      <c r="F108" s="193"/>
      <c r="G108" s="193"/>
      <c r="H108" s="193"/>
      <c r="I108" s="193"/>
      <c r="J108" s="194">
        <f>J543</f>
        <v>0</v>
      </c>
      <c r="K108" s="191"/>
      <c r="L108" s="195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96"/>
      <c r="C109" s="134"/>
      <c r="D109" s="197" t="s">
        <v>139</v>
      </c>
      <c r="E109" s="198"/>
      <c r="F109" s="198"/>
      <c r="G109" s="198"/>
      <c r="H109" s="198"/>
      <c r="I109" s="198"/>
      <c r="J109" s="199">
        <f>J544</f>
        <v>0</v>
      </c>
      <c r="K109" s="134"/>
      <c r="L109" s="20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6"/>
      <c r="C110" s="134"/>
      <c r="D110" s="197" t="s">
        <v>140</v>
      </c>
      <c r="E110" s="198"/>
      <c r="F110" s="198"/>
      <c r="G110" s="198"/>
      <c r="H110" s="198"/>
      <c r="I110" s="198"/>
      <c r="J110" s="199">
        <f>J616</f>
        <v>0</v>
      </c>
      <c r="K110" s="134"/>
      <c r="L110" s="20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6"/>
      <c r="C111" s="134"/>
      <c r="D111" s="197" t="s">
        <v>141</v>
      </c>
      <c r="E111" s="198"/>
      <c r="F111" s="198"/>
      <c r="G111" s="198"/>
      <c r="H111" s="198"/>
      <c r="I111" s="198"/>
      <c r="J111" s="199">
        <f>J643</f>
        <v>0</v>
      </c>
      <c r="K111" s="134"/>
      <c r="L111" s="20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6"/>
      <c r="C112" s="134"/>
      <c r="D112" s="197" t="s">
        <v>142</v>
      </c>
      <c r="E112" s="198"/>
      <c r="F112" s="198"/>
      <c r="G112" s="198"/>
      <c r="H112" s="198"/>
      <c r="I112" s="198"/>
      <c r="J112" s="199">
        <f>J694</f>
        <v>0</v>
      </c>
      <c r="K112" s="134"/>
      <c r="L112" s="20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6"/>
      <c r="C113" s="134"/>
      <c r="D113" s="197" t="s">
        <v>143</v>
      </c>
      <c r="E113" s="198"/>
      <c r="F113" s="198"/>
      <c r="G113" s="198"/>
      <c r="H113" s="198"/>
      <c r="I113" s="198"/>
      <c r="J113" s="199">
        <f>J703</f>
        <v>0</v>
      </c>
      <c r="K113" s="134"/>
      <c r="L113" s="20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6"/>
      <c r="C114" s="134"/>
      <c r="D114" s="197" t="s">
        <v>144</v>
      </c>
      <c r="E114" s="198"/>
      <c r="F114" s="198"/>
      <c r="G114" s="198"/>
      <c r="H114" s="198"/>
      <c r="I114" s="198"/>
      <c r="J114" s="199">
        <f>J738</f>
        <v>0</v>
      </c>
      <c r="K114" s="134"/>
      <c r="L114" s="20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96"/>
      <c r="C115" s="134"/>
      <c r="D115" s="197" t="s">
        <v>145</v>
      </c>
      <c r="E115" s="198"/>
      <c r="F115" s="198"/>
      <c r="G115" s="198"/>
      <c r="H115" s="198"/>
      <c r="I115" s="198"/>
      <c r="J115" s="199">
        <f>J782</f>
        <v>0</v>
      </c>
      <c r="K115" s="134"/>
      <c r="L115" s="20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96"/>
      <c r="C116" s="134"/>
      <c r="D116" s="197" t="s">
        <v>146</v>
      </c>
      <c r="E116" s="198"/>
      <c r="F116" s="198"/>
      <c r="G116" s="198"/>
      <c r="H116" s="198"/>
      <c r="I116" s="198"/>
      <c r="J116" s="199">
        <f>J838</f>
        <v>0</v>
      </c>
      <c r="K116" s="134"/>
      <c r="L116" s="20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96"/>
      <c r="C117" s="134"/>
      <c r="D117" s="197" t="s">
        <v>147</v>
      </c>
      <c r="E117" s="198"/>
      <c r="F117" s="198"/>
      <c r="G117" s="198"/>
      <c r="H117" s="198"/>
      <c r="I117" s="198"/>
      <c r="J117" s="199">
        <f>J854</f>
        <v>0</v>
      </c>
      <c r="K117" s="134"/>
      <c r="L117" s="20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96"/>
      <c r="C118" s="134"/>
      <c r="D118" s="197" t="s">
        <v>148</v>
      </c>
      <c r="E118" s="198"/>
      <c r="F118" s="198"/>
      <c r="G118" s="198"/>
      <c r="H118" s="198"/>
      <c r="I118" s="198"/>
      <c r="J118" s="199">
        <f>J1004</f>
        <v>0</v>
      </c>
      <c r="K118" s="134"/>
      <c r="L118" s="20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96"/>
      <c r="C119" s="134"/>
      <c r="D119" s="197" t="s">
        <v>149</v>
      </c>
      <c r="E119" s="198"/>
      <c r="F119" s="198"/>
      <c r="G119" s="198"/>
      <c r="H119" s="198"/>
      <c r="I119" s="198"/>
      <c r="J119" s="199">
        <f>J1059</f>
        <v>0</v>
      </c>
      <c r="K119" s="134"/>
      <c r="L119" s="20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96"/>
      <c r="C120" s="134"/>
      <c r="D120" s="197" t="s">
        <v>150</v>
      </c>
      <c r="E120" s="198"/>
      <c r="F120" s="198"/>
      <c r="G120" s="198"/>
      <c r="H120" s="198"/>
      <c r="I120" s="198"/>
      <c r="J120" s="199">
        <f>J1085</f>
        <v>0</v>
      </c>
      <c r="K120" s="134"/>
      <c r="L120" s="20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96"/>
      <c r="C121" s="134"/>
      <c r="D121" s="197" t="s">
        <v>151</v>
      </c>
      <c r="E121" s="198"/>
      <c r="F121" s="198"/>
      <c r="G121" s="198"/>
      <c r="H121" s="198"/>
      <c r="I121" s="198"/>
      <c r="J121" s="199">
        <f>J1115</f>
        <v>0</v>
      </c>
      <c r="K121" s="134"/>
      <c r="L121" s="20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96"/>
      <c r="C122" s="134"/>
      <c r="D122" s="197" t="s">
        <v>152</v>
      </c>
      <c r="E122" s="198"/>
      <c r="F122" s="198"/>
      <c r="G122" s="198"/>
      <c r="H122" s="198"/>
      <c r="I122" s="198"/>
      <c r="J122" s="199">
        <f>J1155</f>
        <v>0</v>
      </c>
      <c r="K122" s="134"/>
      <c r="L122" s="20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10" customFormat="1" ht="19.92" customHeight="1">
      <c r="A123" s="10"/>
      <c r="B123" s="196"/>
      <c r="C123" s="134"/>
      <c r="D123" s="197" t="s">
        <v>153</v>
      </c>
      <c r="E123" s="198"/>
      <c r="F123" s="198"/>
      <c r="G123" s="198"/>
      <c r="H123" s="198"/>
      <c r="I123" s="198"/>
      <c r="J123" s="199">
        <f>J1172</f>
        <v>0</v>
      </c>
      <c r="K123" s="134"/>
      <c r="L123" s="20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10" customFormat="1" ht="19.92" customHeight="1">
      <c r="A124" s="10"/>
      <c r="B124" s="196"/>
      <c r="C124" s="134"/>
      <c r="D124" s="197" t="s">
        <v>154</v>
      </c>
      <c r="E124" s="198"/>
      <c r="F124" s="198"/>
      <c r="G124" s="198"/>
      <c r="H124" s="198"/>
      <c r="I124" s="198"/>
      <c r="J124" s="199">
        <f>J1194</f>
        <v>0</v>
      </c>
      <c r="K124" s="134"/>
      <c r="L124" s="20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s="9" customFormat="1" ht="24.96" customHeight="1">
      <c r="A125" s="9"/>
      <c r="B125" s="190"/>
      <c r="C125" s="191"/>
      <c r="D125" s="192" t="s">
        <v>155</v>
      </c>
      <c r="E125" s="193"/>
      <c r="F125" s="193"/>
      <c r="G125" s="193"/>
      <c r="H125" s="193"/>
      <c r="I125" s="193"/>
      <c r="J125" s="194">
        <f>J1234</f>
        <v>0</v>
      </c>
      <c r="K125" s="191"/>
      <c r="L125" s="195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="10" customFormat="1" ht="19.92" customHeight="1">
      <c r="A126" s="10"/>
      <c r="B126" s="196"/>
      <c r="C126" s="134"/>
      <c r="D126" s="197" t="s">
        <v>156</v>
      </c>
      <c r="E126" s="198"/>
      <c r="F126" s="198"/>
      <c r="G126" s="198"/>
      <c r="H126" s="198"/>
      <c r="I126" s="198"/>
      <c r="J126" s="199">
        <f>J1235</f>
        <v>0</v>
      </c>
      <c r="K126" s="134"/>
      <c r="L126" s="20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="9" customFormat="1" ht="24.96" customHeight="1">
      <c r="A127" s="9"/>
      <c r="B127" s="190"/>
      <c r="C127" s="191"/>
      <c r="D127" s="192" t="s">
        <v>157</v>
      </c>
      <c r="E127" s="193"/>
      <c r="F127" s="193"/>
      <c r="G127" s="193"/>
      <c r="H127" s="193"/>
      <c r="I127" s="193"/>
      <c r="J127" s="194">
        <f>J1242</f>
        <v>0</v>
      </c>
      <c r="K127" s="191"/>
      <c r="L127" s="195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="2" customFormat="1" ht="21.84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67"/>
      <c r="C129" s="68"/>
      <c r="D129" s="68"/>
      <c r="E129" s="68"/>
      <c r="F129" s="68"/>
      <c r="G129" s="68"/>
      <c r="H129" s="68"/>
      <c r="I129" s="68"/>
      <c r="J129" s="68"/>
      <c r="K129" s="68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3" s="2" customFormat="1" ht="6.96" customHeight="1">
      <c r="A133" s="39"/>
      <c r="B133" s="69"/>
      <c r="C133" s="70"/>
      <c r="D133" s="70"/>
      <c r="E133" s="70"/>
      <c r="F133" s="70"/>
      <c r="G133" s="70"/>
      <c r="H133" s="70"/>
      <c r="I133" s="70"/>
      <c r="J133" s="70"/>
      <c r="K133" s="70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24.96" customHeight="1">
      <c r="A134" s="39"/>
      <c r="B134" s="40"/>
      <c r="C134" s="24" t="s">
        <v>158</v>
      </c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2" customFormat="1" ht="6.96" customHeight="1">
      <c r="A135" s="39"/>
      <c r="B135" s="40"/>
      <c r="C135" s="41"/>
      <c r="D135" s="41"/>
      <c r="E135" s="41"/>
      <c r="F135" s="41"/>
      <c r="G135" s="41"/>
      <c r="H135" s="41"/>
      <c r="I135" s="41"/>
      <c r="J135" s="41"/>
      <c r="K135" s="41"/>
      <c r="L135" s="64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="2" customFormat="1" ht="12" customHeight="1">
      <c r="A136" s="39"/>
      <c r="B136" s="40"/>
      <c r="C136" s="33" t="s">
        <v>16</v>
      </c>
      <c r="D136" s="41"/>
      <c r="E136" s="41"/>
      <c r="F136" s="41"/>
      <c r="G136" s="41"/>
      <c r="H136" s="41"/>
      <c r="I136" s="41"/>
      <c r="J136" s="41"/>
      <c r="K136" s="41"/>
      <c r="L136" s="64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="2" customFormat="1" ht="16.5" customHeight="1">
      <c r="A137" s="39"/>
      <c r="B137" s="40"/>
      <c r="C137" s="41"/>
      <c r="D137" s="41"/>
      <c r="E137" s="185" t="str">
        <f>E7</f>
        <v>REVITALIZACE OBJEKTU MŠ V KRAJKOVÉ</v>
      </c>
      <c r="F137" s="33"/>
      <c r="G137" s="33"/>
      <c r="H137" s="33"/>
      <c r="I137" s="41"/>
      <c r="J137" s="41"/>
      <c r="K137" s="41"/>
      <c r="L137" s="64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="2" customFormat="1" ht="12" customHeight="1">
      <c r="A138" s="39"/>
      <c r="B138" s="40"/>
      <c r="C138" s="33" t="s">
        <v>120</v>
      </c>
      <c r="D138" s="41"/>
      <c r="E138" s="41"/>
      <c r="F138" s="41"/>
      <c r="G138" s="41"/>
      <c r="H138" s="41"/>
      <c r="I138" s="41"/>
      <c r="J138" s="41"/>
      <c r="K138" s="41"/>
      <c r="L138" s="64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  <row r="139" s="2" customFormat="1" ht="16.5" customHeight="1">
      <c r="A139" s="39"/>
      <c r="B139" s="40"/>
      <c r="C139" s="41"/>
      <c r="D139" s="41"/>
      <c r="E139" s="77" t="str">
        <f>E9</f>
        <v>001 - Stavební část</v>
      </c>
      <c r="F139" s="41"/>
      <c r="G139" s="41"/>
      <c r="H139" s="41"/>
      <c r="I139" s="41"/>
      <c r="J139" s="41"/>
      <c r="K139" s="41"/>
      <c r="L139" s="64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  <row r="140" s="2" customFormat="1" ht="6.96" customHeight="1">
      <c r="A140" s="39"/>
      <c r="B140" s="40"/>
      <c r="C140" s="41"/>
      <c r="D140" s="41"/>
      <c r="E140" s="41"/>
      <c r="F140" s="41"/>
      <c r="G140" s="41"/>
      <c r="H140" s="41"/>
      <c r="I140" s="41"/>
      <c r="J140" s="41"/>
      <c r="K140" s="41"/>
      <c r="L140" s="64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  <row r="141" s="2" customFormat="1" ht="12" customHeight="1">
      <c r="A141" s="39"/>
      <c r="B141" s="40"/>
      <c r="C141" s="33" t="s">
        <v>20</v>
      </c>
      <c r="D141" s="41"/>
      <c r="E141" s="41"/>
      <c r="F141" s="28" t="str">
        <f>F12</f>
        <v>Krajková</v>
      </c>
      <c r="G141" s="41"/>
      <c r="H141" s="41"/>
      <c r="I141" s="33" t="s">
        <v>22</v>
      </c>
      <c r="J141" s="80" t="str">
        <f>IF(J12="","",J12)</f>
        <v>4. 3. 2024</v>
      </c>
      <c r="K141" s="41"/>
      <c r="L141" s="64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  <row r="142" s="2" customFormat="1" ht="6.96" customHeight="1">
      <c r="A142" s="39"/>
      <c r="B142" s="40"/>
      <c r="C142" s="41"/>
      <c r="D142" s="41"/>
      <c r="E142" s="41"/>
      <c r="F142" s="41"/>
      <c r="G142" s="41"/>
      <c r="H142" s="41"/>
      <c r="I142" s="41"/>
      <c r="J142" s="41"/>
      <c r="K142" s="41"/>
      <c r="L142" s="64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</row>
    <row r="143" s="2" customFormat="1" ht="15.15" customHeight="1">
      <c r="A143" s="39"/>
      <c r="B143" s="40"/>
      <c r="C143" s="33" t="s">
        <v>24</v>
      </c>
      <c r="D143" s="41"/>
      <c r="E143" s="41"/>
      <c r="F143" s="28" t="str">
        <f>E15</f>
        <v xml:space="preserve"> </v>
      </c>
      <c r="G143" s="41"/>
      <c r="H143" s="41"/>
      <c r="I143" s="33" t="s">
        <v>30</v>
      </c>
      <c r="J143" s="37" t="str">
        <f>E21</f>
        <v>Ing.Petr Potužák</v>
      </c>
      <c r="K143" s="41"/>
      <c r="L143" s="64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</row>
    <row r="144" s="2" customFormat="1" ht="15.15" customHeight="1">
      <c r="A144" s="39"/>
      <c r="B144" s="40"/>
      <c r="C144" s="33" t="s">
        <v>28</v>
      </c>
      <c r="D144" s="41"/>
      <c r="E144" s="41"/>
      <c r="F144" s="28" t="str">
        <f>IF(E18="","",E18)</f>
        <v>Vyplň údaj</v>
      </c>
      <c r="G144" s="41"/>
      <c r="H144" s="41"/>
      <c r="I144" s="33" t="s">
        <v>32</v>
      </c>
      <c r="J144" s="37" t="str">
        <f>E24</f>
        <v xml:space="preserve"> </v>
      </c>
      <c r="K144" s="41"/>
      <c r="L144" s="64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  <row r="145" s="2" customFormat="1" ht="10.32" customHeight="1">
      <c r="A145" s="39"/>
      <c r="B145" s="40"/>
      <c r="C145" s="41"/>
      <c r="D145" s="41"/>
      <c r="E145" s="41"/>
      <c r="F145" s="41"/>
      <c r="G145" s="41"/>
      <c r="H145" s="41"/>
      <c r="I145" s="41"/>
      <c r="J145" s="41"/>
      <c r="K145" s="41"/>
      <c r="L145" s="64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  <row r="146" s="11" customFormat="1" ht="29.28" customHeight="1">
      <c r="A146" s="201"/>
      <c r="B146" s="202"/>
      <c r="C146" s="203" t="s">
        <v>159</v>
      </c>
      <c r="D146" s="204" t="s">
        <v>60</v>
      </c>
      <c r="E146" s="204" t="s">
        <v>56</v>
      </c>
      <c r="F146" s="204" t="s">
        <v>57</v>
      </c>
      <c r="G146" s="204" t="s">
        <v>160</v>
      </c>
      <c r="H146" s="204" t="s">
        <v>161</v>
      </c>
      <c r="I146" s="204" t="s">
        <v>162</v>
      </c>
      <c r="J146" s="204" t="s">
        <v>124</v>
      </c>
      <c r="K146" s="205" t="s">
        <v>163</v>
      </c>
      <c r="L146" s="206"/>
      <c r="M146" s="101" t="s">
        <v>1</v>
      </c>
      <c r="N146" s="102" t="s">
        <v>39</v>
      </c>
      <c r="O146" s="102" t="s">
        <v>164</v>
      </c>
      <c r="P146" s="102" t="s">
        <v>165</v>
      </c>
      <c r="Q146" s="102" t="s">
        <v>166</v>
      </c>
      <c r="R146" s="102" t="s">
        <v>167</v>
      </c>
      <c r="S146" s="102" t="s">
        <v>168</v>
      </c>
      <c r="T146" s="103" t="s">
        <v>169</v>
      </c>
      <c r="U146" s="201"/>
      <c r="V146" s="201"/>
      <c r="W146" s="201"/>
      <c r="X146" s="201"/>
      <c r="Y146" s="201"/>
      <c r="Z146" s="201"/>
      <c r="AA146" s="201"/>
      <c r="AB146" s="201"/>
      <c r="AC146" s="201"/>
      <c r="AD146" s="201"/>
      <c r="AE146" s="201"/>
    </row>
    <row r="147" s="2" customFormat="1" ht="22.8" customHeight="1">
      <c r="A147" s="39"/>
      <c r="B147" s="40"/>
      <c r="C147" s="108" t="s">
        <v>170</v>
      </c>
      <c r="D147" s="41"/>
      <c r="E147" s="41"/>
      <c r="F147" s="41"/>
      <c r="G147" s="41"/>
      <c r="H147" s="41"/>
      <c r="I147" s="41"/>
      <c r="J147" s="207">
        <f>BK147</f>
        <v>0</v>
      </c>
      <c r="K147" s="41"/>
      <c r="L147" s="45"/>
      <c r="M147" s="104"/>
      <c r="N147" s="208"/>
      <c r="O147" s="105"/>
      <c r="P147" s="209">
        <f>P148+P543+P1234+P1242</f>
        <v>0</v>
      </c>
      <c r="Q147" s="105"/>
      <c r="R147" s="209">
        <f>R148+R543+R1234+R1242</f>
        <v>861.71176193999986</v>
      </c>
      <c r="S147" s="105"/>
      <c r="T147" s="210">
        <f>T148+T543+T1234+T1242</f>
        <v>755.37504200000001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74</v>
      </c>
      <c r="AU147" s="18" t="s">
        <v>126</v>
      </c>
      <c r="BK147" s="211">
        <f>BK148+BK543+BK1234+BK1242</f>
        <v>0</v>
      </c>
    </row>
    <row r="148" s="12" customFormat="1" ht="25.92" customHeight="1">
      <c r="A148" s="12"/>
      <c r="B148" s="212"/>
      <c r="C148" s="213"/>
      <c r="D148" s="214" t="s">
        <v>74</v>
      </c>
      <c r="E148" s="215" t="s">
        <v>171</v>
      </c>
      <c r="F148" s="215" t="s">
        <v>172</v>
      </c>
      <c r="G148" s="213"/>
      <c r="H148" s="213"/>
      <c r="I148" s="216"/>
      <c r="J148" s="217">
        <f>BK148</f>
        <v>0</v>
      </c>
      <c r="K148" s="213"/>
      <c r="L148" s="218"/>
      <c r="M148" s="219"/>
      <c r="N148" s="220"/>
      <c r="O148" s="220"/>
      <c r="P148" s="221">
        <f>P149+P223+P268+P297+P332+P355+P408+P425+P519+P539</f>
        <v>0</v>
      </c>
      <c r="Q148" s="220"/>
      <c r="R148" s="221">
        <f>R149+R223+R268+R297+R332+R355+R408+R425+R519+R539</f>
        <v>740.29735909999988</v>
      </c>
      <c r="S148" s="220"/>
      <c r="T148" s="222">
        <f>T149+T223+T268+T297+T332+T355+T408+T425+T519+T539</f>
        <v>737.08554200000003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3" t="s">
        <v>83</v>
      </c>
      <c r="AT148" s="224" t="s">
        <v>74</v>
      </c>
      <c r="AU148" s="224" t="s">
        <v>75</v>
      </c>
      <c r="AY148" s="223" t="s">
        <v>173</v>
      </c>
      <c r="BK148" s="225">
        <f>BK149+BK223+BK268+BK297+BK332+BK355+BK408+BK425+BK519+BK539</f>
        <v>0</v>
      </c>
    </row>
    <row r="149" s="12" customFormat="1" ht="22.8" customHeight="1">
      <c r="A149" s="12"/>
      <c r="B149" s="212"/>
      <c r="C149" s="213"/>
      <c r="D149" s="214" t="s">
        <v>74</v>
      </c>
      <c r="E149" s="226" t="s">
        <v>83</v>
      </c>
      <c r="F149" s="226" t="s">
        <v>174</v>
      </c>
      <c r="G149" s="213"/>
      <c r="H149" s="213"/>
      <c r="I149" s="216"/>
      <c r="J149" s="227">
        <f>BK149</f>
        <v>0</v>
      </c>
      <c r="K149" s="213"/>
      <c r="L149" s="218"/>
      <c r="M149" s="219"/>
      <c r="N149" s="220"/>
      <c r="O149" s="220"/>
      <c r="P149" s="221">
        <f>SUM(P150:P222)</f>
        <v>0</v>
      </c>
      <c r="Q149" s="220"/>
      <c r="R149" s="221">
        <f>SUM(R150:R222)</f>
        <v>0.0092600000000000009</v>
      </c>
      <c r="S149" s="220"/>
      <c r="T149" s="222">
        <f>SUM(T150:T222)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3" t="s">
        <v>83</v>
      </c>
      <c r="AT149" s="224" t="s">
        <v>74</v>
      </c>
      <c r="AU149" s="224" t="s">
        <v>83</v>
      </c>
      <c r="AY149" s="223" t="s">
        <v>173</v>
      </c>
      <c r="BK149" s="225">
        <f>SUM(BK150:BK222)</f>
        <v>0</v>
      </c>
    </row>
    <row r="150" s="2" customFormat="1" ht="24.15" customHeight="1">
      <c r="A150" s="39"/>
      <c r="B150" s="40"/>
      <c r="C150" s="228" t="s">
        <v>83</v>
      </c>
      <c r="D150" s="228" t="s">
        <v>175</v>
      </c>
      <c r="E150" s="229" t="s">
        <v>176</v>
      </c>
      <c r="F150" s="230" t="s">
        <v>177</v>
      </c>
      <c r="G150" s="231" t="s">
        <v>116</v>
      </c>
      <c r="H150" s="232">
        <v>364</v>
      </c>
      <c r="I150" s="233"/>
      <c r="J150" s="234">
        <f>ROUND(I150*H150,2)</f>
        <v>0</v>
      </c>
      <c r="K150" s="230" t="s">
        <v>178</v>
      </c>
      <c r="L150" s="45"/>
      <c r="M150" s="235" t="s">
        <v>1</v>
      </c>
      <c r="N150" s="236" t="s">
        <v>40</v>
      </c>
      <c r="O150" s="92"/>
      <c r="P150" s="237">
        <f>O150*H150</f>
        <v>0</v>
      </c>
      <c r="Q150" s="237">
        <v>0</v>
      </c>
      <c r="R150" s="237">
        <f>Q150*H150</f>
        <v>0</v>
      </c>
      <c r="S150" s="237">
        <v>0</v>
      </c>
      <c r="T150" s="238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9" t="s">
        <v>179</v>
      </c>
      <c r="AT150" s="239" t="s">
        <v>175</v>
      </c>
      <c r="AU150" s="239" t="s">
        <v>85</v>
      </c>
      <c r="AY150" s="18" t="s">
        <v>173</v>
      </c>
      <c r="BE150" s="240">
        <f>IF(N150="základní",J150,0)</f>
        <v>0</v>
      </c>
      <c r="BF150" s="240">
        <f>IF(N150="snížená",J150,0)</f>
        <v>0</v>
      </c>
      <c r="BG150" s="240">
        <f>IF(N150="zákl. přenesená",J150,0)</f>
        <v>0</v>
      </c>
      <c r="BH150" s="240">
        <f>IF(N150="sníž. přenesená",J150,0)</f>
        <v>0</v>
      </c>
      <c r="BI150" s="240">
        <f>IF(N150="nulová",J150,0)</f>
        <v>0</v>
      </c>
      <c r="BJ150" s="18" t="s">
        <v>83</v>
      </c>
      <c r="BK150" s="240">
        <f>ROUND(I150*H150,2)</f>
        <v>0</v>
      </c>
      <c r="BL150" s="18" t="s">
        <v>179</v>
      </c>
      <c r="BM150" s="239" t="s">
        <v>180</v>
      </c>
    </row>
    <row r="151" s="2" customFormat="1">
      <c r="A151" s="39"/>
      <c r="B151" s="40"/>
      <c r="C151" s="41"/>
      <c r="D151" s="241" t="s">
        <v>181</v>
      </c>
      <c r="E151" s="41"/>
      <c r="F151" s="242" t="s">
        <v>182</v>
      </c>
      <c r="G151" s="41"/>
      <c r="H151" s="41"/>
      <c r="I151" s="243"/>
      <c r="J151" s="41"/>
      <c r="K151" s="41"/>
      <c r="L151" s="45"/>
      <c r="M151" s="244"/>
      <c r="N151" s="245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181</v>
      </c>
      <c r="AU151" s="18" t="s">
        <v>85</v>
      </c>
    </row>
    <row r="152" s="2" customFormat="1">
      <c r="A152" s="39"/>
      <c r="B152" s="40"/>
      <c r="C152" s="41"/>
      <c r="D152" s="246" t="s">
        <v>183</v>
      </c>
      <c r="E152" s="41"/>
      <c r="F152" s="247" t="s">
        <v>184</v>
      </c>
      <c r="G152" s="41"/>
      <c r="H152" s="41"/>
      <c r="I152" s="243"/>
      <c r="J152" s="41"/>
      <c r="K152" s="41"/>
      <c r="L152" s="45"/>
      <c r="M152" s="244"/>
      <c r="N152" s="245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183</v>
      </c>
      <c r="AU152" s="18" t="s">
        <v>85</v>
      </c>
    </row>
    <row r="153" s="13" customFormat="1">
      <c r="A153" s="13"/>
      <c r="B153" s="248"/>
      <c r="C153" s="249"/>
      <c r="D153" s="241" t="s">
        <v>185</v>
      </c>
      <c r="E153" s="250" t="s">
        <v>1</v>
      </c>
      <c r="F153" s="251" t="s">
        <v>186</v>
      </c>
      <c r="G153" s="249"/>
      <c r="H153" s="252">
        <v>364</v>
      </c>
      <c r="I153" s="253"/>
      <c r="J153" s="249"/>
      <c r="K153" s="249"/>
      <c r="L153" s="254"/>
      <c r="M153" s="255"/>
      <c r="N153" s="256"/>
      <c r="O153" s="256"/>
      <c r="P153" s="256"/>
      <c r="Q153" s="256"/>
      <c r="R153" s="256"/>
      <c r="S153" s="256"/>
      <c r="T153" s="25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8" t="s">
        <v>185</v>
      </c>
      <c r="AU153" s="258" t="s">
        <v>85</v>
      </c>
      <c r="AV153" s="13" t="s">
        <v>85</v>
      </c>
      <c r="AW153" s="13" t="s">
        <v>33</v>
      </c>
      <c r="AX153" s="13" t="s">
        <v>83</v>
      </c>
      <c r="AY153" s="258" t="s">
        <v>173</v>
      </c>
    </row>
    <row r="154" s="2" customFormat="1" ht="33" customHeight="1">
      <c r="A154" s="39"/>
      <c r="B154" s="40"/>
      <c r="C154" s="228" t="s">
        <v>85</v>
      </c>
      <c r="D154" s="228" t="s">
        <v>175</v>
      </c>
      <c r="E154" s="229" t="s">
        <v>187</v>
      </c>
      <c r="F154" s="230" t="s">
        <v>188</v>
      </c>
      <c r="G154" s="231" t="s">
        <v>189</v>
      </c>
      <c r="H154" s="232">
        <v>120.45</v>
      </c>
      <c r="I154" s="233"/>
      <c r="J154" s="234">
        <f>ROUND(I154*H154,2)</f>
        <v>0</v>
      </c>
      <c r="K154" s="230" t="s">
        <v>178</v>
      </c>
      <c r="L154" s="45"/>
      <c r="M154" s="235" t="s">
        <v>1</v>
      </c>
      <c r="N154" s="236" t="s">
        <v>40</v>
      </c>
      <c r="O154" s="92"/>
      <c r="P154" s="237">
        <f>O154*H154</f>
        <v>0</v>
      </c>
      <c r="Q154" s="237">
        <v>0</v>
      </c>
      <c r="R154" s="237">
        <f>Q154*H154</f>
        <v>0</v>
      </c>
      <c r="S154" s="237">
        <v>0</v>
      </c>
      <c r="T154" s="238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9" t="s">
        <v>179</v>
      </c>
      <c r="AT154" s="239" t="s">
        <v>175</v>
      </c>
      <c r="AU154" s="239" t="s">
        <v>85</v>
      </c>
      <c r="AY154" s="18" t="s">
        <v>173</v>
      </c>
      <c r="BE154" s="240">
        <f>IF(N154="základní",J154,0)</f>
        <v>0</v>
      </c>
      <c r="BF154" s="240">
        <f>IF(N154="snížená",J154,0)</f>
        <v>0</v>
      </c>
      <c r="BG154" s="240">
        <f>IF(N154="zákl. přenesená",J154,0)</f>
        <v>0</v>
      </c>
      <c r="BH154" s="240">
        <f>IF(N154="sníž. přenesená",J154,0)</f>
        <v>0</v>
      </c>
      <c r="BI154" s="240">
        <f>IF(N154="nulová",J154,0)</f>
        <v>0</v>
      </c>
      <c r="BJ154" s="18" t="s">
        <v>83</v>
      </c>
      <c r="BK154" s="240">
        <f>ROUND(I154*H154,2)</f>
        <v>0</v>
      </c>
      <c r="BL154" s="18" t="s">
        <v>179</v>
      </c>
      <c r="BM154" s="239" t="s">
        <v>190</v>
      </c>
    </row>
    <row r="155" s="2" customFormat="1">
      <c r="A155" s="39"/>
      <c r="B155" s="40"/>
      <c r="C155" s="41"/>
      <c r="D155" s="241" t="s">
        <v>181</v>
      </c>
      <c r="E155" s="41"/>
      <c r="F155" s="242" t="s">
        <v>191</v>
      </c>
      <c r="G155" s="41"/>
      <c r="H155" s="41"/>
      <c r="I155" s="243"/>
      <c r="J155" s="41"/>
      <c r="K155" s="41"/>
      <c r="L155" s="45"/>
      <c r="M155" s="244"/>
      <c r="N155" s="245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181</v>
      </c>
      <c r="AU155" s="18" t="s">
        <v>85</v>
      </c>
    </row>
    <row r="156" s="2" customFormat="1">
      <c r="A156" s="39"/>
      <c r="B156" s="40"/>
      <c r="C156" s="41"/>
      <c r="D156" s="246" t="s">
        <v>183</v>
      </c>
      <c r="E156" s="41"/>
      <c r="F156" s="247" t="s">
        <v>192</v>
      </c>
      <c r="G156" s="41"/>
      <c r="H156" s="41"/>
      <c r="I156" s="243"/>
      <c r="J156" s="41"/>
      <c r="K156" s="41"/>
      <c r="L156" s="45"/>
      <c r="M156" s="244"/>
      <c r="N156" s="245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183</v>
      </c>
      <c r="AU156" s="18" t="s">
        <v>85</v>
      </c>
    </row>
    <row r="157" s="13" customFormat="1">
      <c r="A157" s="13"/>
      <c r="B157" s="248"/>
      <c r="C157" s="249"/>
      <c r="D157" s="241" t="s">
        <v>185</v>
      </c>
      <c r="E157" s="250" t="s">
        <v>1</v>
      </c>
      <c r="F157" s="251" t="s">
        <v>193</v>
      </c>
      <c r="G157" s="249"/>
      <c r="H157" s="252">
        <v>120.45</v>
      </c>
      <c r="I157" s="253"/>
      <c r="J157" s="249"/>
      <c r="K157" s="249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185</v>
      </c>
      <c r="AU157" s="258" t="s">
        <v>85</v>
      </c>
      <c r="AV157" s="13" t="s">
        <v>85</v>
      </c>
      <c r="AW157" s="13" t="s">
        <v>33</v>
      </c>
      <c r="AX157" s="13" t="s">
        <v>83</v>
      </c>
      <c r="AY157" s="258" t="s">
        <v>173</v>
      </c>
    </row>
    <row r="158" s="2" customFormat="1" ht="24.15" customHeight="1">
      <c r="A158" s="39"/>
      <c r="B158" s="40"/>
      <c r="C158" s="228" t="s">
        <v>118</v>
      </c>
      <c r="D158" s="228" t="s">
        <v>175</v>
      </c>
      <c r="E158" s="229" t="s">
        <v>194</v>
      </c>
      <c r="F158" s="230" t="s">
        <v>195</v>
      </c>
      <c r="G158" s="231" t="s">
        <v>189</v>
      </c>
      <c r="H158" s="232">
        <v>4.5999999999999996</v>
      </c>
      <c r="I158" s="233"/>
      <c r="J158" s="234">
        <f>ROUND(I158*H158,2)</f>
        <v>0</v>
      </c>
      <c r="K158" s="230" t="s">
        <v>178</v>
      </c>
      <c r="L158" s="45"/>
      <c r="M158" s="235" t="s">
        <v>1</v>
      </c>
      <c r="N158" s="236" t="s">
        <v>40</v>
      </c>
      <c r="O158" s="92"/>
      <c r="P158" s="237">
        <f>O158*H158</f>
        <v>0</v>
      </c>
      <c r="Q158" s="237">
        <v>0</v>
      </c>
      <c r="R158" s="237">
        <f>Q158*H158</f>
        <v>0</v>
      </c>
      <c r="S158" s="237">
        <v>0</v>
      </c>
      <c r="T158" s="238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9" t="s">
        <v>179</v>
      </c>
      <c r="AT158" s="239" t="s">
        <v>175</v>
      </c>
      <c r="AU158" s="239" t="s">
        <v>85</v>
      </c>
      <c r="AY158" s="18" t="s">
        <v>173</v>
      </c>
      <c r="BE158" s="240">
        <f>IF(N158="základní",J158,0)</f>
        <v>0</v>
      </c>
      <c r="BF158" s="240">
        <f>IF(N158="snížená",J158,0)</f>
        <v>0</v>
      </c>
      <c r="BG158" s="240">
        <f>IF(N158="zákl. přenesená",J158,0)</f>
        <v>0</v>
      </c>
      <c r="BH158" s="240">
        <f>IF(N158="sníž. přenesená",J158,0)</f>
        <v>0</v>
      </c>
      <c r="BI158" s="240">
        <f>IF(N158="nulová",J158,0)</f>
        <v>0</v>
      </c>
      <c r="BJ158" s="18" t="s">
        <v>83</v>
      </c>
      <c r="BK158" s="240">
        <f>ROUND(I158*H158,2)</f>
        <v>0</v>
      </c>
      <c r="BL158" s="18" t="s">
        <v>179</v>
      </c>
      <c r="BM158" s="239" t="s">
        <v>196</v>
      </c>
    </row>
    <row r="159" s="2" customFormat="1">
      <c r="A159" s="39"/>
      <c r="B159" s="40"/>
      <c r="C159" s="41"/>
      <c r="D159" s="241" t="s">
        <v>181</v>
      </c>
      <c r="E159" s="41"/>
      <c r="F159" s="242" t="s">
        <v>197</v>
      </c>
      <c r="G159" s="41"/>
      <c r="H159" s="41"/>
      <c r="I159" s="243"/>
      <c r="J159" s="41"/>
      <c r="K159" s="41"/>
      <c r="L159" s="45"/>
      <c r="M159" s="244"/>
      <c r="N159" s="245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181</v>
      </c>
      <c r="AU159" s="18" t="s">
        <v>85</v>
      </c>
    </row>
    <row r="160" s="2" customFormat="1">
      <c r="A160" s="39"/>
      <c r="B160" s="40"/>
      <c r="C160" s="41"/>
      <c r="D160" s="246" t="s">
        <v>183</v>
      </c>
      <c r="E160" s="41"/>
      <c r="F160" s="247" t="s">
        <v>198</v>
      </c>
      <c r="G160" s="41"/>
      <c r="H160" s="41"/>
      <c r="I160" s="243"/>
      <c r="J160" s="41"/>
      <c r="K160" s="41"/>
      <c r="L160" s="45"/>
      <c r="M160" s="244"/>
      <c r="N160" s="245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183</v>
      </c>
      <c r="AU160" s="18" t="s">
        <v>85</v>
      </c>
    </row>
    <row r="161" s="13" customFormat="1">
      <c r="A161" s="13"/>
      <c r="B161" s="248"/>
      <c r="C161" s="249"/>
      <c r="D161" s="241" t="s">
        <v>185</v>
      </c>
      <c r="E161" s="250" t="s">
        <v>1</v>
      </c>
      <c r="F161" s="251" t="s">
        <v>199</v>
      </c>
      <c r="G161" s="249"/>
      <c r="H161" s="252">
        <v>4.5999999999999996</v>
      </c>
      <c r="I161" s="253"/>
      <c r="J161" s="249"/>
      <c r="K161" s="249"/>
      <c r="L161" s="254"/>
      <c r="M161" s="255"/>
      <c r="N161" s="256"/>
      <c r="O161" s="256"/>
      <c r="P161" s="256"/>
      <c r="Q161" s="256"/>
      <c r="R161" s="256"/>
      <c r="S161" s="256"/>
      <c r="T161" s="25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8" t="s">
        <v>185</v>
      </c>
      <c r="AU161" s="258" t="s">
        <v>85</v>
      </c>
      <c r="AV161" s="13" t="s">
        <v>85</v>
      </c>
      <c r="AW161" s="13" t="s">
        <v>33</v>
      </c>
      <c r="AX161" s="13" t="s">
        <v>83</v>
      </c>
      <c r="AY161" s="258" t="s">
        <v>173</v>
      </c>
    </row>
    <row r="162" s="2" customFormat="1" ht="24.15" customHeight="1">
      <c r="A162" s="39"/>
      <c r="B162" s="40"/>
      <c r="C162" s="228" t="s">
        <v>179</v>
      </c>
      <c r="D162" s="228" t="s">
        <v>175</v>
      </c>
      <c r="E162" s="229" t="s">
        <v>200</v>
      </c>
      <c r="F162" s="230" t="s">
        <v>201</v>
      </c>
      <c r="G162" s="231" t="s">
        <v>189</v>
      </c>
      <c r="H162" s="232">
        <v>20.899999999999999</v>
      </c>
      <c r="I162" s="233"/>
      <c r="J162" s="234">
        <f>ROUND(I162*H162,2)</f>
        <v>0</v>
      </c>
      <c r="K162" s="230" t="s">
        <v>178</v>
      </c>
      <c r="L162" s="45"/>
      <c r="M162" s="235" t="s">
        <v>1</v>
      </c>
      <c r="N162" s="236" t="s">
        <v>40</v>
      </c>
      <c r="O162" s="92"/>
      <c r="P162" s="237">
        <f>O162*H162</f>
        <v>0</v>
      </c>
      <c r="Q162" s="237">
        <v>0</v>
      </c>
      <c r="R162" s="237">
        <f>Q162*H162</f>
        <v>0</v>
      </c>
      <c r="S162" s="237">
        <v>0</v>
      </c>
      <c r="T162" s="238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9" t="s">
        <v>179</v>
      </c>
      <c r="AT162" s="239" t="s">
        <v>175</v>
      </c>
      <c r="AU162" s="239" t="s">
        <v>85</v>
      </c>
      <c r="AY162" s="18" t="s">
        <v>173</v>
      </c>
      <c r="BE162" s="240">
        <f>IF(N162="základní",J162,0)</f>
        <v>0</v>
      </c>
      <c r="BF162" s="240">
        <f>IF(N162="snížená",J162,0)</f>
        <v>0</v>
      </c>
      <c r="BG162" s="240">
        <f>IF(N162="zákl. přenesená",J162,0)</f>
        <v>0</v>
      </c>
      <c r="BH162" s="240">
        <f>IF(N162="sníž. přenesená",J162,0)</f>
        <v>0</v>
      </c>
      <c r="BI162" s="240">
        <f>IF(N162="nulová",J162,0)</f>
        <v>0</v>
      </c>
      <c r="BJ162" s="18" t="s">
        <v>83</v>
      </c>
      <c r="BK162" s="240">
        <f>ROUND(I162*H162,2)</f>
        <v>0</v>
      </c>
      <c r="BL162" s="18" t="s">
        <v>179</v>
      </c>
      <c r="BM162" s="239" t="s">
        <v>202</v>
      </c>
    </row>
    <row r="163" s="2" customFormat="1">
      <c r="A163" s="39"/>
      <c r="B163" s="40"/>
      <c r="C163" s="41"/>
      <c r="D163" s="241" t="s">
        <v>181</v>
      </c>
      <c r="E163" s="41"/>
      <c r="F163" s="242" t="s">
        <v>203</v>
      </c>
      <c r="G163" s="41"/>
      <c r="H163" s="41"/>
      <c r="I163" s="243"/>
      <c r="J163" s="41"/>
      <c r="K163" s="41"/>
      <c r="L163" s="45"/>
      <c r="M163" s="244"/>
      <c r="N163" s="245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181</v>
      </c>
      <c r="AU163" s="18" t="s">
        <v>85</v>
      </c>
    </row>
    <row r="164" s="2" customFormat="1">
      <c r="A164" s="39"/>
      <c r="B164" s="40"/>
      <c r="C164" s="41"/>
      <c r="D164" s="246" t="s">
        <v>183</v>
      </c>
      <c r="E164" s="41"/>
      <c r="F164" s="247" t="s">
        <v>204</v>
      </c>
      <c r="G164" s="41"/>
      <c r="H164" s="41"/>
      <c r="I164" s="243"/>
      <c r="J164" s="41"/>
      <c r="K164" s="41"/>
      <c r="L164" s="45"/>
      <c r="M164" s="244"/>
      <c r="N164" s="245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183</v>
      </c>
      <c r="AU164" s="18" t="s">
        <v>85</v>
      </c>
    </row>
    <row r="165" s="13" customFormat="1">
      <c r="A165" s="13"/>
      <c r="B165" s="248"/>
      <c r="C165" s="249"/>
      <c r="D165" s="241" t="s">
        <v>185</v>
      </c>
      <c r="E165" s="250" t="s">
        <v>1</v>
      </c>
      <c r="F165" s="251" t="s">
        <v>205</v>
      </c>
      <c r="G165" s="249"/>
      <c r="H165" s="252">
        <v>20.899999999999999</v>
      </c>
      <c r="I165" s="253"/>
      <c r="J165" s="249"/>
      <c r="K165" s="249"/>
      <c r="L165" s="254"/>
      <c r="M165" s="255"/>
      <c r="N165" s="256"/>
      <c r="O165" s="256"/>
      <c r="P165" s="256"/>
      <c r="Q165" s="256"/>
      <c r="R165" s="256"/>
      <c r="S165" s="256"/>
      <c r="T165" s="25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8" t="s">
        <v>185</v>
      </c>
      <c r="AU165" s="258" t="s">
        <v>85</v>
      </c>
      <c r="AV165" s="13" t="s">
        <v>85</v>
      </c>
      <c r="AW165" s="13" t="s">
        <v>33</v>
      </c>
      <c r="AX165" s="13" t="s">
        <v>83</v>
      </c>
      <c r="AY165" s="258" t="s">
        <v>173</v>
      </c>
    </row>
    <row r="166" s="2" customFormat="1" ht="33" customHeight="1">
      <c r="A166" s="39"/>
      <c r="B166" s="40"/>
      <c r="C166" s="228" t="s">
        <v>206</v>
      </c>
      <c r="D166" s="228" t="s">
        <v>175</v>
      </c>
      <c r="E166" s="229" t="s">
        <v>207</v>
      </c>
      <c r="F166" s="230" t="s">
        <v>208</v>
      </c>
      <c r="G166" s="231" t="s">
        <v>189</v>
      </c>
      <c r="H166" s="232">
        <v>131.608</v>
      </c>
      <c r="I166" s="233"/>
      <c r="J166" s="234">
        <f>ROUND(I166*H166,2)</f>
        <v>0</v>
      </c>
      <c r="K166" s="230" t="s">
        <v>178</v>
      </c>
      <c r="L166" s="45"/>
      <c r="M166" s="235" t="s">
        <v>1</v>
      </c>
      <c r="N166" s="236" t="s">
        <v>40</v>
      </c>
      <c r="O166" s="92"/>
      <c r="P166" s="237">
        <f>O166*H166</f>
        <v>0</v>
      </c>
      <c r="Q166" s="237">
        <v>0</v>
      </c>
      <c r="R166" s="237">
        <f>Q166*H166</f>
        <v>0</v>
      </c>
      <c r="S166" s="237">
        <v>0</v>
      </c>
      <c r="T166" s="238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9" t="s">
        <v>179</v>
      </c>
      <c r="AT166" s="239" t="s">
        <v>175</v>
      </c>
      <c r="AU166" s="239" t="s">
        <v>85</v>
      </c>
      <c r="AY166" s="18" t="s">
        <v>173</v>
      </c>
      <c r="BE166" s="240">
        <f>IF(N166="základní",J166,0)</f>
        <v>0</v>
      </c>
      <c r="BF166" s="240">
        <f>IF(N166="snížená",J166,0)</f>
        <v>0</v>
      </c>
      <c r="BG166" s="240">
        <f>IF(N166="zákl. přenesená",J166,0)</f>
        <v>0</v>
      </c>
      <c r="BH166" s="240">
        <f>IF(N166="sníž. přenesená",J166,0)</f>
        <v>0</v>
      </c>
      <c r="BI166" s="240">
        <f>IF(N166="nulová",J166,0)</f>
        <v>0</v>
      </c>
      <c r="BJ166" s="18" t="s">
        <v>83</v>
      </c>
      <c r="BK166" s="240">
        <f>ROUND(I166*H166,2)</f>
        <v>0</v>
      </c>
      <c r="BL166" s="18" t="s">
        <v>179</v>
      </c>
      <c r="BM166" s="239" t="s">
        <v>209</v>
      </c>
    </row>
    <row r="167" s="2" customFormat="1">
      <c r="A167" s="39"/>
      <c r="B167" s="40"/>
      <c r="C167" s="41"/>
      <c r="D167" s="241" t="s">
        <v>181</v>
      </c>
      <c r="E167" s="41"/>
      <c r="F167" s="242" t="s">
        <v>210</v>
      </c>
      <c r="G167" s="41"/>
      <c r="H167" s="41"/>
      <c r="I167" s="243"/>
      <c r="J167" s="41"/>
      <c r="K167" s="41"/>
      <c r="L167" s="45"/>
      <c r="M167" s="244"/>
      <c r="N167" s="245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181</v>
      </c>
      <c r="AU167" s="18" t="s">
        <v>85</v>
      </c>
    </row>
    <row r="168" s="2" customFormat="1">
      <c r="A168" s="39"/>
      <c r="B168" s="40"/>
      <c r="C168" s="41"/>
      <c r="D168" s="246" t="s">
        <v>183</v>
      </c>
      <c r="E168" s="41"/>
      <c r="F168" s="247" t="s">
        <v>211</v>
      </c>
      <c r="G168" s="41"/>
      <c r="H168" s="41"/>
      <c r="I168" s="243"/>
      <c r="J168" s="41"/>
      <c r="K168" s="41"/>
      <c r="L168" s="45"/>
      <c r="M168" s="244"/>
      <c r="N168" s="245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183</v>
      </c>
      <c r="AU168" s="18" t="s">
        <v>85</v>
      </c>
    </row>
    <row r="169" s="13" customFormat="1">
      <c r="A169" s="13"/>
      <c r="B169" s="248"/>
      <c r="C169" s="249"/>
      <c r="D169" s="241" t="s">
        <v>185</v>
      </c>
      <c r="E169" s="250" t="s">
        <v>1</v>
      </c>
      <c r="F169" s="251" t="s">
        <v>212</v>
      </c>
      <c r="G169" s="249"/>
      <c r="H169" s="252">
        <v>131.608</v>
      </c>
      <c r="I169" s="253"/>
      <c r="J169" s="249"/>
      <c r="K169" s="249"/>
      <c r="L169" s="254"/>
      <c r="M169" s="255"/>
      <c r="N169" s="256"/>
      <c r="O169" s="256"/>
      <c r="P169" s="256"/>
      <c r="Q169" s="256"/>
      <c r="R169" s="256"/>
      <c r="S169" s="256"/>
      <c r="T169" s="25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8" t="s">
        <v>185</v>
      </c>
      <c r="AU169" s="258" t="s">
        <v>85</v>
      </c>
      <c r="AV169" s="13" t="s">
        <v>85</v>
      </c>
      <c r="AW169" s="13" t="s">
        <v>33</v>
      </c>
      <c r="AX169" s="13" t="s">
        <v>83</v>
      </c>
      <c r="AY169" s="258" t="s">
        <v>173</v>
      </c>
    </row>
    <row r="170" s="2" customFormat="1" ht="37.8" customHeight="1">
      <c r="A170" s="39"/>
      <c r="B170" s="40"/>
      <c r="C170" s="228" t="s">
        <v>213</v>
      </c>
      <c r="D170" s="228" t="s">
        <v>175</v>
      </c>
      <c r="E170" s="229" t="s">
        <v>214</v>
      </c>
      <c r="F170" s="230" t="s">
        <v>215</v>
      </c>
      <c r="G170" s="231" t="s">
        <v>189</v>
      </c>
      <c r="H170" s="232">
        <v>533.65800000000002</v>
      </c>
      <c r="I170" s="233"/>
      <c r="J170" s="234">
        <f>ROUND(I170*H170,2)</f>
        <v>0</v>
      </c>
      <c r="K170" s="230" t="s">
        <v>178</v>
      </c>
      <c r="L170" s="45"/>
      <c r="M170" s="235" t="s">
        <v>1</v>
      </c>
      <c r="N170" s="236" t="s">
        <v>40</v>
      </c>
      <c r="O170" s="92"/>
      <c r="P170" s="237">
        <f>O170*H170</f>
        <v>0</v>
      </c>
      <c r="Q170" s="237">
        <v>0</v>
      </c>
      <c r="R170" s="237">
        <f>Q170*H170</f>
        <v>0</v>
      </c>
      <c r="S170" s="237">
        <v>0</v>
      </c>
      <c r="T170" s="238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9" t="s">
        <v>179</v>
      </c>
      <c r="AT170" s="239" t="s">
        <v>175</v>
      </c>
      <c r="AU170" s="239" t="s">
        <v>85</v>
      </c>
      <c r="AY170" s="18" t="s">
        <v>173</v>
      </c>
      <c r="BE170" s="240">
        <f>IF(N170="základní",J170,0)</f>
        <v>0</v>
      </c>
      <c r="BF170" s="240">
        <f>IF(N170="snížená",J170,0)</f>
        <v>0</v>
      </c>
      <c r="BG170" s="240">
        <f>IF(N170="zákl. přenesená",J170,0)</f>
        <v>0</v>
      </c>
      <c r="BH170" s="240">
        <f>IF(N170="sníž. přenesená",J170,0)</f>
        <v>0</v>
      </c>
      <c r="BI170" s="240">
        <f>IF(N170="nulová",J170,0)</f>
        <v>0</v>
      </c>
      <c r="BJ170" s="18" t="s">
        <v>83</v>
      </c>
      <c r="BK170" s="240">
        <f>ROUND(I170*H170,2)</f>
        <v>0</v>
      </c>
      <c r="BL170" s="18" t="s">
        <v>179</v>
      </c>
      <c r="BM170" s="239" t="s">
        <v>216</v>
      </c>
    </row>
    <row r="171" s="2" customFormat="1">
      <c r="A171" s="39"/>
      <c r="B171" s="40"/>
      <c r="C171" s="41"/>
      <c r="D171" s="241" t="s">
        <v>181</v>
      </c>
      <c r="E171" s="41"/>
      <c r="F171" s="242" t="s">
        <v>217</v>
      </c>
      <c r="G171" s="41"/>
      <c r="H171" s="41"/>
      <c r="I171" s="243"/>
      <c r="J171" s="41"/>
      <c r="K171" s="41"/>
      <c r="L171" s="45"/>
      <c r="M171" s="244"/>
      <c r="N171" s="245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181</v>
      </c>
      <c r="AU171" s="18" t="s">
        <v>85</v>
      </c>
    </row>
    <row r="172" s="2" customFormat="1">
      <c r="A172" s="39"/>
      <c r="B172" s="40"/>
      <c r="C172" s="41"/>
      <c r="D172" s="246" t="s">
        <v>183</v>
      </c>
      <c r="E172" s="41"/>
      <c r="F172" s="247" t="s">
        <v>218</v>
      </c>
      <c r="G172" s="41"/>
      <c r="H172" s="41"/>
      <c r="I172" s="243"/>
      <c r="J172" s="41"/>
      <c r="K172" s="41"/>
      <c r="L172" s="45"/>
      <c r="M172" s="244"/>
      <c r="N172" s="245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183</v>
      </c>
      <c r="AU172" s="18" t="s">
        <v>85</v>
      </c>
    </row>
    <row r="173" s="13" customFormat="1">
      <c r="A173" s="13"/>
      <c r="B173" s="248"/>
      <c r="C173" s="249"/>
      <c r="D173" s="241" t="s">
        <v>185</v>
      </c>
      <c r="E173" s="250" t="s">
        <v>1</v>
      </c>
      <c r="F173" s="251" t="s">
        <v>219</v>
      </c>
      <c r="G173" s="249"/>
      <c r="H173" s="252">
        <v>145.59999999999999</v>
      </c>
      <c r="I173" s="253"/>
      <c r="J173" s="249"/>
      <c r="K173" s="249"/>
      <c r="L173" s="254"/>
      <c r="M173" s="255"/>
      <c r="N173" s="256"/>
      <c r="O173" s="256"/>
      <c r="P173" s="256"/>
      <c r="Q173" s="256"/>
      <c r="R173" s="256"/>
      <c r="S173" s="256"/>
      <c r="T173" s="25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8" t="s">
        <v>185</v>
      </c>
      <c r="AU173" s="258" t="s">
        <v>85</v>
      </c>
      <c r="AV173" s="13" t="s">
        <v>85</v>
      </c>
      <c r="AW173" s="13" t="s">
        <v>33</v>
      </c>
      <c r="AX173" s="13" t="s">
        <v>75</v>
      </c>
      <c r="AY173" s="258" t="s">
        <v>173</v>
      </c>
    </row>
    <row r="174" s="13" customFormat="1">
      <c r="A174" s="13"/>
      <c r="B174" s="248"/>
      <c r="C174" s="249"/>
      <c r="D174" s="241" t="s">
        <v>185</v>
      </c>
      <c r="E174" s="250" t="s">
        <v>1</v>
      </c>
      <c r="F174" s="251" t="s">
        <v>220</v>
      </c>
      <c r="G174" s="249"/>
      <c r="H174" s="252">
        <v>277.55799999999999</v>
      </c>
      <c r="I174" s="253"/>
      <c r="J174" s="249"/>
      <c r="K174" s="249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185</v>
      </c>
      <c r="AU174" s="258" t="s">
        <v>85</v>
      </c>
      <c r="AV174" s="13" t="s">
        <v>85</v>
      </c>
      <c r="AW174" s="13" t="s">
        <v>33</v>
      </c>
      <c r="AX174" s="13" t="s">
        <v>75</v>
      </c>
      <c r="AY174" s="258" t="s">
        <v>173</v>
      </c>
    </row>
    <row r="175" s="13" customFormat="1">
      <c r="A175" s="13"/>
      <c r="B175" s="248"/>
      <c r="C175" s="249"/>
      <c r="D175" s="241" t="s">
        <v>185</v>
      </c>
      <c r="E175" s="250" t="s">
        <v>1</v>
      </c>
      <c r="F175" s="251" t="s">
        <v>221</v>
      </c>
      <c r="G175" s="249"/>
      <c r="H175" s="252">
        <v>32.5</v>
      </c>
      <c r="I175" s="253"/>
      <c r="J175" s="249"/>
      <c r="K175" s="249"/>
      <c r="L175" s="254"/>
      <c r="M175" s="255"/>
      <c r="N175" s="256"/>
      <c r="O175" s="256"/>
      <c r="P175" s="256"/>
      <c r="Q175" s="256"/>
      <c r="R175" s="256"/>
      <c r="S175" s="256"/>
      <c r="T175" s="25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8" t="s">
        <v>185</v>
      </c>
      <c r="AU175" s="258" t="s">
        <v>85</v>
      </c>
      <c r="AV175" s="13" t="s">
        <v>85</v>
      </c>
      <c r="AW175" s="13" t="s">
        <v>33</v>
      </c>
      <c r="AX175" s="13" t="s">
        <v>75</v>
      </c>
      <c r="AY175" s="258" t="s">
        <v>173</v>
      </c>
    </row>
    <row r="176" s="13" customFormat="1">
      <c r="A176" s="13"/>
      <c r="B176" s="248"/>
      <c r="C176" s="249"/>
      <c r="D176" s="241" t="s">
        <v>185</v>
      </c>
      <c r="E176" s="250" t="s">
        <v>1</v>
      </c>
      <c r="F176" s="251" t="s">
        <v>222</v>
      </c>
      <c r="G176" s="249"/>
      <c r="H176" s="252">
        <v>78</v>
      </c>
      <c r="I176" s="253"/>
      <c r="J176" s="249"/>
      <c r="K176" s="249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185</v>
      </c>
      <c r="AU176" s="258" t="s">
        <v>85</v>
      </c>
      <c r="AV176" s="13" t="s">
        <v>85</v>
      </c>
      <c r="AW176" s="13" t="s">
        <v>33</v>
      </c>
      <c r="AX176" s="13" t="s">
        <v>75</v>
      </c>
      <c r="AY176" s="258" t="s">
        <v>173</v>
      </c>
    </row>
    <row r="177" s="14" customFormat="1">
      <c r="A177" s="14"/>
      <c r="B177" s="259"/>
      <c r="C177" s="260"/>
      <c r="D177" s="241" t="s">
        <v>185</v>
      </c>
      <c r="E177" s="261" t="s">
        <v>1</v>
      </c>
      <c r="F177" s="262" t="s">
        <v>223</v>
      </c>
      <c r="G177" s="260"/>
      <c r="H177" s="263">
        <v>533.65800000000002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9" t="s">
        <v>185</v>
      </c>
      <c r="AU177" s="269" t="s">
        <v>85</v>
      </c>
      <c r="AV177" s="14" t="s">
        <v>179</v>
      </c>
      <c r="AW177" s="14" t="s">
        <v>33</v>
      </c>
      <c r="AX177" s="14" t="s">
        <v>83</v>
      </c>
      <c r="AY177" s="269" t="s">
        <v>173</v>
      </c>
    </row>
    <row r="178" s="2" customFormat="1" ht="37.8" customHeight="1">
      <c r="A178" s="39"/>
      <c r="B178" s="40"/>
      <c r="C178" s="228" t="s">
        <v>224</v>
      </c>
      <c r="D178" s="228" t="s">
        <v>175</v>
      </c>
      <c r="E178" s="229" t="s">
        <v>225</v>
      </c>
      <c r="F178" s="230" t="s">
        <v>226</v>
      </c>
      <c r="G178" s="231" t="s">
        <v>189</v>
      </c>
      <c r="H178" s="232">
        <v>167.05799999999999</v>
      </c>
      <c r="I178" s="233"/>
      <c r="J178" s="234">
        <f>ROUND(I178*H178,2)</f>
        <v>0</v>
      </c>
      <c r="K178" s="230" t="s">
        <v>178</v>
      </c>
      <c r="L178" s="45"/>
      <c r="M178" s="235" t="s">
        <v>1</v>
      </c>
      <c r="N178" s="236" t="s">
        <v>40</v>
      </c>
      <c r="O178" s="92"/>
      <c r="P178" s="237">
        <f>O178*H178</f>
        <v>0</v>
      </c>
      <c r="Q178" s="237">
        <v>0</v>
      </c>
      <c r="R178" s="237">
        <f>Q178*H178</f>
        <v>0</v>
      </c>
      <c r="S178" s="237">
        <v>0</v>
      </c>
      <c r="T178" s="238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9" t="s">
        <v>179</v>
      </c>
      <c r="AT178" s="239" t="s">
        <v>175</v>
      </c>
      <c r="AU178" s="239" t="s">
        <v>85</v>
      </c>
      <c r="AY178" s="18" t="s">
        <v>173</v>
      </c>
      <c r="BE178" s="240">
        <f>IF(N178="základní",J178,0)</f>
        <v>0</v>
      </c>
      <c r="BF178" s="240">
        <f>IF(N178="snížená",J178,0)</f>
        <v>0</v>
      </c>
      <c r="BG178" s="240">
        <f>IF(N178="zákl. přenesená",J178,0)</f>
        <v>0</v>
      </c>
      <c r="BH178" s="240">
        <f>IF(N178="sníž. přenesená",J178,0)</f>
        <v>0</v>
      </c>
      <c r="BI178" s="240">
        <f>IF(N178="nulová",J178,0)</f>
        <v>0</v>
      </c>
      <c r="BJ178" s="18" t="s">
        <v>83</v>
      </c>
      <c r="BK178" s="240">
        <f>ROUND(I178*H178,2)</f>
        <v>0</v>
      </c>
      <c r="BL178" s="18" t="s">
        <v>179</v>
      </c>
      <c r="BM178" s="239" t="s">
        <v>227</v>
      </c>
    </row>
    <row r="179" s="2" customFormat="1">
      <c r="A179" s="39"/>
      <c r="B179" s="40"/>
      <c r="C179" s="41"/>
      <c r="D179" s="241" t="s">
        <v>181</v>
      </c>
      <c r="E179" s="41"/>
      <c r="F179" s="242" t="s">
        <v>228</v>
      </c>
      <c r="G179" s="41"/>
      <c r="H179" s="41"/>
      <c r="I179" s="243"/>
      <c r="J179" s="41"/>
      <c r="K179" s="41"/>
      <c r="L179" s="45"/>
      <c r="M179" s="244"/>
      <c r="N179" s="245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181</v>
      </c>
      <c r="AU179" s="18" t="s">
        <v>85</v>
      </c>
    </row>
    <row r="180" s="2" customFormat="1">
      <c r="A180" s="39"/>
      <c r="B180" s="40"/>
      <c r="C180" s="41"/>
      <c r="D180" s="246" t="s">
        <v>183</v>
      </c>
      <c r="E180" s="41"/>
      <c r="F180" s="247" t="s">
        <v>229</v>
      </c>
      <c r="G180" s="41"/>
      <c r="H180" s="41"/>
      <c r="I180" s="243"/>
      <c r="J180" s="41"/>
      <c r="K180" s="41"/>
      <c r="L180" s="45"/>
      <c r="M180" s="244"/>
      <c r="N180" s="245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183</v>
      </c>
      <c r="AU180" s="18" t="s">
        <v>85</v>
      </c>
    </row>
    <row r="181" s="15" customFormat="1">
      <c r="A181" s="15"/>
      <c r="B181" s="270"/>
      <c r="C181" s="271"/>
      <c r="D181" s="241" t="s">
        <v>185</v>
      </c>
      <c r="E181" s="272" t="s">
        <v>1</v>
      </c>
      <c r="F181" s="273" t="s">
        <v>230</v>
      </c>
      <c r="G181" s="271"/>
      <c r="H181" s="272" t="s">
        <v>1</v>
      </c>
      <c r="I181" s="274"/>
      <c r="J181" s="271"/>
      <c r="K181" s="271"/>
      <c r="L181" s="275"/>
      <c r="M181" s="276"/>
      <c r="N181" s="277"/>
      <c r="O181" s="277"/>
      <c r="P181" s="277"/>
      <c r="Q181" s="277"/>
      <c r="R181" s="277"/>
      <c r="S181" s="277"/>
      <c r="T181" s="278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79" t="s">
        <v>185</v>
      </c>
      <c r="AU181" s="279" t="s">
        <v>85</v>
      </c>
      <c r="AV181" s="15" t="s">
        <v>83</v>
      </c>
      <c r="AW181" s="15" t="s">
        <v>33</v>
      </c>
      <c r="AX181" s="15" t="s">
        <v>75</v>
      </c>
      <c r="AY181" s="279" t="s">
        <v>173</v>
      </c>
    </row>
    <row r="182" s="13" customFormat="1">
      <c r="A182" s="13"/>
      <c r="B182" s="248"/>
      <c r="C182" s="249"/>
      <c r="D182" s="241" t="s">
        <v>185</v>
      </c>
      <c r="E182" s="250" t="s">
        <v>1</v>
      </c>
      <c r="F182" s="251" t="s">
        <v>231</v>
      </c>
      <c r="G182" s="249"/>
      <c r="H182" s="252">
        <v>277.55799999999999</v>
      </c>
      <c r="I182" s="253"/>
      <c r="J182" s="249"/>
      <c r="K182" s="249"/>
      <c r="L182" s="254"/>
      <c r="M182" s="255"/>
      <c r="N182" s="256"/>
      <c r="O182" s="256"/>
      <c r="P182" s="256"/>
      <c r="Q182" s="256"/>
      <c r="R182" s="256"/>
      <c r="S182" s="256"/>
      <c r="T182" s="25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8" t="s">
        <v>185</v>
      </c>
      <c r="AU182" s="258" t="s">
        <v>85</v>
      </c>
      <c r="AV182" s="13" t="s">
        <v>85</v>
      </c>
      <c r="AW182" s="13" t="s">
        <v>33</v>
      </c>
      <c r="AX182" s="13" t="s">
        <v>75</v>
      </c>
      <c r="AY182" s="258" t="s">
        <v>173</v>
      </c>
    </row>
    <row r="183" s="13" customFormat="1">
      <c r="A183" s="13"/>
      <c r="B183" s="248"/>
      <c r="C183" s="249"/>
      <c r="D183" s="241" t="s">
        <v>185</v>
      </c>
      <c r="E183" s="250" t="s">
        <v>1</v>
      </c>
      <c r="F183" s="251" t="s">
        <v>232</v>
      </c>
      <c r="G183" s="249"/>
      <c r="H183" s="252">
        <v>-32.5</v>
      </c>
      <c r="I183" s="253"/>
      <c r="J183" s="249"/>
      <c r="K183" s="249"/>
      <c r="L183" s="254"/>
      <c r="M183" s="255"/>
      <c r="N183" s="256"/>
      <c r="O183" s="256"/>
      <c r="P183" s="256"/>
      <c r="Q183" s="256"/>
      <c r="R183" s="256"/>
      <c r="S183" s="256"/>
      <c r="T183" s="25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8" t="s">
        <v>185</v>
      </c>
      <c r="AU183" s="258" t="s">
        <v>85</v>
      </c>
      <c r="AV183" s="13" t="s">
        <v>85</v>
      </c>
      <c r="AW183" s="13" t="s">
        <v>33</v>
      </c>
      <c r="AX183" s="13" t="s">
        <v>75</v>
      </c>
      <c r="AY183" s="258" t="s">
        <v>173</v>
      </c>
    </row>
    <row r="184" s="13" customFormat="1">
      <c r="A184" s="13"/>
      <c r="B184" s="248"/>
      <c r="C184" s="249"/>
      <c r="D184" s="241" t="s">
        <v>185</v>
      </c>
      <c r="E184" s="250" t="s">
        <v>1</v>
      </c>
      <c r="F184" s="251" t="s">
        <v>233</v>
      </c>
      <c r="G184" s="249"/>
      <c r="H184" s="252">
        <v>-78</v>
      </c>
      <c r="I184" s="253"/>
      <c r="J184" s="249"/>
      <c r="K184" s="249"/>
      <c r="L184" s="254"/>
      <c r="M184" s="255"/>
      <c r="N184" s="256"/>
      <c r="O184" s="256"/>
      <c r="P184" s="256"/>
      <c r="Q184" s="256"/>
      <c r="R184" s="256"/>
      <c r="S184" s="256"/>
      <c r="T184" s="25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8" t="s">
        <v>185</v>
      </c>
      <c r="AU184" s="258" t="s">
        <v>85</v>
      </c>
      <c r="AV184" s="13" t="s">
        <v>85</v>
      </c>
      <c r="AW184" s="13" t="s">
        <v>33</v>
      </c>
      <c r="AX184" s="13" t="s">
        <v>75</v>
      </c>
      <c r="AY184" s="258" t="s">
        <v>173</v>
      </c>
    </row>
    <row r="185" s="14" customFormat="1">
      <c r="A185" s="14"/>
      <c r="B185" s="259"/>
      <c r="C185" s="260"/>
      <c r="D185" s="241" t="s">
        <v>185</v>
      </c>
      <c r="E185" s="261" t="s">
        <v>1</v>
      </c>
      <c r="F185" s="262" t="s">
        <v>223</v>
      </c>
      <c r="G185" s="260"/>
      <c r="H185" s="263">
        <v>167.05799999999999</v>
      </c>
      <c r="I185" s="264"/>
      <c r="J185" s="260"/>
      <c r="K185" s="260"/>
      <c r="L185" s="265"/>
      <c r="M185" s="266"/>
      <c r="N185" s="267"/>
      <c r="O185" s="267"/>
      <c r="P185" s="267"/>
      <c r="Q185" s="267"/>
      <c r="R185" s="267"/>
      <c r="S185" s="267"/>
      <c r="T185" s="26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9" t="s">
        <v>185</v>
      </c>
      <c r="AU185" s="269" t="s">
        <v>85</v>
      </c>
      <c r="AV185" s="14" t="s">
        <v>179</v>
      </c>
      <c r="AW185" s="14" t="s">
        <v>33</v>
      </c>
      <c r="AX185" s="14" t="s">
        <v>83</v>
      </c>
      <c r="AY185" s="269" t="s">
        <v>173</v>
      </c>
    </row>
    <row r="186" s="2" customFormat="1" ht="37.8" customHeight="1">
      <c r="A186" s="39"/>
      <c r="B186" s="40"/>
      <c r="C186" s="228" t="s">
        <v>234</v>
      </c>
      <c r="D186" s="228" t="s">
        <v>175</v>
      </c>
      <c r="E186" s="229" t="s">
        <v>235</v>
      </c>
      <c r="F186" s="230" t="s">
        <v>236</v>
      </c>
      <c r="G186" s="231" t="s">
        <v>189</v>
      </c>
      <c r="H186" s="232">
        <v>1336.4639999999999</v>
      </c>
      <c r="I186" s="233"/>
      <c r="J186" s="234">
        <f>ROUND(I186*H186,2)</f>
        <v>0</v>
      </c>
      <c r="K186" s="230" t="s">
        <v>178</v>
      </c>
      <c r="L186" s="45"/>
      <c r="M186" s="235" t="s">
        <v>1</v>
      </c>
      <c r="N186" s="236" t="s">
        <v>40</v>
      </c>
      <c r="O186" s="92"/>
      <c r="P186" s="237">
        <f>O186*H186</f>
        <v>0</v>
      </c>
      <c r="Q186" s="237">
        <v>0</v>
      </c>
      <c r="R186" s="237">
        <f>Q186*H186</f>
        <v>0</v>
      </c>
      <c r="S186" s="237">
        <v>0</v>
      </c>
      <c r="T186" s="238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9" t="s">
        <v>179</v>
      </c>
      <c r="AT186" s="239" t="s">
        <v>175</v>
      </c>
      <c r="AU186" s="239" t="s">
        <v>85</v>
      </c>
      <c r="AY186" s="18" t="s">
        <v>173</v>
      </c>
      <c r="BE186" s="240">
        <f>IF(N186="základní",J186,0)</f>
        <v>0</v>
      </c>
      <c r="BF186" s="240">
        <f>IF(N186="snížená",J186,0)</f>
        <v>0</v>
      </c>
      <c r="BG186" s="240">
        <f>IF(N186="zákl. přenesená",J186,0)</f>
        <v>0</v>
      </c>
      <c r="BH186" s="240">
        <f>IF(N186="sníž. přenesená",J186,0)</f>
        <v>0</v>
      </c>
      <c r="BI186" s="240">
        <f>IF(N186="nulová",J186,0)</f>
        <v>0</v>
      </c>
      <c r="BJ186" s="18" t="s">
        <v>83</v>
      </c>
      <c r="BK186" s="240">
        <f>ROUND(I186*H186,2)</f>
        <v>0</v>
      </c>
      <c r="BL186" s="18" t="s">
        <v>179</v>
      </c>
      <c r="BM186" s="239" t="s">
        <v>237</v>
      </c>
    </row>
    <row r="187" s="2" customFormat="1">
      <c r="A187" s="39"/>
      <c r="B187" s="40"/>
      <c r="C187" s="41"/>
      <c r="D187" s="241" t="s">
        <v>181</v>
      </c>
      <c r="E187" s="41"/>
      <c r="F187" s="242" t="s">
        <v>238</v>
      </c>
      <c r="G187" s="41"/>
      <c r="H187" s="41"/>
      <c r="I187" s="243"/>
      <c r="J187" s="41"/>
      <c r="K187" s="41"/>
      <c r="L187" s="45"/>
      <c r="M187" s="244"/>
      <c r="N187" s="245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181</v>
      </c>
      <c r="AU187" s="18" t="s">
        <v>85</v>
      </c>
    </row>
    <row r="188" s="2" customFormat="1">
      <c r="A188" s="39"/>
      <c r="B188" s="40"/>
      <c r="C188" s="41"/>
      <c r="D188" s="246" t="s">
        <v>183</v>
      </c>
      <c r="E188" s="41"/>
      <c r="F188" s="247" t="s">
        <v>239</v>
      </c>
      <c r="G188" s="41"/>
      <c r="H188" s="41"/>
      <c r="I188" s="243"/>
      <c r="J188" s="41"/>
      <c r="K188" s="41"/>
      <c r="L188" s="45"/>
      <c r="M188" s="244"/>
      <c r="N188" s="245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183</v>
      </c>
      <c r="AU188" s="18" t="s">
        <v>85</v>
      </c>
    </row>
    <row r="189" s="13" customFormat="1">
      <c r="A189" s="13"/>
      <c r="B189" s="248"/>
      <c r="C189" s="249"/>
      <c r="D189" s="241" t="s">
        <v>185</v>
      </c>
      <c r="E189" s="250" t="s">
        <v>1</v>
      </c>
      <c r="F189" s="251" t="s">
        <v>240</v>
      </c>
      <c r="G189" s="249"/>
      <c r="H189" s="252">
        <v>1336.4639999999999</v>
      </c>
      <c r="I189" s="253"/>
      <c r="J189" s="249"/>
      <c r="K189" s="249"/>
      <c r="L189" s="254"/>
      <c r="M189" s="255"/>
      <c r="N189" s="256"/>
      <c r="O189" s="256"/>
      <c r="P189" s="256"/>
      <c r="Q189" s="256"/>
      <c r="R189" s="256"/>
      <c r="S189" s="256"/>
      <c r="T189" s="25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8" t="s">
        <v>185</v>
      </c>
      <c r="AU189" s="258" t="s">
        <v>85</v>
      </c>
      <c r="AV189" s="13" t="s">
        <v>85</v>
      </c>
      <c r="AW189" s="13" t="s">
        <v>33</v>
      </c>
      <c r="AX189" s="13" t="s">
        <v>83</v>
      </c>
      <c r="AY189" s="258" t="s">
        <v>173</v>
      </c>
    </row>
    <row r="190" s="2" customFormat="1" ht="24.15" customHeight="1">
      <c r="A190" s="39"/>
      <c r="B190" s="40"/>
      <c r="C190" s="228" t="s">
        <v>241</v>
      </c>
      <c r="D190" s="228" t="s">
        <v>175</v>
      </c>
      <c r="E190" s="229" t="s">
        <v>242</v>
      </c>
      <c r="F190" s="230" t="s">
        <v>243</v>
      </c>
      <c r="G190" s="231" t="s">
        <v>189</v>
      </c>
      <c r="H190" s="232">
        <v>167.05799999999999</v>
      </c>
      <c r="I190" s="233"/>
      <c r="J190" s="234">
        <f>ROUND(I190*H190,2)</f>
        <v>0</v>
      </c>
      <c r="K190" s="230" t="s">
        <v>178</v>
      </c>
      <c r="L190" s="45"/>
      <c r="M190" s="235" t="s">
        <v>1</v>
      </c>
      <c r="N190" s="236" t="s">
        <v>40</v>
      </c>
      <c r="O190" s="92"/>
      <c r="P190" s="237">
        <f>O190*H190</f>
        <v>0</v>
      </c>
      <c r="Q190" s="237">
        <v>0</v>
      </c>
      <c r="R190" s="237">
        <f>Q190*H190</f>
        <v>0</v>
      </c>
      <c r="S190" s="237">
        <v>0</v>
      </c>
      <c r="T190" s="238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9" t="s">
        <v>179</v>
      </c>
      <c r="AT190" s="239" t="s">
        <v>175</v>
      </c>
      <c r="AU190" s="239" t="s">
        <v>85</v>
      </c>
      <c r="AY190" s="18" t="s">
        <v>173</v>
      </c>
      <c r="BE190" s="240">
        <f>IF(N190="základní",J190,0)</f>
        <v>0</v>
      </c>
      <c r="BF190" s="240">
        <f>IF(N190="snížená",J190,0)</f>
        <v>0</v>
      </c>
      <c r="BG190" s="240">
        <f>IF(N190="zákl. přenesená",J190,0)</f>
        <v>0</v>
      </c>
      <c r="BH190" s="240">
        <f>IF(N190="sníž. přenesená",J190,0)</f>
        <v>0</v>
      </c>
      <c r="BI190" s="240">
        <f>IF(N190="nulová",J190,0)</f>
        <v>0</v>
      </c>
      <c r="BJ190" s="18" t="s">
        <v>83</v>
      </c>
      <c r="BK190" s="240">
        <f>ROUND(I190*H190,2)</f>
        <v>0</v>
      </c>
      <c r="BL190" s="18" t="s">
        <v>179</v>
      </c>
      <c r="BM190" s="239" t="s">
        <v>244</v>
      </c>
    </row>
    <row r="191" s="2" customFormat="1">
      <c r="A191" s="39"/>
      <c r="B191" s="40"/>
      <c r="C191" s="41"/>
      <c r="D191" s="241" t="s">
        <v>181</v>
      </c>
      <c r="E191" s="41"/>
      <c r="F191" s="242" t="s">
        <v>245</v>
      </c>
      <c r="G191" s="41"/>
      <c r="H191" s="41"/>
      <c r="I191" s="243"/>
      <c r="J191" s="41"/>
      <c r="K191" s="41"/>
      <c r="L191" s="45"/>
      <c r="M191" s="244"/>
      <c r="N191" s="245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181</v>
      </c>
      <c r="AU191" s="18" t="s">
        <v>85</v>
      </c>
    </row>
    <row r="192" s="2" customFormat="1">
      <c r="A192" s="39"/>
      <c r="B192" s="40"/>
      <c r="C192" s="41"/>
      <c r="D192" s="246" t="s">
        <v>183</v>
      </c>
      <c r="E192" s="41"/>
      <c r="F192" s="247" t="s">
        <v>246</v>
      </c>
      <c r="G192" s="41"/>
      <c r="H192" s="41"/>
      <c r="I192" s="243"/>
      <c r="J192" s="41"/>
      <c r="K192" s="41"/>
      <c r="L192" s="45"/>
      <c r="M192" s="244"/>
      <c r="N192" s="245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183</v>
      </c>
      <c r="AU192" s="18" t="s">
        <v>85</v>
      </c>
    </row>
    <row r="193" s="13" customFormat="1">
      <c r="A193" s="13"/>
      <c r="B193" s="248"/>
      <c r="C193" s="249"/>
      <c r="D193" s="241" t="s">
        <v>185</v>
      </c>
      <c r="E193" s="250" t="s">
        <v>1</v>
      </c>
      <c r="F193" s="251" t="s">
        <v>231</v>
      </c>
      <c r="G193" s="249"/>
      <c r="H193" s="252">
        <v>277.55799999999999</v>
      </c>
      <c r="I193" s="253"/>
      <c r="J193" s="249"/>
      <c r="K193" s="249"/>
      <c r="L193" s="254"/>
      <c r="M193" s="255"/>
      <c r="N193" s="256"/>
      <c r="O193" s="256"/>
      <c r="P193" s="256"/>
      <c r="Q193" s="256"/>
      <c r="R193" s="256"/>
      <c r="S193" s="256"/>
      <c r="T193" s="25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8" t="s">
        <v>185</v>
      </c>
      <c r="AU193" s="258" t="s">
        <v>85</v>
      </c>
      <c r="AV193" s="13" t="s">
        <v>85</v>
      </c>
      <c r="AW193" s="13" t="s">
        <v>33</v>
      </c>
      <c r="AX193" s="13" t="s">
        <v>75</v>
      </c>
      <c r="AY193" s="258" t="s">
        <v>173</v>
      </c>
    </row>
    <row r="194" s="13" customFormat="1">
      <c r="A194" s="13"/>
      <c r="B194" s="248"/>
      <c r="C194" s="249"/>
      <c r="D194" s="241" t="s">
        <v>185</v>
      </c>
      <c r="E194" s="250" t="s">
        <v>1</v>
      </c>
      <c r="F194" s="251" t="s">
        <v>232</v>
      </c>
      <c r="G194" s="249"/>
      <c r="H194" s="252">
        <v>-32.5</v>
      </c>
      <c r="I194" s="253"/>
      <c r="J194" s="249"/>
      <c r="K194" s="249"/>
      <c r="L194" s="254"/>
      <c r="M194" s="255"/>
      <c r="N194" s="256"/>
      <c r="O194" s="256"/>
      <c r="P194" s="256"/>
      <c r="Q194" s="256"/>
      <c r="R194" s="256"/>
      <c r="S194" s="256"/>
      <c r="T194" s="25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8" t="s">
        <v>185</v>
      </c>
      <c r="AU194" s="258" t="s">
        <v>85</v>
      </c>
      <c r="AV194" s="13" t="s">
        <v>85</v>
      </c>
      <c r="AW194" s="13" t="s">
        <v>33</v>
      </c>
      <c r="AX194" s="13" t="s">
        <v>75</v>
      </c>
      <c r="AY194" s="258" t="s">
        <v>173</v>
      </c>
    </row>
    <row r="195" s="13" customFormat="1">
      <c r="A195" s="13"/>
      <c r="B195" s="248"/>
      <c r="C195" s="249"/>
      <c r="D195" s="241" t="s">
        <v>185</v>
      </c>
      <c r="E195" s="250" t="s">
        <v>1</v>
      </c>
      <c r="F195" s="251" t="s">
        <v>233</v>
      </c>
      <c r="G195" s="249"/>
      <c r="H195" s="252">
        <v>-78</v>
      </c>
      <c r="I195" s="253"/>
      <c r="J195" s="249"/>
      <c r="K195" s="249"/>
      <c r="L195" s="254"/>
      <c r="M195" s="255"/>
      <c r="N195" s="256"/>
      <c r="O195" s="256"/>
      <c r="P195" s="256"/>
      <c r="Q195" s="256"/>
      <c r="R195" s="256"/>
      <c r="S195" s="256"/>
      <c r="T195" s="25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8" t="s">
        <v>185</v>
      </c>
      <c r="AU195" s="258" t="s">
        <v>85</v>
      </c>
      <c r="AV195" s="13" t="s">
        <v>85</v>
      </c>
      <c r="AW195" s="13" t="s">
        <v>33</v>
      </c>
      <c r="AX195" s="13" t="s">
        <v>75</v>
      </c>
      <c r="AY195" s="258" t="s">
        <v>173</v>
      </c>
    </row>
    <row r="196" s="14" customFormat="1">
      <c r="A196" s="14"/>
      <c r="B196" s="259"/>
      <c r="C196" s="260"/>
      <c r="D196" s="241" t="s">
        <v>185</v>
      </c>
      <c r="E196" s="261" t="s">
        <v>1</v>
      </c>
      <c r="F196" s="262" t="s">
        <v>223</v>
      </c>
      <c r="G196" s="260"/>
      <c r="H196" s="263">
        <v>167.05799999999999</v>
      </c>
      <c r="I196" s="264"/>
      <c r="J196" s="260"/>
      <c r="K196" s="260"/>
      <c r="L196" s="265"/>
      <c r="M196" s="266"/>
      <c r="N196" s="267"/>
      <c r="O196" s="267"/>
      <c r="P196" s="267"/>
      <c r="Q196" s="267"/>
      <c r="R196" s="267"/>
      <c r="S196" s="267"/>
      <c r="T196" s="26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9" t="s">
        <v>185</v>
      </c>
      <c r="AU196" s="269" t="s">
        <v>85</v>
      </c>
      <c r="AV196" s="14" t="s">
        <v>179</v>
      </c>
      <c r="AW196" s="14" t="s">
        <v>33</v>
      </c>
      <c r="AX196" s="14" t="s">
        <v>83</v>
      </c>
      <c r="AY196" s="269" t="s">
        <v>173</v>
      </c>
    </row>
    <row r="197" s="2" customFormat="1" ht="24.15" customHeight="1">
      <c r="A197" s="39"/>
      <c r="B197" s="40"/>
      <c r="C197" s="228" t="s">
        <v>247</v>
      </c>
      <c r="D197" s="228" t="s">
        <v>175</v>
      </c>
      <c r="E197" s="229" t="s">
        <v>248</v>
      </c>
      <c r="F197" s="230" t="s">
        <v>249</v>
      </c>
      <c r="G197" s="231" t="s">
        <v>250</v>
      </c>
      <c r="H197" s="232">
        <v>300.70400000000001</v>
      </c>
      <c r="I197" s="233"/>
      <c r="J197" s="234">
        <f>ROUND(I197*H197,2)</f>
        <v>0</v>
      </c>
      <c r="K197" s="230" t="s">
        <v>178</v>
      </c>
      <c r="L197" s="45"/>
      <c r="M197" s="235" t="s">
        <v>1</v>
      </c>
      <c r="N197" s="236" t="s">
        <v>40</v>
      </c>
      <c r="O197" s="92"/>
      <c r="P197" s="237">
        <f>O197*H197</f>
        <v>0</v>
      </c>
      <c r="Q197" s="237">
        <v>0</v>
      </c>
      <c r="R197" s="237">
        <f>Q197*H197</f>
        <v>0</v>
      </c>
      <c r="S197" s="237">
        <v>0</v>
      </c>
      <c r="T197" s="238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9" t="s">
        <v>179</v>
      </c>
      <c r="AT197" s="239" t="s">
        <v>175</v>
      </c>
      <c r="AU197" s="239" t="s">
        <v>85</v>
      </c>
      <c r="AY197" s="18" t="s">
        <v>173</v>
      </c>
      <c r="BE197" s="240">
        <f>IF(N197="základní",J197,0)</f>
        <v>0</v>
      </c>
      <c r="BF197" s="240">
        <f>IF(N197="snížená",J197,0)</f>
        <v>0</v>
      </c>
      <c r="BG197" s="240">
        <f>IF(N197="zákl. přenesená",J197,0)</f>
        <v>0</v>
      </c>
      <c r="BH197" s="240">
        <f>IF(N197="sníž. přenesená",J197,0)</f>
        <v>0</v>
      </c>
      <c r="BI197" s="240">
        <f>IF(N197="nulová",J197,0)</f>
        <v>0</v>
      </c>
      <c r="BJ197" s="18" t="s">
        <v>83</v>
      </c>
      <c r="BK197" s="240">
        <f>ROUND(I197*H197,2)</f>
        <v>0</v>
      </c>
      <c r="BL197" s="18" t="s">
        <v>179</v>
      </c>
      <c r="BM197" s="239" t="s">
        <v>251</v>
      </c>
    </row>
    <row r="198" s="2" customFormat="1">
      <c r="A198" s="39"/>
      <c r="B198" s="40"/>
      <c r="C198" s="41"/>
      <c r="D198" s="241" t="s">
        <v>181</v>
      </c>
      <c r="E198" s="41"/>
      <c r="F198" s="242" t="s">
        <v>252</v>
      </c>
      <c r="G198" s="41"/>
      <c r="H198" s="41"/>
      <c r="I198" s="243"/>
      <c r="J198" s="41"/>
      <c r="K198" s="41"/>
      <c r="L198" s="45"/>
      <c r="M198" s="244"/>
      <c r="N198" s="245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181</v>
      </c>
      <c r="AU198" s="18" t="s">
        <v>85</v>
      </c>
    </row>
    <row r="199" s="2" customFormat="1">
      <c r="A199" s="39"/>
      <c r="B199" s="40"/>
      <c r="C199" s="41"/>
      <c r="D199" s="246" t="s">
        <v>183</v>
      </c>
      <c r="E199" s="41"/>
      <c r="F199" s="247" t="s">
        <v>253</v>
      </c>
      <c r="G199" s="41"/>
      <c r="H199" s="41"/>
      <c r="I199" s="243"/>
      <c r="J199" s="41"/>
      <c r="K199" s="41"/>
      <c r="L199" s="45"/>
      <c r="M199" s="244"/>
      <c r="N199" s="245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183</v>
      </c>
      <c r="AU199" s="18" t="s">
        <v>85</v>
      </c>
    </row>
    <row r="200" s="13" customFormat="1">
      <c r="A200" s="13"/>
      <c r="B200" s="248"/>
      <c r="C200" s="249"/>
      <c r="D200" s="241" t="s">
        <v>185</v>
      </c>
      <c r="E200" s="250" t="s">
        <v>1</v>
      </c>
      <c r="F200" s="251" t="s">
        <v>254</v>
      </c>
      <c r="G200" s="249"/>
      <c r="H200" s="252">
        <v>300.70440000000002</v>
      </c>
      <c r="I200" s="253"/>
      <c r="J200" s="249"/>
      <c r="K200" s="249"/>
      <c r="L200" s="254"/>
      <c r="M200" s="255"/>
      <c r="N200" s="256"/>
      <c r="O200" s="256"/>
      <c r="P200" s="256"/>
      <c r="Q200" s="256"/>
      <c r="R200" s="256"/>
      <c r="S200" s="256"/>
      <c r="T200" s="25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8" t="s">
        <v>185</v>
      </c>
      <c r="AU200" s="258" t="s">
        <v>85</v>
      </c>
      <c r="AV200" s="13" t="s">
        <v>85</v>
      </c>
      <c r="AW200" s="13" t="s">
        <v>33</v>
      </c>
      <c r="AX200" s="13" t="s">
        <v>83</v>
      </c>
      <c r="AY200" s="258" t="s">
        <v>173</v>
      </c>
    </row>
    <row r="201" s="2" customFormat="1" ht="16.5" customHeight="1">
      <c r="A201" s="39"/>
      <c r="B201" s="40"/>
      <c r="C201" s="228" t="s">
        <v>255</v>
      </c>
      <c r="D201" s="228" t="s">
        <v>175</v>
      </c>
      <c r="E201" s="229" t="s">
        <v>256</v>
      </c>
      <c r="F201" s="230" t="s">
        <v>257</v>
      </c>
      <c r="G201" s="231" t="s">
        <v>189</v>
      </c>
      <c r="H201" s="232">
        <v>167.05799999999999</v>
      </c>
      <c r="I201" s="233"/>
      <c r="J201" s="234">
        <f>ROUND(I201*H201,2)</f>
        <v>0</v>
      </c>
      <c r="K201" s="230" t="s">
        <v>178</v>
      </c>
      <c r="L201" s="45"/>
      <c r="M201" s="235" t="s">
        <v>1</v>
      </c>
      <c r="N201" s="236" t="s">
        <v>40</v>
      </c>
      <c r="O201" s="92"/>
      <c r="P201" s="237">
        <f>O201*H201</f>
        <v>0</v>
      </c>
      <c r="Q201" s="237">
        <v>0</v>
      </c>
      <c r="R201" s="237">
        <f>Q201*H201</f>
        <v>0</v>
      </c>
      <c r="S201" s="237">
        <v>0</v>
      </c>
      <c r="T201" s="238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9" t="s">
        <v>179</v>
      </c>
      <c r="AT201" s="239" t="s">
        <v>175</v>
      </c>
      <c r="AU201" s="239" t="s">
        <v>85</v>
      </c>
      <c r="AY201" s="18" t="s">
        <v>173</v>
      </c>
      <c r="BE201" s="240">
        <f>IF(N201="základní",J201,0)</f>
        <v>0</v>
      </c>
      <c r="BF201" s="240">
        <f>IF(N201="snížená",J201,0)</f>
        <v>0</v>
      </c>
      <c r="BG201" s="240">
        <f>IF(N201="zákl. přenesená",J201,0)</f>
        <v>0</v>
      </c>
      <c r="BH201" s="240">
        <f>IF(N201="sníž. přenesená",J201,0)</f>
        <v>0</v>
      </c>
      <c r="BI201" s="240">
        <f>IF(N201="nulová",J201,0)</f>
        <v>0</v>
      </c>
      <c r="BJ201" s="18" t="s">
        <v>83</v>
      </c>
      <c r="BK201" s="240">
        <f>ROUND(I201*H201,2)</f>
        <v>0</v>
      </c>
      <c r="BL201" s="18" t="s">
        <v>179</v>
      </c>
      <c r="BM201" s="239" t="s">
        <v>258</v>
      </c>
    </row>
    <row r="202" s="2" customFormat="1">
      <c r="A202" s="39"/>
      <c r="B202" s="40"/>
      <c r="C202" s="41"/>
      <c r="D202" s="241" t="s">
        <v>181</v>
      </c>
      <c r="E202" s="41"/>
      <c r="F202" s="242" t="s">
        <v>259</v>
      </c>
      <c r="G202" s="41"/>
      <c r="H202" s="41"/>
      <c r="I202" s="243"/>
      <c r="J202" s="41"/>
      <c r="K202" s="41"/>
      <c r="L202" s="45"/>
      <c r="M202" s="244"/>
      <c r="N202" s="245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181</v>
      </c>
      <c r="AU202" s="18" t="s">
        <v>85</v>
      </c>
    </row>
    <row r="203" s="2" customFormat="1">
      <c r="A203" s="39"/>
      <c r="B203" s="40"/>
      <c r="C203" s="41"/>
      <c r="D203" s="246" t="s">
        <v>183</v>
      </c>
      <c r="E203" s="41"/>
      <c r="F203" s="247" t="s">
        <v>260</v>
      </c>
      <c r="G203" s="41"/>
      <c r="H203" s="41"/>
      <c r="I203" s="243"/>
      <c r="J203" s="41"/>
      <c r="K203" s="41"/>
      <c r="L203" s="45"/>
      <c r="M203" s="244"/>
      <c r="N203" s="245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183</v>
      </c>
      <c r="AU203" s="18" t="s">
        <v>85</v>
      </c>
    </row>
    <row r="204" s="2" customFormat="1" ht="33" customHeight="1">
      <c r="A204" s="39"/>
      <c r="B204" s="40"/>
      <c r="C204" s="228" t="s">
        <v>8</v>
      </c>
      <c r="D204" s="228" t="s">
        <v>175</v>
      </c>
      <c r="E204" s="229" t="s">
        <v>261</v>
      </c>
      <c r="F204" s="230" t="s">
        <v>262</v>
      </c>
      <c r="G204" s="231" t="s">
        <v>189</v>
      </c>
      <c r="H204" s="232">
        <v>32.5</v>
      </c>
      <c r="I204" s="233"/>
      <c r="J204" s="234">
        <f>ROUND(I204*H204,2)</f>
        <v>0</v>
      </c>
      <c r="K204" s="230" t="s">
        <v>178</v>
      </c>
      <c r="L204" s="45"/>
      <c r="M204" s="235" t="s">
        <v>1</v>
      </c>
      <c r="N204" s="236" t="s">
        <v>40</v>
      </c>
      <c r="O204" s="92"/>
      <c r="P204" s="237">
        <f>O204*H204</f>
        <v>0</v>
      </c>
      <c r="Q204" s="237">
        <v>0</v>
      </c>
      <c r="R204" s="237">
        <f>Q204*H204</f>
        <v>0</v>
      </c>
      <c r="S204" s="237">
        <v>0</v>
      </c>
      <c r="T204" s="238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9" t="s">
        <v>179</v>
      </c>
      <c r="AT204" s="239" t="s">
        <v>175</v>
      </c>
      <c r="AU204" s="239" t="s">
        <v>85</v>
      </c>
      <c r="AY204" s="18" t="s">
        <v>173</v>
      </c>
      <c r="BE204" s="240">
        <f>IF(N204="základní",J204,0)</f>
        <v>0</v>
      </c>
      <c r="BF204" s="240">
        <f>IF(N204="snížená",J204,0)</f>
        <v>0</v>
      </c>
      <c r="BG204" s="240">
        <f>IF(N204="zákl. přenesená",J204,0)</f>
        <v>0</v>
      </c>
      <c r="BH204" s="240">
        <f>IF(N204="sníž. přenesená",J204,0)</f>
        <v>0</v>
      </c>
      <c r="BI204" s="240">
        <f>IF(N204="nulová",J204,0)</f>
        <v>0</v>
      </c>
      <c r="BJ204" s="18" t="s">
        <v>83</v>
      </c>
      <c r="BK204" s="240">
        <f>ROUND(I204*H204,2)</f>
        <v>0</v>
      </c>
      <c r="BL204" s="18" t="s">
        <v>179</v>
      </c>
      <c r="BM204" s="239" t="s">
        <v>263</v>
      </c>
    </row>
    <row r="205" s="2" customFormat="1">
      <c r="A205" s="39"/>
      <c r="B205" s="40"/>
      <c r="C205" s="41"/>
      <c r="D205" s="241" t="s">
        <v>181</v>
      </c>
      <c r="E205" s="41"/>
      <c r="F205" s="242" t="s">
        <v>264</v>
      </c>
      <c r="G205" s="41"/>
      <c r="H205" s="41"/>
      <c r="I205" s="243"/>
      <c r="J205" s="41"/>
      <c r="K205" s="41"/>
      <c r="L205" s="45"/>
      <c r="M205" s="244"/>
      <c r="N205" s="245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181</v>
      </c>
      <c r="AU205" s="18" t="s">
        <v>85</v>
      </c>
    </row>
    <row r="206" s="2" customFormat="1">
      <c r="A206" s="39"/>
      <c r="B206" s="40"/>
      <c r="C206" s="41"/>
      <c r="D206" s="246" t="s">
        <v>183</v>
      </c>
      <c r="E206" s="41"/>
      <c r="F206" s="247" t="s">
        <v>265</v>
      </c>
      <c r="G206" s="41"/>
      <c r="H206" s="41"/>
      <c r="I206" s="243"/>
      <c r="J206" s="41"/>
      <c r="K206" s="41"/>
      <c r="L206" s="45"/>
      <c r="M206" s="244"/>
      <c r="N206" s="245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183</v>
      </c>
      <c r="AU206" s="18" t="s">
        <v>85</v>
      </c>
    </row>
    <row r="207" s="13" customFormat="1">
      <c r="A207" s="13"/>
      <c r="B207" s="248"/>
      <c r="C207" s="249"/>
      <c r="D207" s="241" t="s">
        <v>185</v>
      </c>
      <c r="E207" s="250" t="s">
        <v>1</v>
      </c>
      <c r="F207" s="251" t="s">
        <v>266</v>
      </c>
      <c r="G207" s="249"/>
      <c r="H207" s="252">
        <v>32.5</v>
      </c>
      <c r="I207" s="253"/>
      <c r="J207" s="249"/>
      <c r="K207" s="249"/>
      <c r="L207" s="254"/>
      <c r="M207" s="255"/>
      <c r="N207" s="256"/>
      <c r="O207" s="256"/>
      <c r="P207" s="256"/>
      <c r="Q207" s="256"/>
      <c r="R207" s="256"/>
      <c r="S207" s="256"/>
      <c r="T207" s="25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8" t="s">
        <v>185</v>
      </c>
      <c r="AU207" s="258" t="s">
        <v>85</v>
      </c>
      <c r="AV207" s="13" t="s">
        <v>85</v>
      </c>
      <c r="AW207" s="13" t="s">
        <v>33</v>
      </c>
      <c r="AX207" s="13" t="s">
        <v>83</v>
      </c>
      <c r="AY207" s="258" t="s">
        <v>173</v>
      </c>
    </row>
    <row r="208" s="2" customFormat="1" ht="37.8" customHeight="1">
      <c r="A208" s="39"/>
      <c r="B208" s="40"/>
      <c r="C208" s="228" t="s">
        <v>267</v>
      </c>
      <c r="D208" s="228" t="s">
        <v>175</v>
      </c>
      <c r="E208" s="229" t="s">
        <v>268</v>
      </c>
      <c r="F208" s="230" t="s">
        <v>269</v>
      </c>
      <c r="G208" s="231" t="s">
        <v>116</v>
      </c>
      <c r="H208" s="232">
        <v>103</v>
      </c>
      <c r="I208" s="233"/>
      <c r="J208" s="234">
        <f>ROUND(I208*H208,2)</f>
        <v>0</v>
      </c>
      <c r="K208" s="230" t="s">
        <v>178</v>
      </c>
      <c r="L208" s="45"/>
      <c r="M208" s="235" t="s">
        <v>1</v>
      </c>
      <c r="N208" s="236" t="s">
        <v>40</v>
      </c>
      <c r="O208" s="92"/>
      <c r="P208" s="237">
        <f>O208*H208</f>
        <v>0</v>
      </c>
      <c r="Q208" s="237">
        <v>0</v>
      </c>
      <c r="R208" s="237">
        <f>Q208*H208</f>
        <v>0</v>
      </c>
      <c r="S208" s="237">
        <v>0</v>
      </c>
      <c r="T208" s="238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9" t="s">
        <v>179</v>
      </c>
      <c r="AT208" s="239" t="s">
        <v>175</v>
      </c>
      <c r="AU208" s="239" t="s">
        <v>85</v>
      </c>
      <c r="AY208" s="18" t="s">
        <v>173</v>
      </c>
      <c r="BE208" s="240">
        <f>IF(N208="základní",J208,0)</f>
        <v>0</v>
      </c>
      <c r="BF208" s="240">
        <f>IF(N208="snížená",J208,0)</f>
        <v>0</v>
      </c>
      <c r="BG208" s="240">
        <f>IF(N208="zákl. přenesená",J208,0)</f>
        <v>0</v>
      </c>
      <c r="BH208" s="240">
        <f>IF(N208="sníž. přenesená",J208,0)</f>
        <v>0</v>
      </c>
      <c r="BI208" s="240">
        <f>IF(N208="nulová",J208,0)</f>
        <v>0</v>
      </c>
      <c r="BJ208" s="18" t="s">
        <v>83</v>
      </c>
      <c r="BK208" s="240">
        <f>ROUND(I208*H208,2)</f>
        <v>0</v>
      </c>
      <c r="BL208" s="18" t="s">
        <v>179</v>
      </c>
      <c r="BM208" s="239" t="s">
        <v>270</v>
      </c>
    </row>
    <row r="209" s="2" customFormat="1">
      <c r="A209" s="39"/>
      <c r="B209" s="40"/>
      <c r="C209" s="41"/>
      <c r="D209" s="241" t="s">
        <v>181</v>
      </c>
      <c r="E209" s="41"/>
      <c r="F209" s="242" t="s">
        <v>271</v>
      </c>
      <c r="G209" s="41"/>
      <c r="H209" s="41"/>
      <c r="I209" s="243"/>
      <c r="J209" s="41"/>
      <c r="K209" s="41"/>
      <c r="L209" s="45"/>
      <c r="M209" s="244"/>
      <c r="N209" s="245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181</v>
      </c>
      <c r="AU209" s="18" t="s">
        <v>85</v>
      </c>
    </row>
    <row r="210" s="2" customFormat="1">
      <c r="A210" s="39"/>
      <c r="B210" s="40"/>
      <c r="C210" s="41"/>
      <c r="D210" s="246" t="s">
        <v>183</v>
      </c>
      <c r="E210" s="41"/>
      <c r="F210" s="247" t="s">
        <v>272</v>
      </c>
      <c r="G210" s="41"/>
      <c r="H210" s="41"/>
      <c r="I210" s="243"/>
      <c r="J210" s="41"/>
      <c r="K210" s="41"/>
      <c r="L210" s="45"/>
      <c r="M210" s="244"/>
      <c r="N210" s="245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183</v>
      </c>
      <c r="AU210" s="18" t="s">
        <v>85</v>
      </c>
    </row>
    <row r="211" s="2" customFormat="1" ht="16.5" customHeight="1">
      <c r="A211" s="39"/>
      <c r="B211" s="40"/>
      <c r="C211" s="280" t="s">
        <v>273</v>
      </c>
      <c r="D211" s="280" t="s">
        <v>274</v>
      </c>
      <c r="E211" s="281" t="s">
        <v>275</v>
      </c>
      <c r="F211" s="282" t="s">
        <v>276</v>
      </c>
      <c r="G211" s="283" t="s">
        <v>277</v>
      </c>
      <c r="H211" s="284">
        <v>2.0600000000000001</v>
      </c>
      <c r="I211" s="285"/>
      <c r="J211" s="286">
        <f>ROUND(I211*H211,2)</f>
        <v>0</v>
      </c>
      <c r="K211" s="282" t="s">
        <v>178</v>
      </c>
      <c r="L211" s="287"/>
      <c r="M211" s="288" t="s">
        <v>1</v>
      </c>
      <c r="N211" s="289" t="s">
        <v>40</v>
      </c>
      <c r="O211" s="92"/>
      <c r="P211" s="237">
        <f>O211*H211</f>
        <v>0</v>
      </c>
      <c r="Q211" s="237">
        <v>0.001</v>
      </c>
      <c r="R211" s="237">
        <f>Q211*H211</f>
        <v>0.0020600000000000002</v>
      </c>
      <c r="S211" s="237">
        <v>0</v>
      </c>
      <c r="T211" s="238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9" t="s">
        <v>234</v>
      </c>
      <c r="AT211" s="239" t="s">
        <v>274</v>
      </c>
      <c r="AU211" s="239" t="s">
        <v>85</v>
      </c>
      <c r="AY211" s="18" t="s">
        <v>173</v>
      </c>
      <c r="BE211" s="240">
        <f>IF(N211="základní",J211,0)</f>
        <v>0</v>
      </c>
      <c r="BF211" s="240">
        <f>IF(N211="snížená",J211,0)</f>
        <v>0</v>
      </c>
      <c r="BG211" s="240">
        <f>IF(N211="zákl. přenesená",J211,0)</f>
        <v>0</v>
      </c>
      <c r="BH211" s="240">
        <f>IF(N211="sníž. přenesená",J211,0)</f>
        <v>0</v>
      </c>
      <c r="BI211" s="240">
        <f>IF(N211="nulová",J211,0)</f>
        <v>0</v>
      </c>
      <c r="BJ211" s="18" t="s">
        <v>83</v>
      </c>
      <c r="BK211" s="240">
        <f>ROUND(I211*H211,2)</f>
        <v>0</v>
      </c>
      <c r="BL211" s="18" t="s">
        <v>179</v>
      </c>
      <c r="BM211" s="239" t="s">
        <v>278</v>
      </c>
    </row>
    <row r="212" s="2" customFormat="1">
      <c r="A212" s="39"/>
      <c r="B212" s="40"/>
      <c r="C212" s="41"/>
      <c r="D212" s="241" t="s">
        <v>181</v>
      </c>
      <c r="E212" s="41"/>
      <c r="F212" s="242" t="s">
        <v>276</v>
      </c>
      <c r="G212" s="41"/>
      <c r="H212" s="41"/>
      <c r="I212" s="243"/>
      <c r="J212" s="41"/>
      <c r="K212" s="41"/>
      <c r="L212" s="45"/>
      <c r="M212" s="244"/>
      <c r="N212" s="245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181</v>
      </c>
      <c r="AU212" s="18" t="s">
        <v>85</v>
      </c>
    </row>
    <row r="213" s="13" customFormat="1">
      <c r="A213" s="13"/>
      <c r="B213" s="248"/>
      <c r="C213" s="249"/>
      <c r="D213" s="241" t="s">
        <v>185</v>
      </c>
      <c r="E213" s="249"/>
      <c r="F213" s="251" t="s">
        <v>279</v>
      </c>
      <c r="G213" s="249"/>
      <c r="H213" s="252">
        <v>2.0600000000000001</v>
      </c>
      <c r="I213" s="253"/>
      <c r="J213" s="249"/>
      <c r="K213" s="249"/>
      <c r="L213" s="254"/>
      <c r="M213" s="255"/>
      <c r="N213" s="256"/>
      <c r="O213" s="256"/>
      <c r="P213" s="256"/>
      <c r="Q213" s="256"/>
      <c r="R213" s="256"/>
      <c r="S213" s="256"/>
      <c r="T213" s="25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8" t="s">
        <v>185</v>
      </c>
      <c r="AU213" s="258" t="s">
        <v>85</v>
      </c>
      <c r="AV213" s="13" t="s">
        <v>85</v>
      </c>
      <c r="AW213" s="13" t="s">
        <v>4</v>
      </c>
      <c r="AX213" s="13" t="s">
        <v>83</v>
      </c>
      <c r="AY213" s="258" t="s">
        <v>173</v>
      </c>
    </row>
    <row r="214" s="2" customFormat="1" ht="24.15" customHeight="1">
      <c r="A214" s="39"/>
      <c r="B214" s="40"/>
      <c r="C214" s="228" t="s">
        <v>280</v>
      </c>
      <c r="D214" s="228" t="s">
        <v>175</v>
      </c>
      <c r="E214" s="229" t="s">
        <v>281</v>
      </c>
      <c r="F214" s="230" t="s">
        <v>282</v>
      </c>
      <c r="G214" s="231" t="s">
        <v>116</v>
      </c>
      <c r="H214" s="232">
        <v>364</v>
      </c>
      <c r="I214" s="233"/>
      <c r="J214" s="234">
        <f>ROUND(I214*H214,2)</f>
        <v>0</v>
      </c>
      <c r="K214" s="230" t="s">
        <v>178</v>
      </c>
      <c r="L214" s="45"/>
      <c r="M214" s="235" t="s">
        <v>1</v>
      </c>
      <c r="N214" s="236" t="s">
        <v>40</v>
      </c>
      <c r="O214" s="92"/>
      <c r="P214" s="237">
        <f>O214*H214</f>
        <v>0</v>
      </c>
      <c r="Q214" s="237">
        <v>0</v>
      </c>
      <c r="R214" s="237">
        <f>Q214*H214</f>
        <v>0</v>
      </c>
      <c r="S214" s="237">
        <v>0</v>
      </c>
      <c r="T214" s="238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9" t="s">
        <v>179</v>
      </c>
      <c r="AT214" s="239" t="s">
        <v>175</v>
      </c>
      <c r="AU214" s="239" t="s">
        <v>85</v>
      </c>
      <c r="AY214" s="18" t="s">
        <v>173</v>
      </c>
      <c r="BE214" s="240">
        <f>IF(N214="základní",J214,0)</f>
        <v>0</v>
      </c>
      <c r="BF214" s="240">
        <f>IF(N214="snížená",J214,0)</f>
        <v>0</v>
      </c>
      <c r="BG214" s="240">
        <f>IF(N214="zákl. přenesená",J214,0)</f>
        <v>0</v>
      </c>
      <c r="BH214" s="240">
        <f>IF(N214="sníž. přenesená",J214,0)</f>
        <v>0</v>
      </c>
      <c r="BI214" s="240">
        <f>IF(N214="nulová",J214,0)</f>
        <v>0</v>
      </c>
      <c r="BJ214" s="18" t="s">
        <v>83</v>
      </c>
      <c r="BK214" s="240">
        <f>ROUND(I214*H214,2)</f>
        <v>0</v>
      </c>
      <c r="BL214" s="18" t="s">
        <v>179</v>
      </c>
      <c r="BM214" s="239" t="s">
        <v>283</v>
      </c>
    </row>
    <row r="215" s="2" customFormat="1">
      <c r="A215" s="39"/>
      <c r="B215" s="40"/>
      <c r="C215" s="41"/>
      <c r="D215" s="241" t="s">
        <v>181</v>
      </c>
      <c r="E215" s="41"/>
      <c r="F215" s="242" t="s">
        <v>284</v>
      </c>
      <c r="G215" s="41"/>
      <c r="H215" s="41"/>
      <c r="I215" s="243"/>
      <c r="J215" s="41"/>
      <c r="K215" s="41"/>
      <c r="L215" s="45"/>
      <c r="M215" s="244"/>
      <c r="N215" s="245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181</v>
      </c>
      <c r="AU215" s="18" t="s">
        <v>85</v>
      </c>
    </row>
    <row r="216" s="2" customFormat="1">
      <c r="A216" s="39"/>
      <c r="B216" s="40"/>
      <c r="C216" s="41"/>
      <c r="D216" s="246" t="s">
        <v>183</v>
      </c>
      <c r="E216" s="41"/>
      <c r="F216" s="247" t="s">
        <v>285</v>
      </c>
      <c r="G216" s="41"/>
      <c r="H216" s="41"/>
      <c r="I216" s="243"/>
      <c r="J216" s="41"/>
      <c r="K216" s="41"/>
      <c r="L216" s="45"/>
      <c r="M216" s="244"/>
      <c r="N216" s="245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183</v>
      </c>
      <c r="AU216" s="18" t="s">
        <v>85</v>
      </c>
    </row>
    <row r="217" s="2" customFormat="1" ht="16.5" customHeight="1">
      <c r="A217" s="39"/>
      <c r="B217" s="40"/>
      <c r="C217" s="280" t="s">
        <v>286</v>
      </c>
      <c r="D217" s="280" t="s">
        <v>274</v>
      </c>
      <c r="E217" s="281" t="s">
        <v>287</v>
      </c>
      <c r="F217" s="282" t="s">
        <v>288</v>
      </c>
      <c r="G217" s="283" t="s">
        <v>277</v>
      </c>
      <c r="H217" s="284">
        <v>7.2000000000000002</v>
      </c>
      <c r="I217" s="285"/>
      <c r="J217" s="286">
        <f>ROUND(I217*H217,2)</f>
        <v>0</v>
      </c>
      <c r="K217" s="282" t="s">
        <v>178</v>
      </c>
      <c r="L217" s="287"/>
      <c r="M217" s="288" t="s">
        <v>1</v>
      </c>
      <c r="N217" s="289" t="s">
        <v>40</v>
      </c>
      <c r="O217" s="92"/>
      <c r="P217" s="237">
        <f>O217*H217</f>
        <v>0</v>
      </c>
      <c r="Q217" s="237">
        <v>0.001</v>
      </c>
      <c r="R217" s="237">
        <f>Q217*H217</f>
        <v>0.0072000000000000007</v>
      </c>
      <c r="S217" s="237">
        <v>0</v>
      </c>
      <c r="T217" s="238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9" t="s">
        <v>234</v>
      </c>
      <c r="AT217" s="239" t="s">
        <v>274</v>
      </c>
      <c r="AU217" s="239" t="s">
        <v>85</v>
      </c>
      <c r="AY217" s="18" t="s">
        <v>173</v>
      </c>
      <c r="BE217" s="240">
        <f>IF(N217="základní",J217,0)</f>
        <v>0</v>
      </c>
      <c r="BF217" s="240">
        <f>IF(N217="snížená",J217,0)</f>
        <v>0</v>
      </c>
      <c r="BG217" s="240">
        <f>IF(N217="zákl. přenesená",J217,0)</f>
        <v>0</v>
      </c>
      <c r="BH217" s="240">
        <f>IF(N217="sníž. přenesená",J217,0)</f>
        <v>0</v>
      </c>
      <c r="BI217" s="240">
        <f>IF(N217="nulová",J217,0)</f>
        <v>0</v>
      </c>
      <c r="BJ217" s="18" t="s">
        <v>83</v>
      </c>
      <c r="BK217" s="240">
        <f>ROUND(I217*H217,2)</f>
        <v>0</v>
      </c>
      <c r="BL217" s="18" t="s">
        <v>179</v>
      </c>
      <c r="BM217" s="239" t="s">
        <v>289</v>
      </c>
    </row>
    <row r="218" s="2" customFormat="1">
      <c r="A218" s="39"/>
      <c r="B218" s="40"/>
      <c r="C218" s="41"/>
      <c r="D218" s="241" t="s">
        <v>181</v>
      </c>
      <c r="E218" s="41"/>
      <c r="F218" s="242" t="s">
        <v>288</v>
      </c>
      <c r="G218" s="41"/>
      <c r="H218" s="41"/>
      <c r="I218" s="243"/>
      <c r="J218" s="41"/>
      <c r="K218" s="41"/>
      <c r="L218" s="45"/>
      <c r="M218" s="244"/>
      <c r="N218" s="245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181</v>
      </c>
      <c r="AU218" s="18" t="s">
        <v>85</v>
      </c>
    </row>
    <row r="219" s="13" customFormat="1">
      <c r="A219" s="13"/>
      <c r="B219" s="248"/>
      <c r="C219" s="249"/>
      <c r="D219" s="241" t="s">
        <v>185</v>
      </c>
      <c r="E219" s="249"/>
      <c r="F219" s="251" t="s">
        <v>290</v>
      </c>
      <c r="G219" s="249"/>
      <c r="H219" s="252">
        <v>7.2000000000000002</v>
      </c>
      <c r="I219" s="253"/>
      <c r="J219" s="249"/>
      <c r="K219" s="249"/>
      <c r="L219" s="254"/>
      <c r="M219" s="255"/>
      <c r="N219" s="256"/>
      <c r="O219" s="256"/>
      <c r="P219" s="256"/>
      <c r="Q219" s="256"/>
      <c r="R219" s="256"/>
      <c r="S219" s="256"/>
      <c r="T219" s="25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8" t="s">
        <v>185</v>
      </c>
      <c r="AU219" s="258" t="s">
        <v>85</v>
      </c>
      <c r="AV219" s="13" t="s">
        <v>85</v>
      </c>
      <c r="AW219" s="13" t="s">
        <v>4</v>
      </c>
      <c r="AX219" s="13" t="s">
        <v>83</v>
      </c>
      <c r="AY219" s="258" t="s">
        <v>173</v>
      </c>
    </row>
    <row r="220" s="2" customFormat="1" ht="24.15" customHeight="1">
      <c r="A220" s="39"/>
      <c r="B220" s="40"/>
      <c r="C220" s="228" t="s">
        <v>291</v>
      </c>
      <c r="D220" s="228" t="s">
        <v>175</v>
      </c>
      <c r="E220" s="229" t="s">
        <v>292</v>
      </c>
      <c r="F220" s="230" t="s">
        <v>293</v>
      </c>
      <c r="G220" s="231" t="s">
        <v>116</v>
      </c>
      <c r="H220" s="232">
        <v>650</v>
      </c>
      <c r="I220" s="233"/>
      <c r="J220" s="234">
        <f>ROUND(I220*H220,2)</f>
        <v>0</v>
      </c>
      <c r="K220" s="230" t="s">
        <v>178</v>
      </c>
      <c r="L220" s="45"/>
      <c r="M220" s="235" t="s">
        <v>1</v>
      </c>
      <c r="N220" s="236" t="s">
        <v>40</v>
      </c>
      <c r="O220" s="92"/>
      <c r="P220" s="237">
        <f>O220*H220</f>
        <v>0</v>
      </c>
      <c r="Q220" s="237">
        <v>0</v>
      </c>
      <c r="R220" s="237">
        <f>Q220*H220</f>
        <v>0</v>
      </c>
      <c r="S220" s="237">
        <v>0</v>
      </c>
      <c r="T220" s="238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9" t="s">
        <v>179</v>
      </c>
      <c r="AT220" s="239" t="s">
        <v>175</v>
      </c>
      <c r="AU220" s="239" t="s">
        <v>85</v>
      </c>
      <c r="AY220" s="18" t="s">
        <v>173</v>
      </c>
      <c r="BE220" s="240">
        <f>IF(N220="základní",J220,0)</f>
        <v>0</v>
      </c>
      <c r="BF220" s="240">
        <f>IF(N220="snížená",J220,0)</f>
        <v>0</v>
      </c>
      <c r="BG220" s="240">
        <f>IF(N220="zákl. přenesená",J220,0)</f>
        <v>0</v>
      </c>
      <c r="BH220" s="240">
        <f>IF(N220="sníž. přenesená",J220,0)</f>
        <v>0</v>
      </c>
      <c r="BI220" s="240">
        <f>IF(N220="nulová",J220,0)</f>
        <v>0</v>
      </c>
      <c r="BJ220" s="18" t="s">
        <v>83</v>
      </c>
      <c r="BK220" s="240">
        <f>ROUND(I220*H220,2)</f>
        <v>0</v>
      </c>
      <c r="BL220" s="18" t="s">
        <v>179</v>
      </c>
      <c r="BM220" s="239" t="s">
        <v>294</v>
      </c>
    </row>
    <row r="221" s="2" customFormat="1">
      <c r="A221" s="39"/>
      <c r="B221" s="40"/>
      <c r="C221" s="41"/>
      <c r="D221" s="241" t="s">
        <v>181</v>
      </c>
      <c r="E221" s="41"/>
      <c r="F221" s="242" t="s">
        <v>295</v>
      </c>
      <c r="G221" s="41"/>
      <c r="H221" s="41"/>
      <c r="I221" s="243"/>
      <c r="J221" s="41"/>
      <c r="K221" s="41"/>
      <c r="L221" s="45"/>
      <c r="M221" s="244"/>
      <c r="N221" s="245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181</v>
      </c>
      <c r="AU221" s="18" t="s">
        <v>85</v>
      </c>
    </row>
    <row r="222" s="2" customFormat="1">
      <c r="A222" s="39"/>
      <c r="B222" s="40"/>
      <c r="C222" s="41"/>
      <c r="D222" s="246" t="s">
        <v>183</v>
      </c>
      <c r="E222" s="41"/>
      <c r="F222" s="247" t="s">
        <v>296</v>
      </c>
      <c r="G222" s="41"/>
      <c r="H222" s="41"/>
      <c r="I222" s="243"/>
      <c r="J222" s="41"/>
      <c r="K222" s="41"/>
      <c r="L222" s="45"/>
      <c r="M222" s="244"/>
      <c r="N222" s="245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183</v>
      </c>
      <c r="AU222" s="18" t="s">
        <v>85</v>
      </c>
    </row>
    <row r="223" s="12" customFormat="1" ht="22.8" customHeight="1">
      <c r="A223" s="12"/>
      <c r="B223" s="212"/>
      <c r="C223" s="213"/>
      <c r="D223" s="214" t="s">
        <v>74</v>
      </c>
      <c r="E223" s="226" t="s">
        <v>85</v>
      </c>
      <c r="F223" s="226" t="s">
        <v>297</v>
      </c>
      <c r="G223" s="213"/>
      <c r="H223" s="213"/>
      <c r="I223" s="216"/>
      <c r="J223" s="227">
        <f>BK223</f>
        <v>0</v>
      </c>
      <c r="K223" s="213"/>
      <c r="L223" s="218"/>
      <c r="M223" s="219"/>
      <c r="N223" s="220"/>
      <c r="O223" s="220"/>
      <c r="P223" s="221">
        <f>SUM(P224:P267)</f>
        <v>0</v>
      </c>
      <c r="Q223" s="220"/>
      <c r="R223" s="221">
        <f>SUM(R224:R267)</f>
        <v>315.81516312999997</v>
      </c>
      <c r="S223" s="220"/>
      <c r="T223" s="222">
        <f>SUM(T224:T267)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23" t="s">
        <v>83</v>
      </c>
      <c r="AT223" s="224" t="s">
        <v>74</v>
      </c>
      <c r="AU223" s="224" t="s">
        <v>83</v>
      </c>
      <c r="AY223" s="223" t="s">
        <v>173</v>
      </c>
      <c r="BK223" s="225">
        <f>SUM(BK224:BK267)</f>
        <v>0</v>
      </c>
    </row>
    <row r="224" s="2" customFormat="1" ht="24.15" customHeight="1">
      <c r="A224" s="39"/>
      <c r="B224" s="40"/>
      <c r="C224" s="228" t="s">
        <v>298</v>
      </c>
      <c r="D224" s="228" t="s">
        <v>175</v>
      </c>
      <c r="E224" s="229" t="s">
        <v>299</v>
      </c>
      <c r="F224" s="230" t="s">
        <v>300</v>
      </c>
      <c r="G224" s="231" t="s">
        <v>116</v>
      </c>
      <c r="H224" s="232">
        <v>180.96100000000001</v>
      </c>
      <c r="I224" s="233"/>
      <c r="J224" s="234">
        <f>ROUND(I224*H224,2)</f>
        <v>0</v>
      </c>
      <c r="K224" s="230" t="s">
        <v>178</v>
      </c>
      <c r="L224" s="45"/>
      <c r="M224" s="235" t="s">
        <v>1</v>
      </c>
      <c r="N224" s="236" t="s">
        <v>40</v>
      </c>
      <c r="O224" s="92"/>
      <c r="P224" s="237">
        <f>O224*H224</f>
        <v>0</v>
      </c>
      <c r="Q224" s="237">
        <v>0.00017000000000000001</v>
      </c>
      <c r="R224" s="237">
        <f>Q224*H224</f>
        <v>0.030763370000000005</v>
      </c>
      <c r="S224" s="237">
        <v>0</v>
      </c>
      <c r="T224" s="238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9" t="s">
        <v>179</v>
      </c>
      <c r="AT224" s="239" t="s">
        <v>175</v>
      </c>
      <c r="AU224" s="239" t="s">
        <v>85</v>
      </c>
      <c r="AY224" s="18" t="s">
        <v>173</v>
      </c>
      <c r="BE224" s="240">
        <f>IF(N224="základní",J224,0)</f>
        <v>0</v>
      </c>
      <c r="BF224" s="240">
        <f>IF(N224="snížená",J224,0)</f>
        <v>0</v>
      </c>
      <c r="BG224" s="240">
        <f>IF(N224="zákl. přenesená",J224,0)</f>
        <v>0</v>
      </c>
      <c r="BH224" s="240">
        <f>IF(N224="sníž. přenesená",J224,0)</f>
        <v>0</v>
      </c>
      <c r="BI224" s="240">
        <f>IF(N224="nulová",J224,0)</f>
        <v>0</v>
      </c>
      <c r="BJ224" s="18" t="s">
        <v>83</v>
      </c>
      <c r="BK224" s="240">
        <f>ROUND(I224*H224,2)</f>
        <v>0</v>
      </c>
      <c r="BL224" s="18" t="s">
        <v>179</v>
      </c>
      <c r="BM224" s="239" t="s">
        <v>301</v>
      </c>
    </row>
    <row r="225" s="2" customFormat="1">
      <c r="A225" s="39"/>
      <c r="B225" s="40"/>
      <c r="C225" s="41"/>
      <c r="D225" s="241" t="s">
        <v>181</v>
      </c>
      <c r="E225" s="41"/>
      <c r="F225" s="242" t="s">
        <v>302</v>
      </c>
      <c r="G225" s="41"/>
      <c r="H225" s="41"/>
      <c r="I225" s="243"/>
      <c r="J225" s="41"/>
      <c r="K225" s="41"/>
      <c r="L225" s="45"/>
      <c r="M225" s="244"/>
      <c r="N225" s="245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181</v>
      </c>
      <c r="AU225" s="18" t="s">
        <v>85</v>
      </c>
    </row>
    <row r="226" s="2" customFormat="1">
      <c r="A226" s="39"/>
      <c r="B226" s="40"/>
      <c r="C226" s="41"/>
      <c r="D226" s="246" t="s">
        <v>183</v>
      </c>
      <c r="E226" s="41"/>
      <c r="F226" s="247" t="s">
        <v>303</v>
      </c>
      <c r="G226" s="41"/>
      <c r="H226" s="41"/>
      <c r="I226" s="243"/>
      <c r="J226" s="41"/>
      <c r="K226" s="41"/>
      <c r="L226" s="45"/>
      <c r="M226" s="244"/>
      <c r="N226" s="245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183</v>
      </c>
      <c r="AU226" s="18" t="s">
        <v>85</v>
      </c>
    </row>
    <row r="227" s="13" customFormat="1">
      <c r="A227" s="13"/>
      <c r="B227" s="248"/>
      <c r="C227" s="249"/>
      <c r="D227" s="241" t="s">
        <v>185</v>
      </c>
      <c r="E227" s="250" t="s">
        <v>1</v>
      </c>
      <c r="F227" s="251" t="s">
        <v>304</v>
      </c>
      <c r="G227" s="249"/>
      <c r="H227" s="252">
        <v>180.96100000000001</v>
      </c>
      <c r="I227" s="253"/>
      <c r="J227" s="249"/>
      <c r="K227" s="249"/>
      <c r="L227" s="254"/>
      <c r="M227" s="255"/>
      <c r="N227" s="256"/>
      <c r="O227" s="256"/>
      <c r="P227" s="256"/>
      <c r="Q227" s="256"/>
      <c r="R227" s="256"/>
      <c r="S227" s="256"/>
      <c r="T227" s="25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8" t="s">
        <v>185</v>
      </c>
      <c r="AU227" s="258" t="s">
        <v>85</v>
      </c>
      <c r="AV227" s="13" t="s">
        <v>85</v>
      </c>
      <c r="AW227" s="13" t="s">
        <v>33</v>
      </c>
      <c r="AX227" s="13" t="s">
        <v>83</v>
      </c>
      <c r="AY227" s="258" t="s">
        <v>173</v>
      </c>
    </row>
    <row r="228" s="2" customFormat="1" ht="24.15" customHeight="1">
      <c r="A228" s="39"/>
      <c r="B228" s="40"/>
      <c r="C228" s="280" t="s">
        <v>305</v>
      </c>
      <c r="D228" s="280" t="s">
        <v>274</v>
      </c>
      <c r="E228" s="281" t="s">
        <v>306</v>
      </c>
      <c r="F228" s="282" t="s">
        <v>307</v>
      </c>
      <c r="G228" s="283" t="s">
        <v>116</v>
      </c>
      <c r="H228" s="284">
        <v>214.34800000000001</v>
      </c>
      <c r="I228" s="285"/>
      <c r="J228" s="286">
        <f>ROUND(I228*H228,2)</f>
        <v>0</v>
      </c>
      <c r="K228" s="282" t="s">
        <v>178</v>
      </c>
      <c r="L228" s="287"/>
      <c r="M228" s="288" t="s">
        <v>1</v>
      </c>
      <c r="N228" s="289" t="s">
        <v>40</v>
      </c>
      <c r="O228" s="92"/>
      <c r="P228" s="237">
        <f>O228*H228</f>
        <v>0</v>
      </c>
      <c r="Q228" s="237">
        <v>0.00020000000000000001</v>
      </c>
      <c r="R228" s="237">
        <f>Q228*H228</f>
        <v>0.042869600000000008</v>
      </c>
      <c r="S228" s="237">
        <v>0</v>
      </c>
      <c r="T228" s="238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9" t="s">
        <v>234</v>
      </c>
      <c r="AT228" s="239" t="s">
        <v>274</v>
      </c>
      <c r="AU228" s="239" t="s">
        <v>85</v>
      </c>
      <c r="AY228" s="18" t="s">
        <v>173</v>
      </c>
      <c r="BE228" s="240">
        <f>IF(N228="základní",J228,0)</f>
        <v>0</v>
      </c>
      <c r="BF228" s="240">
        <f>IF(N228="snížená",J228,0)</f>
        <v>0</v>
      </c>
      <c r="BG228" s="240">
        <f>IF(N228="zákl. přenesená",J228,0)</f>
        <v>0</v>
      </c>
      <c r="BH228" s="240">
        <f>IF(N228="sníž. přenesená",J228,0)</f>
        <v>0</v>
      </c>
      <c r="BI228" s="240">
        <f>IF(N228="nulová",J228,0)</f>
        <v>0</v>
      </c>
      <c r="BJ228" s="18" t="s">
        <v>83</v>
      </c>
      <c r="BK228" s="240">
        <f>ROUND(I228*H228,2)</f>
        <v>0</v>
      </c>
      <c r="BL228" s="18" t="s">
        <v>179</v>
      </c>
      <c r="BM228" s="239" t="s">
        <v>308</v>
      </c>
    </row>
    <row r="229" s="2" customFormat="1">
      <c r="A229" s="39"/>
      <c r="B229" s="40"/>
      <c r="C229" s="41"/>
      <c r="D229" s="241" t="s">
        <v>181</v>
      </c>
      <c r="E229" s="41"/>
      <c r="F229" s="242" t="s">
        <v>307</v>
      </c>
      <c r="G229" s="41"/>
      <c r="H229" s="41"/>
      <c r="I229" s="243"/>
      <c r="J229" s="41"/>
      <c r="K229" s="41"/>
      <c r="L229" s="45"/>
      <c r="M229" s="244"/>
      <c r="N229" s="245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181</v>
      </c>
      <c r="AU229" s="18" t="s">
        <v>85</v>
      </c>
    </row>
    <row r="230" s="13" customFormat="1">
      <c r="A230" s="13"/>
      <c r="B230" s="248"/>
      <c r="C230" s="249"/>
      <c r="D230" s="241" t="s">
        <v>185</v>
      </c>
      <c r="E230" s="249"/>
      <c r="F230" s="251" t="s">
        <v>309</v>
      </c>
      <c r="G230" s="249"/>
      <c r="H230" s="252">
        <v>214.34800000000001</v>
      </c>
      <c r="I230" s="253"/>
      <c r="J230" s="249"/>
      <c r="K230" s="249"/>
      <c r="L230" s="254"/>
      <c r="M230" s="255"/>
      <c r="N230" s="256"/>
      <c r="O230" s="256"/>
      <c r="P230" s="256"/>
      <c r="Q230" s="256"/>
      <c r="R230" s="256"/>
      <c r="S230" s="256"/>
      <c r="T230" s="25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8" t="s">
        <v>185</v>
      </c>
      <c r="AU230" s="258" t="s">
        <v>85</v>
      </c>
      <c r="AV230" s="13" t="s">
        <v>85</v>
      </c>
      <c r="AW230" s="13" t="s">
        <v>4</v>
      </c>
      <c r="AX230" s="13" t="s">
        <v>83</v>
      </c>
      <c r="AY230" s="258" t="s">
        <v>173</v>
      </c>
    </row>
    <row r="231" s="2" customFormat="1" ht="24.15" customHeight="1">
      <c r="A231" s="39"/>
      <c r="B231" s="40"/>
      <c r="C231" s="228" t="s">
        <v>310</v>
      </c>
      <c r="D231" s="228" t="s">
        <v>175</v>
      </c>
      <c r="E231" s="229" t="s">
        <v>311</v>
      </c>
      <c r="F231" s="230" t="s">
        <v>312</v>
      </c>
      <c r="G231" s="231" t="s">
        <v>313</v>
      </c>
      <c r="H231" s="232">
        <v>164.50999999999999</v>
      </c>
      <c r="I231" s="233"/>
      <c r="J231" s="234">
        <f>ROUND(I231*H231,2)</f>
        <v>0</v>
      </c>
      <c r="K231" s="230" t="s">
        <v>178</v>
      </c>
      <c r="L231" s="45"/>
      <c r="M231" s="235" t="s">
        <v>1</v>
      </c>
      <c r="N231" s="236" t="s">
        <v>40</v>
      </c>
      <c r="O231" s="92"/>
      <c r="P231" s="237">
        <f>O231*H231</f>
        <v>0</v>
      </c>
      <c r="Q231" s="237">
        <v>0.00048999999999999998</v>
      </c>
      <c r="R231" s="237">
        <f>Q231*H231</f>
        <v>0.080609899999999998</v>
      </c>
      <c r="S231" s="237">
        <v>0</v>
      </c>
      <c r="T231" s="238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9" t="s">
        <v>179</v>
      </c>
      <c r="AT231" s="239" t="s">
        <v>175</v>
      </c>
      <c r="AU231" s="239" t="s">
        <v>85</v>
      </c>
      <c r="AY231" s="18" t="s">
        <v>173</v>
      </c>
      <c r="BE231" s="240">
        <f>IF(N231="základní",J231,0)</f>
        <v>0</v>
      </c>
      <c r="BF231" s="240">
        <f>IF(N231="snížená",J231,0)</f>
        <v>0</v>
      </c>
      <c r="BG231" s="240">
        <f>IF(N231="zákl. přenesená",J231,0)</f>
        <v>0</v>
      </c>
      <c r="BH231" s="240">
        <f>IF(N231="sníž. přenesená",J231,0)</f>
        <v>0</v>
      </c>
      <c r="BI231" s="240">
        <f>IF(N231="nulová",J231,0)</f>
        <v>0</v>
      </c>
      <c r="BJ231" s="18" t="s">
        <v>83</v>
      </c>
      <c r="BK231" s="240">
        <f>ROUND(I231*H231,2)</f>
        <v>0</v>
      </c>
      <c r="BL231" s="18" t="s">
        <v>179</v>
      </c>
      <c r="BM231" s="239" t="s">
        <v>314</v>
      </c>
    </row>
    <row r="232" s="2" customFormat="1">
      <c r="A232" s="39"/>
      <c r="B232" s="40"/>
      <c r="C232" s="41"/>
      <c r="D232" s="241" t="s">
        <v>181</v>
      </c>
      <c r="E232" s="41"/>
      <c r="F232" s="242" t="s">
        <v>315</v>
      </c>
      <c r="G232" s="41"/>
      <c r="H232" s="41"/>
      <c r="I232" s="243"/>
      <c r="J232" s="41"/>
      <c r="K232" s="41"/>
      <c r="L232" s="45"/>
      <c r="M232" s="244"/>
      <c r="N232" s="245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181</v>
      </c>
      <c r="AU232" s="18" t="s">
        <v>85</v>
      </c>
    </row>
    <row r="233" s="2" customFormat="1">
      <c r="A233" s="39"/>
      <c r="B233" s="40"/>
      <c r="C233" s="41"/>
      <c r="D233" s="246" t="s">
        <v>183</v>
      </c>
      <c r="E233" s="41"/>
      <c r="F233" s="247" t="s">
        <v>316</v>
      </c>
      <c r="G233" s="41"/>
      <c r="H233" s="41"/>
      <c r="I233" s="243"/>
      <c r="J233" s="41"/>
      <c r="K233" s="41"/>
      <c r="L233" s="45"/>
      <c r="M233" s="244"/>
      <c r="N233" s="245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183</v>
      </c>
      <c r="AU233" s="18" t="s">
        <v>85</v>
      </c>
    </row>
    <row r="234" s="13" customFormat="1">
      <c r="A234" s="13"/>
      <c r="B234" s="248"/>
      <c r="C234" s="249"/>
      <c r="D234" s="241" t="s">
        <v>185</v>
      </c>
      <c r="E234" s="250" t="s">
        <v>1</v>
      </c>
      <c r="F234" s="251" t="s">
        <v>317</v>
      </c>
      <c r="G234" s="249"/>
      <c r="H234" s="252">
        <v>164.50999999999999</v>
      </c>
      <c r="I234" s="253"/>
      <c r="J234" s="249"/>
      <c r="K234" s="249"/>
      <c r="L234" s="254"/>
      <c r="M234" s="255"/>
      <c r="N234" s="256"/>
      <c r="O234" s="256"/>
      <c r="P234" s="256"/>
      <c r="Q234" s="256"/>
      <c r="R234" s="256"/>
      <c r="S234" s="256"/>
      <c r="T234" s="25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8" t="s">
        <v>185</v>
      </c>
      <c r="AU234" s="258" t="s">
        <v>85</v>
      </c>
      <c r="AV234" s="13" t="s">
        <v>85</v>
      </c>
      <c r="AW234" s="13" t="s">
        <v>33</v>
      </c>
      <c r="AX234" s="13" t="s">
        <v>83</v>
      </c>
      <c r="AY234" s="258" t="s">
        <v>173</v>
      </c>
    </row>
    <row r="235" s="2" customFormat="1" ht="24.15" customHeight="1">
      <c r="A235" s="39"/>
      <c r="B235" s="40"/>
      <c r="C235" s="228" t="s">
        <v>7</v>
      </c>
      <c r="D235" s="228" t="s">
        <v>175</v>
      </c>
      <c r="E235" s="229" t="s">
        <v>318</v>
      </c>
      <c r="F235" s="230" t="s">
        <v>319</v>
      </c>
      <c r="G235" s="231" t="s">
        <v>116</v>
      </c>
      <c r="H235" s="232">
        <v>588.24000000000001</v>
      </c>
      <c r="I235" s="233"/>
      <c r="J235" s="234">
        <f>ROUND(I235*H235,2)</f>
        <v>0</v>
      </c>
      <c r="K235" s="230" t="s">
        <v>178</v>
      </c>
      <c r="L235" s="45"/>
      <c r="M235" s="235" t="s">
        <v>1</v>
      </c>
      <c r="N235" s="236" t="s">
        <v>40</v>
      </c>
      <c r="O235" s="92"/>
      <c r="P235" s="237">
        <f>O235*H235</f>
        <v>0</v>
      </c>
      <c r="Q235" s="237">
        <v>0.00010000000000000001</v>
      </c>
      <c r="R235" s="237">
        <f>Q235*H235</f>
        <v>0.058824000000000001</v>
      </c>
      <c r="S235" s="237">
        <v>0</v>
      </c>
      <c r="T235" s="238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9" t="s">
        <v>179</v>
      </c>
      <c r="AT235" s="239" t="s">
        <v>175</v>
      </c>
      <c r="AU235" s="239" t="s">
        <v>85</v>
      </c>
      <c r="AY235" s="18" t="s">
        <v>173</v>
      </c>
      <c r="BE235" s="240">
        <f>IF(N235="základní",J235,0)</f>
        <v>0</v>
      </c>
      <c r="BF235" s="240">
        <f>IF(N235="snížená",J235,0)</f>
        <v>0</v>
      </c>
      <c r="BG235" s="240">
        <f>IF(N235="zákl. přenesená",J235,0)</f>
        <v>0</v>
      </c>
      <c r="BH235" s="240">
        <f>IF(N235="sníž. přenesená",J235,0)</f>
        <v>0</v>
      </c>
      <c r="BI235" s="240">
        <f>IF(N235="nulová",J235,0)</f>
        <v>0</v>
      </c>
      <c r="BJ235" s="18" t="s">
        <v>83</v>
      </c>
      <c r="BK235" s="240">
        <f>ROUND(I235*H235,2)</f>
        <v>0</v>
      </c>
      <c r="BL235" s="18" t="s">
        <v>179</v>
      </c>
      <c r="BM235" s="239" t="s">
        <v>320</v>
      </c>
    </row>
    <row r="236" s="2" customFormat="1">
      <c r="A236" s="39"/>
      <c r="B236" s="40"/>
      <c r="C236" s="41"/>
      <c r="D236" s="241" t="s">
        <v>181</v>
      </c>
      <c r="E236" s="41"/>
      <c r="F236" s="242" t="s">
        <v>321</v>
      </c>
      <c r="G236" s="41"/>
      <c r="H236" s="41"/>
      <c r="I236" s="243"/>
      <c r="J236" s="41"/>
      <c r="K236" s="41"/>
      <c r="L236" s="45"/>
      <c r="M236" s="244"/>
      <c r="N236" s="245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181</v>
      </c>
      <c r="AU236" s="18" t="s">
        <v>85</v>
      </c>
    </row>
    <row r="237" s="2" customFormat="1">
      <c r="A237" s="39"/>
      <c r="B237" s="40"/>
      <c r="C237" s="41"/>
      <c r="D237" s="246" t="s">
        <v>183</v>
      </c>
      <c r="E237" s="41"/>
      <c r="F237" s="247" t="s">
        <v>322</v>
      </c>
      <c r="G237" s="41"/>
      <c r="H237" s="41"/>
      <c r="I237" s="243"/>
      <c r="J237" s="41"/>
      <c r="K237" s="41"/>
      <c r="L237" s="45"/>
      <c r="M237" s="244"/>
      <c r="N237" s="245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183</v>
      </c>
      <c r="AU237" s="18" t="s">
        <v>85</v>
      </c>
    </row>
    <row r="238" s="13" customFormat="1">
      <c r="A238" s="13"/>
      <c r="B238" s="248"/>
      <c r="C238" s="249"/>
      <c r="D238" s="241" t="s">
        <v>185</v>
      </c>
      <c r="E238" s="250" t="s">
        <v>1</v>
      </c>
      <c r="F238" s="251" t="s">
        <v>323</v>
      </c>
      <c r="G238" s="249"/>
      <c r="H238" s="252">
        <v>29.899999999999999</v>
      </c>
      <c r="I238" s="253"/>
      <c r="J238" s="249"/>
      <c r="K238" s="249"/>
      <c r="L238" s="254"/>
      <c r="M238" s="255"/>
      <c r="N238" s="256"/>
      <c r="O238" s="256"/>
      <c r="P238" s="256"/>
      <c r="Q238" s="256"/>
      <c r="R238" s="256"/>
      <c r="S238" s="256"/>
      <c r="T238" s="25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8" t="s">
        <v>185</v>
      </c>
      <c r="AU238" s="258" t="s">
        <v>85</v>
      </c>
      <c r="AV238" s="13" t="s">
        <v>85</v>
      </c>
      <c r="AW238" s="13" t="s">
        <v>33</v>
      </c>
      <c r="AX238" s="13" t="s">
        <v>75</v>
      </c>
      <c r="AY238" s="258" t="s">
        <v>173</v>
      </c>
    </row>
    <row r="239" s="13" customFormat="1">
      <c r="A239" s="13"/>
      <c r="B239" s="248"/>
      <c r="C239" s="249"/>
      <c r="D239" s="241" t="s">
        <v>185</v>
      </c>
      <c r="E239" s="250" t="s">
        <v>1</v>
      </c>
      <c r="F239" s="251" t="s">
        <v>324</v>
      </c>
      <c r="G239" s="249"/>
      <c r="H239" s="252">
        <v>558.34000000000003</v>
      </c>
      <c r="I239" s="253"/>
      <c r="J239" s="249"/>
      <c r="K239" s="249"/>
      <c r="L239" s="254"/>
      <c r="M239" s="255"/>
      <c r="N239" s="256"/>
      <c r="O239" s="256"/>
      <c r="P239" s="256"/>
      <c r="Q239" s="256"/>
      <c r="R239" s="256"/>
      <c r="S239" s="256"/>
      <c r="T239" s="25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8" t="s">
        <v>185</v>
      </c>
      <c r="AU239" s="258" t="s">
        <v>85</v>
      </c>
      <c r="AV239" s="13" t="s">
        <v>85</v>
      </c>
      <c r="AW239" s="13" t="s">
        <v>33</v>
      </c>
      <c r="AX239" s="13" t="s">
        <v>75</v>
      </c>
      <c r="AY239" s="258" t="s">
        <v>173</v>
      </c>
    </row>
    <row r="240" s="14" customFormat="1">
      <c r="A240" s="14"/>
      <c r="B240" s="259"/>
      <c r="C240" s="260"/>
      <c r="D240" s="241" t="s">
        <v>185</v>
      </c>
      <c r="E240" s="261" t="s">
        <v>1</v>
      </c>
      <c r="F240" s="262" t="s">
        <v>223</v>
      </c>
      <c r="G240" s="260"/>
      <c r="H240" s="263">
        <v>588.24000000000001</v>
      </c>
      <c r="I240" s="264"/>
      <c r="J240" s="260"/>
      <c r="K240" s="260"/>
      <c r="L240" s="265"/>
      <c r="M240" s="266"/>
      <c r="N240" s="267"/>
      <c r="O240" s="267"/>
      <c r="P240" s="267"/>
      <c r="Q240" s="267"/>
      <c r="R240" s="267"/>
      <c r="S240" s="267"/>
      <c r="T240" s="26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9" t="s">
        <v>185</v>
      </c>
      <c r="AU240" s="269" t="s">
        <v>85</v>
      </c>
      <c r="AV240" s="14" t="s">
        <v>179</v>
      </c>
      <c r="AW240" s="14" t="s">
        <v>33</v>
      </c>
      <c r="AX240" s="14" t="s">
        <v>83</v>
      </c>
      <c r="AY240" s="269" t="s">
        <v>173</v>
      </c>
    </row>
    <row r="241" s="2" customFormat="1" ht="24.15" customHeight="1">
      <c r="A241" s="39"/>
      <c r="B241" s="40"/>
      <c r="C241" s="280" t="s">
        <v>325</v>
      </c>
      <c r="D241" s="280" t="s">
        <v>274</v>
      </c>
      <c r="E241" s="281" t="s">
        <v>306</v>
      </c>
      <c r="F241" s="282" t="s">
        <v>307</v>
      </c>
      <c r="G241" s="283" t="s">
        <v>116</v>
      </c>
      <c r="H241" s="284">
        <v>696.76999999999998</v>
      </c>
      <c r="I241" s="285"/>
      <c r="J241" s="286">
        <f>ROUND(I241*H241,2)</f>
        <v>0</v>
      </c>
      <c r="K241" s="282" t="s">
        <v>178</v>
      </c>
      <c r="L241" s="287"/>
      <c r="M241" s="288" t="s">
        <v>1</v>
      </c>
      <c r="N241" s="289" t="s">
        <v>40</v>
      </c>
      <c r="O241" s="92"/>
      <c r="P241" s="237">
        <f>O241*H241</f>
        <v>0</v>
      </c>
      <c r="Q241" s="237">
        <v>0.00020000000000000001</v>
      </c>
      <c r="R241" s="237">
        <f>Q241*H241</f>
        <v>0.13935400000000001</v>
      </c>
      <c r="S241" s="237">
        <v>0</v>
      </c>
      <c r="T241" s="238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9" t="s">
        <v>234</v>
      </c>
      <c r="AT241" s="239" t="s">
        <v>274</v>
      </c>
      <c r="AU241" s="239" t="s">
        <v>85</v>
      </c>
      <c r="AY241" s="18" t="s">
        <v>173</v>
      </c>
      <c r="BE241" s="240">
        <f>IF(N241="základní",J241,0)</f>
        <v>0</v>
      </c>
      <c r="BF241" s="240">
        <f>IF(N241="snížená",J241,0)</f>
        <v>0</v>
      </c>
      <c r="BG241" s="240">
        <f>IF(N241="zákl. přenesená",J241,0)</f>
        <v>0</v>
      </c>
      <c r="BH241" s="240">
        <f>IF(N241="sníž. přenesená",J241,0)</f>
        <v>0</v>
      </c>
      <c r="BI241" s="240">
        <f>IF(N241="nulová",J241,0)</f>
        <v>0</v>
      </c>
      <c r="BJ241" s="18" t="s">
        <v>83</v>
      </c>
      <c r="BK241" s="240">
        <f>ROUND(I241*H241,2)</f>
        <v>0</v>
      </c>
      <c r="BL241" s="18" t="s">
        <v>179</v>
      </c>
      <c r="BM241" s="239" t="s">
        <v>326</v>
      </c>
    </row>
    <row r="242" s="2" customFormat="1">
      <c r="A242" s="39"/>
      <c r="B242" s="40"/>
      <c r="C242" s="41"/>
      <c r="D242" s="241" t="s">
        <v>181</v>
      </c>
      <c r="E242" s="41"/>
      <c r="F242" s="242" t="s">
        <v>307</v>
      </c>
      <c r="G242" s="41"/>
      <c r="H242" s="41"/>
      <c r="I242" s="243"/>
      <c r="J242" s="41"/>
      <c r="K242" s="41"/>
      <c r="L242" s="45"/>
      <c r="M242" s="244"/>
      <c r="N242" s="245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181</v>
      </c>
      <c r="AU242" s="18" t="s">
        <v>85</v>
      </c>
    </row>
    <row r="243" s="13" customFormat="1">
      <c r="A243" s="13"/>
      <c r="B243" s="248"/>
      <c r="C243" s="249"/>
      <c r="D243" s="241" t="s">
        <v>185</v>
      </c>
      <c r="E243" s="249"/>
      <c r="F243" s="251" t="s">
        <v>327</v>
      </c>
      <c r="G243" s="249"/>
      <c r="H243" s="252">
        <v>696.76999999999998</v>
      </c>
      <c r="I243" s="253"/>
      <c r="J243" s="249"/>
      <c r="K243" s="249"/>
      <c r="L243" s="254"/>
      <c r="M243" s="255"/>
      <c r="N243" s="256"/>
      <c r="O243" s="256"/>
      <c r="P243" s="256"/>
      <c r="Q243" s="256"/>
      <c r="R243" s="256"/>
      <c r="S243" s="256"/>
      <c r="T243" s="25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8" t="s">
        <v>185</v>
      </c>
      <c r="AU243" s="258" t="s">
        <v>85</v>
      </c>
      <c r="AV243" s="13" t="s">
        <v>85</v>
      </c>
      <c r="AW243" s="13" t="s">
        <v>4</v>
      </c>
      <c r="AX243" s="13" t="s">
        <v>83</v>
      </c>
      <c r="AY243" s="258" t="s">
        <v>173</v>
      </c>
    </row>
    <row r="244" s="2" customFormat="1" ht="37.8" customHeight="1">
      <c r="A244" s="39"/>
      <c r="B244" s="40"/>
      <c r="C244" s="228" t="s">
        <v>328</v>
      </c>
      <c r="D244" s="228" t="s">
        <v>175</v>
      </c>
      <c r="E244" s="229" t="s">
        <v>329</v>
      </c>
      <c r="F244" s="230" t="s">
        <v>330</v>
      </c>
      <c r="G244" s="231" t="s">
        <v>313</v>
      </c>
      <c r="H244" s="232">
        <v>343.5</v>
      </c>
      <c r="I244" s="233"/>
      <c r="J244" s="234">
        <f>ROUND(I244*H244,2)</f>
        <v>0</v>
      </c>
      <c r="K244" s="230" t="s">
        <v>178</v>
      </c>
      <c r="L244" s="45"/>
      <c r="M244" s="235" t="s">
        <v>1</v>
      </c>
      <c r="N244" s="236" t="s">
        <v>40</v>
      </c>
      <c r="O244" s="92"/>
      <c r="P244" s="237">
        <f>O244*H244</f>
        <v>0</v>
      </c>
      <c r="Q244" s="237">
        <v>0.00050000000000000001</v>
      </c>
      <c r="R244" s="237">
        <f>Q244*H244</f>
        <v>0.17175000000000001</v>
      </c>
      <c r="S244" s="237">
        <v>0</v>
      </c>
      <c r="T244" s="238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9" t="s">
        <v>179</v>
      </c>
      <c r="AT244" s="239" t="s">
        <v>175</v>
      </c>
      <c r="AU244" s="239" t="s">
        <v>85</v>
      </c>
      <c r="AY244" s="18" t="s">
        <v>173</v>
      </c>
      <c r="BE244" s="240">
        <f>IF(N244="základní",J244,0)</f>
        <v>0</v>
      </c>
      <c r="BF244" s="240">
        <f>IF(N244="snížená",J244,0)</f>
        <v>0</v>
      </c>
      <c r="BG244" s="240">
        <f>IF(N244="zákl. přenesená",J244,0)</f>
        <v>0</v>
      </c>
      <c r="BH244" s="240">
        <f>IF(N244="sníž. přenesená",J244,0)</f>
        <v>0</v>
      </c>
      <c r="BI244" s="240">
        <f>IF(N244="nulová",J244,0)</f>
        <v>0</v>
      </c>
      <c r="BJ244" s="18" t="s">
        <v>83</v>
      </c>
      <c r="BK244" s="240">
        <f>ROUND(I244*H244,2)</f>
        <v>0</v>
      </c>
      <c r="BL244" s="18" t="s">
        <v>179</v>
      </c>
      <c r="BM244" s="239" t="s">
        <v>331</v>
      </c>
    </row>
    <row r="245" s="2" customFormat="1">
      <c r="A245" s="39"/>
      <c r="B245" s="40"/>
      <c r="C245" s="41"/>
      <c r="D245" s="241" t="s">
        <v>181</v>
      </c>
      <c r="E245" s="41"/>
      <c r="F245" s="242" t="s">
        <v>332</v>
      </c>
      <c r="G245" s="41"/>
      <c r="H245" s="41"/>
      <c r="I245" s="243"/>
      <c r="J245" s="41"/>
      <c r="K245" s="41"/>
      <c r="L245" s="45"/>
      <c r="M245" s="244"/>
      <c r="N245" s="245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181</v>
      </c>
      <c r="AU245" s="18" t="s">
        <v>85</v>
      </c>
    </row>
    <row r="246" s="2" customFormat="1">
      <c r="A246" s="39"/>
      <c r="B246" s="40"/>
      <c r="C246" s="41"/>
      <c r="D246" s="246" t="s">
        <v>183</v>
      </c>
      <c r="E246" s="41"/>
      <c r="F246" s="247" t="s">
        <v>333</v>
      </c>
      <c r="G246" s="41"/>
      <c r="H246" s="41"/>
      <c r="I246" s="243"/>
      <c r="J246" s="41"/>
      <c r="K246" s="41"/>
      <c r="L246" s="45"/>
      <c r="M246" s="244"/>
      <c r="N246" s="245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183</v>
      </c>
      <c r="AU246" s="18" t="s">
        <v>85</v>
      </c>
    </row>
    <row r="247" s="13" customFormat="1">
      <c r="A247" s="13"/>
      <c r="B247" s="248"/>
      <c r="C247" s="249"/>
      <c r="D247" s="241" t="s">
        <v>185</v>
      </c>
      <c r="E247" s="250" t="s">
        <v>1</v>
      </c>
      <c r="F247" s="251" t="s">
        <v>334</v>
      </c>
      <c r="G247" s="249"/>
      <c r="H247" s="252">
        <v>343.5</v>
      </c>
      <c r="I247" s="253"/>
      <c r="J247" s="249"/>
      <c r="K247" s="249"/>
      <c r="L247" s="254"/>
      <c r="M247" s="255"/>
      <c r="N247" s="256"/>
      <c r="O247" s="256"/>
      <c r="P247" s="256"/>
      <c r="Q247" s="256"/>
      <c r="R247" s="256"/>
      <c r="S247" s="256"/>
      <c r="T247" s="25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8" t="s">
        <v>185</v>
      </c>
      <c r="AU247" s="258" t="s">
        <v>85</v>
      </c>
      <c r="AV247" s="13" t="s">
        <v>85</v>
      </c>
      <c r="AW247" s="13" t="s">
        <v>33</v>
      </c>
      <c r="AX247" s="13" t="s">
        <v>83</v>
      </c>
      <c r="AY247" s="258" t="s">
        <v>173</v>
      </c>
    </row>
    <row r="248" s="2" customFormat="1" ht="24.15" customHeight="1">
      <c r="A248" s="39"/>
      <c r="B248" s="40"/>
      <c r="C248" s="228" t="s">
        <v>335</v>
      </c>
      <c r="D248" s="228" t="s">
        <v>175</v>
      </c>
      <c r="E248" s="229" t="s">
        <v>336</v>
      </c>
      <c r="F248" s="230" t="s">
        <v>337</v>
      </c>
      <c r="G248" s="231" t="s">
        <v>313</v>
      </c>
      <c r="H248" s="232">
        <v>71.5</v>
      </c>
      <c r="I248" s="233"/>
      <c r="J248" s="234">
        <f>ROUND(I248*H248,2)</f>
        <v>0</v>
      </c>
      <c r="K248" s="230" t="s">
        <v>178</v>
      </c>
      <c r="L248" s="45"/>
      <c r="M248" s="235" t="s">
        <v>1</v>
      </c>
      <c r="N248" s="236" t="s">
        <v>40</v>
      </c>
      <c r="O248" s="92"/>
      <c r="P248" s="237">
        <f>O248*H248</f>
        <v>0</v>
      </c>
      <c r="Q248" s="237">
        <v>0.00149</v>
      </c>
      <c r="R248" s="237">
        <f>Q248*H248</f>
        <v>0.10653500000000001</v>
      </c>
      <c r="S248" s="237">
        <v>0</v>
      </c>
      <c r="T248" s="238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9" t="s">
        <v>179</v>
      </c>
      <c r="AT248" s="239" t="s">
        <v>175</v>
      </c>
      <c r="AU248" s="239" t="s">
        <v>85</v>
      </c>
      <c r="AY248" s="18" t="s">
        <v>173</v>
      </c>
      <c r="BE248" s="240">
        <f>IF(N248="základní",J248,0)</f>
        <v>0</v>
      </c>
      <c r="BF248" s="240">
        <f>IF(N248="snížená",J248,0)</f>
        <v>0</v>
      </c>
      <c r="BG248" s="240">
        <f>IF(N248="zákl. přenesená",J248,0)</f>
        <v>0</v>
      </c>
      <c r="BH248" s="240">
        <f>IF(N248="sníž. přenesená",J248,0)</f>
        <v>0</v>
      </c>
      <c r="BI248" s="240">
        <f>IF(N248="nulová",J248,0)</f>
        <v>0</v>
      </c>
      <c r="BJ248" s="18" t="s">
        <v>83</v>
      </c>
      <c r="BK248" s="240">
        <f>ROUND(I248*H248,2)</f>
        <v>0</v>
      </c>
      <c r="BL248" s="18" t="s">
        <v>179</v>
      </c>
      <c r="BM248" s="239" t="s">
        <v>338</v>
      </c>
    </row>
    <row r="249" s="2" customFormat="1">
      <c r="A249" s="39"/>
      <c r="B249" s="40"/>
      <c r="C249" s="41"/>
      <c r="D249" s="241" t="s">
        <v>181</v>
      </c>
      <c r="E249" s="41"/>
      <c r="F249" s="242" t="s">
        <v>339</v>
      </c>
      <c r="G249" s="41"/>
      <c r="H249" s="41"/>
      <c r="I249" s="243"/>
      <c r="J249" s="41"/>
      <c r="K249" s="41"/>
      <c r="L249" s="45"/>
      <c r="M249" s="244"/>
      <c r="N249" s="245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181</v>
      </c>
      <c r="AU249" s="18" t="s">
        <v>85</v>
      </c>
    </row>
    <row r="250" s="2" customFormat="1">
      <c r="A250" s="39"/>
      <c r="B250" s="40"/>
      <c r="C250" s="41"/>
      <c r="D250" s="246" t="s">
        <v>183</v>
      </c>
      <c r="E250" s="41"/>
      <c r="F250" s="247" t="s">
        <v>340</v>
      </c>
      <c r="G250" s="41"/>
      <c r="H250" s="41"/>
      <c r="I250" s="243"/>
      <c r="J250" s="41"/>
      <c r="K250" s="41"/>
      <c r="L250" s="45"/>
      <c r="M250" s="244"/>
      <c r="N250" s="245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183</v>
      </c>
      <c r="AU250" s="18" t="s">
        <v>85</v>
      </c>
    </row>
    <row r="251" s="13" customFormat="1">
      <c r="A251" s="13"/>
      <c r="B251" s="248"/>
      <c r="C251" s="249"/>
      <c r="D251" s="241" t="s">
        <v>185</v>
      </c>
      <c r="E251" s="250" t="s">
        <v>1</v>
      </c>
      <c r="F251" s="251" t="s">
        <v>341</v>
      </c>
      <c r="G251" s="249"/>
      <c r="H251" s="252">
        <v>71.5</v>
      </c>
      <c r="I251" s="253"/>
      <c r="J251" s="249"/>
      <c r="K251" s="249"/>
      <c r="L251" s="254"/>
      <c r="M251" s="255"/>
      <c r="N251" s="256"/>
      <c r="O251" s="256"/>
      <c r="P251" s="256"/>
      <c r="Q251" s="256"/>
      <c r="R251" s="256"/>
      <c r="S251" s="256"/>
      <c r="T251" s="25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8" t="s">
        <v>185</v>
      </c>
      <c r="AU251" s="258" t="s">
        <v>85</v>
      </c>
      <c r="AV251" s="13" t="s">
        <v>85</v>
      </c>
      <c r="AW251" s="13" t="s">
        <v>33</v>
      </c>
      <c r="AX251" s="13" t="s">
        <v>83</v>
      </c>
      <c r="AY251" s="258" t="s">
        <v>173</v>
      </c>
    </row>
    <row r="252" s="2" customFormat="1" ht="24.15" customHeight="1">
      <c r="A252" s="39"/>
      <c r="B252" s="40"/>
      <c r="C252" s="228" t="s">
        <v>342</v>
      </c>
      <c r="D252" s="228" t="s">
        <v>175</v>
      </c>
      <c r="E252" s="229" t="s">
        <v>343</v>
      </c>
      <c r="F252" s="230" t="s">
        <v>344</v>
      </c>
      <c r="G252" s="231" t="s">
        <v>189</v>
      </c>
      <c r="H252" s="232">
        <v>76.768000000000001</v>
      </c>
      <c r="I252" s="233"/>
      <c r="J252" s="234">
        <f>ROUND(I252*H252,2)</f>
        <v>0</v>
      </c>
      <c r="K252" s="230" t="s">
        <v>178</v>
      </c>
      <c r="L252" s="45"/>
      <c r="M252" s="235" t="s">
        <v>1</v>
      </c>
      <c r="N252" s="236" t="s">
        <v>40</v>
      </c>
      <c r="O252" s="92"/>
      <c r="P252" s="237">
        <f>O252*H252</f>
        <v>0</v>
      </c>
      <c r="Q252" s="237">
        <v>2.1600000000000001</v>
      </c>
      <c r="R252" s="237">
        <f>Q252*H252</f>
        <v>165.81888000000001</v>
      </c>
      <c r="S252" s="237">
        <v>0</v>
      </c>
      <c r="T252" s="238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39" t="s">
        <v>179</v>
      </c>
      <c r="AT252" s="239" t="s">
        <v>175</v>
      </c>
      <c r="AU252" s="239" t="s">
        <v>85</v>
      </c>
      <c r="AY252" s="18" t="s">
        <v>173</v>
      </c>
      <c r="BE252" s="240">
        <f>IF(N252="základní",J252,0)</f>
        <v>0</v>
      </c>
      <c r="BF252" s="240">
        <f>IF(N252="snížená",J252,0)</f>
        <v>0</v>
      </c>
      <c r="BG252" s="240">
        <f>IF(N252="zákl. přenesená",J252,0)</f>
        <v>0</v>
      </c>
      <c r="BH252" s="240">
        <f>IF(N252="sníž. přenesená",J252,0)</f>
        <v>0</v>
      </c>
      <c r="BI252" s="240">
        <f>IF(N252="nulová",J252,0)</f>
        <v>0</v>
      </c>
      <c r="BJ252" s="18" t="s">
        <v>83</v>
      </c>
      <c r="BK252" s="240">
        <f>ROUND(I252*H252,2)</f>
        <v>0</v>
      </c>
      <c r="BL252" s="18" t="s">
        <v>179</v>
      </c>
      <c r="BM252" s="239" t="s">
        <v>345</v>
      </c>
    </row>
    <row r="253" s="2" customFormat="1">
      <c r="A253" s="39"/>
      <c r="B253" s="40"/>
      <c r="C253" s="41"/>
      <c r="D253" s="241" t="s">
        <v>181</v>
      </c>
      <c r="E253" s="41"/>
      <c r="F253" s="242" t="s">
        <v>346</v>
      </c>
      <c r="G253" s="41"/>
      <c r="H253" s="41"/>
      <c r="I253" s="243"/>
      <c r="J253" s="41"/>
      <c r="K253" s="41"/>
      <c r="L253" s="45"/>
      <c r="M253" s="244"/>
      <c r="N253" s="245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181</v>
      </c>
      <c r="AU253" s="18" t="s">
        <v>85</v>
      </c>
    </row>
    <row r="254" s="2" customFormat="1">
      <c r="A254" s="39"/>
      <c r="B254" s="40"/>
      <c r="C254" s="41"/>
      <c r="D254" s="246" t="s">
        <v>183</v>
      </c>
      <c r="E254" s="41"/>
      <c r="F254" s="247" t="s">
        <v>347</v>
      </c>
      <c r="G254" s="41"/>
      <c r="H254" s="41"/>
      <c r="I254" s="243"/>
      <c r="J254" s="41"/>
      <c r="K254" s="41"/>
      <c r="L254" s="45"/>
      <c r="M254" s="244"/>
      <c r="N254" s="245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183</v>
      </c>
      <c r="AU254" s="18" t="s">
        <v>85</v>
      </c>
    </row>
    <row r="255" s="13" customFormat="1">
      <c r="A255" s="13"/>
      <c r="B255" s="248"/>
      <c r="C255" s="249"/>
      <c r="D255" s="241" t="s">
        <v>185</v>
      </c>
      <c r="E255" s="250" t="s">
        <v>1</v>
      </c>
      <c r="F255" s="251" t="s">
        <v>348</v>
      </c>
      <c r="G255" s="249"/>
      <c r="H255" s="252">
        <v>76.767499999999998</v>
      </c>
      <c r="I255" s="253"/>
      <c r="J255" s="249"/>
      <c r="K255" s="249"/>
      <c r="L255" s="254"/>
      <c r="M255" s="255"/>
      <c r="N255" s="256"/>
      <c r="O255" s="256"/>
      <c r="P255" s="256"/>
      <c r="Q255" s="256"/>
      <c r="R255" s="256"/>
      <c r="S255" s="256"/>
      <c r="T255" s="25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8" t="s">
        <v>185</v>
      </c>
      <c r="AU255" s="258" t="s">
        <v>85</v>
      </c>
      <c r="AV255" s="13" t="s">
        <v>85</v>
      </c>
      <c r="AW255" s="13" t="s">
        <v>33</v>
      </c>
      <c r="AX255" s="13" t="s">
        <v>83</v>
      </c>
      <c r="AY255" s="258" t="s">
        <v>173</v>
      </c>
    </row>
    <row r="256" s="2" customFormat="1" ht="24.15" customHeight="1">
      <c r="A256" s="39"/>
      <c r="B256" s="40"/>
      <c r="C256" s="228" t="s">
        <v>349</v>
      </c>
      <c r="D256" s="228" t="s">
        <v>175</v>
      </c>
      <c r="E256" s="229" t="s">
        <v>350</v>
      </c>
      <c r="F256" s="230" t="s">
        <v>351</v>
      </c>
      <c r="G256" s="231" t="s">
        <v>189</v>
      </c>
      <c r="H256" s="232">
        <v>58.433999999999998</v>
      </c>
      <c r="I256" s="233"/>
      <c r="J256" s="234">
        <f>ROUND(I256*H256,2)</f>
        <v>0</v>
      </c>
      <c r="K256" s="230" t="s">
        <v>178</v>
      </c>
      <c r="L256" s="45"/>
      <c r="M256" s="235" t="s">
        <v>1</v>
      </c>
      <c r="N256" s="236" t="s">
        <v>40</v>
      </c>
      <c r="O256" s="92"/>
      <c r="P256" s="237">
        <f>O256*H256</f>
        <v>0</v>
      </c>
      <c r="Q256" s="237">
        <v>2.5018699999999998</v>
      </c>
      <c r="R256" s="237">
        <f>Q256*H256</f>
        <v>146.19427157999999</v>
      </c>
      <c r="S256" s="237">
        <v>0</v>
      </c>
      <c r="T256" s="238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9" t="s">
        <v>179</v>
      </c>
      <c r="AT256" s="239" t="s">
        <v>175</v>
      </c>
      <c r="AU256" s="239" t="s">
        <v>85</v>
      </c>
      <c r="AY256" s="18" t="s">
        <v>173</v>
      </c>
      <c r="BE256" s="240">
        <f>IF(N256="základní",J256,0)</f>
        <v>0</v>
      </c>
      <c r="BF256" s="240">
        <f>IF(N256="snížená",J256,0)</f>
        <v>0</v>
      </c>
      <c r="BG256" s="240">
        <f>IF(N256="zákl. přenesená",J256,0)</f>
        <v>0</v>
      </c>
      <c r="BH256" s="240">
        <f>IF(N256="sníž. přenesená",J256,0)</f>
        <v>0</v>
      </c>
      <c r="BI256" s="240">
        <f>IF(N256="nulová",J256,0)</f>
        <v>0</v>
      </c>
      <c r="BJ256" s="18" t="s">
        <v>83</v>
      </c>
      <c r="BK256" s="240">
        <f>ROUND(I256*H256,2)</f>
        <v>0</v>
      </c>
      <c r="BL256" s="18" t="s">
        <v>179</v>
      </c>
      <c r="BM256" s="239" t="s">
        <v>352</v>
      </c>
    </row>
    <row r="257" s="2" customFormat="1">
      <c r="A257" s="39"/>
      <c r="B257" s="40"/>
      <c r="C257" s="41"/>
      <c r="D257" s="241" t="s">
        <v>181</v>
      </c>
      <c r="E257" s="41"/>
      <c r="F257" s="242" t="s">
        <v>353</v>
      </c>
      <c r="G257" s="41"/>
      <c r="H257" s="41"/>
      <c r="I257" s="243"/>
      <c r="J257" s="41"/>
      <c r="K257" s="41"/>
      <c r="L257" s="45"/>
      <c r="M257" s="244"/>
      <c r="N257" s="245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181</v>
      </c>
      <c r="AU257" s="18" t="s">
        <v>85</v>
      </c>
    </row>
    <row r="258" s="2" customFormat="1">
      <c r="A258" s="39"/>
      <c r="B258" s="40"/>
      <c r="C258" s="41"/>
      <c r="D258" s="246" t="s">
        <v>183</v>
      </c>
      <c r="E258" s="41"/>
      <c r="F258" s="247" t="s">
        <v>354</v>
      </c>
      <c r="G258" s="41"/>
      <c r="H258" s="41"/>
      <c r="I258" s="243"/>
      <c r="J258" s="41"/>
      <c r="K258" s="41"/>
      <c r="L258" s="45"/>
      <c r="M258" s="244"/>
      <c r="N258" s="245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183</v>
      </c>
      <c r="AU258" s="18" t="s">
        <v>85</v>
      </c>
    </row>
    <row r="259" s="13" customFormat="1">
      <c r="A259" s="13"/>
      <c r="B259" s="248"/>
      <c r="C259" s="249"/>
      <c r="D259" s="241" t="s">
        <v>185</v>
      </c>
      <c r="E259" s="250" t="s">
        <v>1</v>
      </c>
      <c r="F259" s="251" t="s">
        <v>355</v>
      </c>
      <c r="G259" s="249"/>
      <c r="H259" s="252">
        <v>2.6000000000000001</v>
      </c>
      <c r="I259" s="253"/>
      <c r="J259" s="249"/>
      <c r="K259" s="249"/>
      <c r="L259" s="254"/>
      <c r="M259" s="255"/>
      <c r="N259" s="256"/>
      <c r="O259" s="256"/>
      <c r="P259" s="256"/>
      <c r="Q259" s="256"/>
      <c r="R259" s="256"/>
      <c r="S259" s="256"/>
      <c r="T259" s="25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8" t="s">
        <v>185</v>
      </c>
      <c r="AU259" s="258" t="s">
        <v>85</v>
      </c>
      <c r="AV259" s="13" t="s">
        <v>85</v>
      </c>
      <c r="AW259" s="13" t="s">
        <v>33</v>
      </c>
      <c r="AX259" s="13" t="s">
        <v>75</v>
      </c>
      <c r="AY259" s="258" t="s">
        <v>173</v>
      </c>
    </row>
    <row r="260" s="13" customFormat="1">
      <c r="A260" s="13"/>
      <c r="B260" s="248"/>
      <c r="C260" s="249"/>
      <c r="D260" s="241" t="s">
        <v>185</v>
      </c>
      <c r="E260" s="250" t="s">
        <v>1</v>
      </c>
      <c r="F260" s="251" t="s">
        <v>356</v>
      </c>
      <c r="G260" s="249"/>
      <c r="H260" s="252">
        <v>55.834000000000003</v>
      </c>
      <c r="I260" s="253"/>
      <c r="J260" s="249"/>
      <c r="K260" s="249"/>
      <c r="L260" s="254"/>
      <c r="M260" s="255"/>
      <c r="N260" s="256"/>
      <c r="O260" s="256"/>
      <c r="P260" s="256"/>
      <c r="Q260" s="256"/>
      <c r="R260" s="256"/>
      <c r="S260" s="256"/>
      <c r="T260" s="25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8" t="s">
        <v>185</v>
      </c>
      <c r="AU260" s="258" t="s">
        <v>85</v>
      </c>
      <c r="AV260" s="13" t="s">
        <v>85</v>
      </c>
      <c r="AW260" s="13" t="s">
        <v>33</v>
      </c>
      <c r="AX260" s="13" t="s">
        <v>75</v>
      </c>
      <c r="AY260" s="258" t="s">
        <v>173</v>
      </c>
    </row>
    <row r="261" s="14" customFormat="1">
      <c r="A261" s="14"/>
      <c r="B261" s="259"/>
      <c r="C261" s="260"/>
      <c r="D261" s="241" t="s">
        <v>185</v>
      </c>
      <c r="E261" s="261" t="s">
        <v>1</v>
      </c>
      <c r="F261" s="262" t="s">
        <v>223</v>
      </c>
      <c r="G261" s="260"/>
      <c r="H261" s="263">
        <v>58.433999999999998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185</v>
      </c>
      <c r="AU261" s="269" t="s">
        <v>85</v>
      </c>
      <c r="AV261" s="14" t="s">
        <v>179</v>
      </c>
      <c r="AW261" s="14" t="s">
        <v>33</v>
      </c>
      <c r="AX261" s="14" t="s">
        <v>83</v>
      </c>
      <c r="AY261" s="269" t="s">
        <v>173</v>
      </c>
    </row>
    <row r="262" s="2" customFormat="1" ht="16.5" customHeight="1">
      <c r="A262" s="39"/>
      <c r="B262" s="40"/>
      <c r="C262" s="228" t="s">
        <v>357</v>
      </c>
      <c r="D262" s="228" t="s">
        <v>175</v>
      </c>
      <c r="E262" s="229" t="s">
        <v>358</v>
      </c>
      <c r="F262" s="230" t="s">
        <v>359</v>
      </c>
      <c r="G262" s="231" t="s">
        <v>250</v>
      </c>
      <c r="H262" s="232">
        <v>2.984</v>
      </c>
      <c r="I262" s="233"/>
      <c r="J262" s="234">
        <f>ROUND(I262*H262,2)</f>
        <v>0</v>
      </c>
      <c r="K262" s="230" t="s">
        <v>178</v>
      </c>
      <c r="L262" s="45"/>
      <c r="M262" s="235" t="s">
        <v>1</v>
      </c>
      <c r="N262" s="236" t="s">
        <v>40</v>
      </c>
      <c r="O262" s="92"/>
      <c r="P262" s="237">
        <f>O262*H262</f>
        <v>0</v>
      </c>
      <c r="Q262" s="237">
        <v>1.06277</v>
      </c>
      <c r="R262" s="237">
        <f>Q262*H262</f>
        <v>3.1713056800000001</v>
      </c>
      <c r="S262" s="237">
        <v>0</v>
      </c>
      <c r="T262" s="238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9" t="s">
        <v>179</v>
      </c>
      <c r="AT262" s="239" t="s">
        <v>175</v>
      </c>
      <c r="AU262" s="239" t="s">
        <v>85</v>
      </c>
      <c r="AY262" s="18" t="s">
        <v>173</v>
      </c>
      <c r="BE262" s="240">
        <f>IF(N262="základní",J262,0)</f>
        <v>0</v>
      </c>
      <c r="BF262" s="240">
        <f>IF(N262="snížená",J262,0)</f>
        <v>0</v>
      </c>
      <c r="BG262" s="240">
        <f>IF(N262="zákl. přenesená",J262,0)</f>
        <v>0</v>
      </c>
      <c r="BH262" s="240">
        <f>IF(N262="sníž. přenesená",J262,0)</f>
        <v>0</v>
      </c>
      <c r="BI262" s="240">
        <f>IF(N262="nulová",J262,0)</f>
        <v>0</v>
      </c>
      <c r="BJ262" s="18" t="s">
        <v>83</v>
      </c>
      <c r="BK262" s="240">
        <f>ROUND(I262*H262,2)</f>
        <v>0</v>
      </c>
      <c r="BL262" s="18" t="s">
        <v>179</v>
      </c>
      <c r="BM262" s="239" t="s">
        <v>360</v>
      </c>
    </row>
    <row r="263" s="2" customFormat="1">
      <c r="A263" s="39"/>
      <c r="B263" s="40"/>
      <c r="C263" s="41"/>
      <c r="D263" s="241" t="s">
        <v>181</v>
      </c>
      <c r="E263" s="41"/>
      <c r="F263" s="242" t="s">
        <v>361</v>
      </c>
      <c r="G263" s="41"/>
      <c r="H263" s="41"/>
      <c r="I263" s="243"/>
      <c r="J263" s="41"/>
      <c r="K263" s="41"/>
      <c r="L263" s="45"/>
      <c r="M263" s="244"/>
      <c r="N263" s="245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181</v>
      </c>
      <c r="AU263" s="18" t="s">
        <v>85</v>
      </c>
    </row>
    <row r="264" s="2" customFormat="1">
      <c r="A264" s="39"/>
      <c r="B264" s="40"/>
      <c r="C264" s="41"/>
      <c r="D264" s="246" t="s">
        <v>183</v>
      </c>
      <c r="E264" s="41"/>
      <c r="F264" s="247" t="s">
        <v>362</v>
      </c>
      <c r="G264" s="41"/>
      <c r="H264" s="41"/>
      <c r="I264" s="243"/>
      <c r="J264" s="41"/>
      <c r="K264" s="41"/>
      <c r="L264" s="45"/>
      <c r="M264" s="244"/>
      <c r="N264" s="245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183</v>
      </c>
      <c r="AU264" s="18" t="s">
        <v>85</v>
      </c>
    </row>
    <row r="265" s="13" customFormat="1">
      <c r="A265" s="13"/>
      <c r="B265" s="248"/>
      <c r="C265" s="249"/>
      <c r="D265" s="241" t="s">
        <v>185</v>
      </c>
      <c r="E265" s="250" t="s">
        <v>1</v>
      </c>
      <c r="F265" s="251" t="s">
        <v>363</v>
      </c>
      <c r="G265" s="249"/>
      <c r="H265" s="252">
        <v>0.13275600000000001</v>
      </c>
      <c r="I265" s="253"/>
      <c r="J265" s="249"/>
      <c r="K265" s="249"/>
      <c r="L265" s="254"/>
      <c r="M265" s="255"/>
      <c r="N265" s="256"/>
      <c r="O265" s="256"/>
      <c r="P265" s="256"/>
      <c r="Q265" s="256"/>
      <c r="R265" s="256"/>
      <c r="S265" s="256"/>
      <c r="T265" s="25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8" t="s">
        <v>185</v>
      </c>
      <c r="AU265" s="258" t="s">
        <v>85</v>
      </c>
      <c r="AV265" s="13" t="s">
        <v>85</v>
      </c>
      <c r="AW265" s="13" t="s">
        <v>33</v>
      </c>
      <c r="AX265" s="13" t="s">
        <v>75</v>
      </c>
      <c r="AY265" s="258" t="s">
        <v>173</v>
      </c>
    </row>
    <row r="266" s="13" customFormat="1">
      <c r="A266" s="13"/>
      <c r="B266" s="248"/>
      <c r="C266" s="249"/>
      <c r="D266" s="241" t="s">
        <v>185</v>
      </c>
      <c r="E266" s="250" t="s">
        <v>1</v>
      </c>
      <c r="F266" s="251" t="s">
        <v>364</v>
      </c>
      <c r="G266" s="249"/>
      <c r="H266" s="252">
        <v>2.85088404</v>
      </c>
      <c r="I266" s="253"/>
      <c r="J266" s="249"/>
      <c r="K266" s="249"/>
      <c r="L266" s="254"/>
      <c r="M266" s="255"/>
      <c r="N266" s="256"/>
      <c r="O266" s="256"/>
      <c r="P266" s="256"/>
      <c r="Q266" s="256"/>
      <c r="R266" s="256"/>
      <c r="S266" s="256"/>
      <c r="T266" s="25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8" t="s">
        <v>185</v>
      </c>
      <c r="AU266" s="258" t="s">
        <v>85</v>
      </c>
      <c r="AV266" s="13" t="s">
        <v>85</v>
      </c>
      <c r="AW266" s="13" t="s">
        <v>33</v>
      </c>
      <c r="AX266" s="13" t="s">
        <v>75</v>
      </c>
      <c r="AY266" s="258" t="s">
        <v>173</v>
      </c>
    </row>
    <row r="267" s="14" customFormat="1">
      <c r="A267" s="14"/>
      <c r="B267" s="259"/>
      <c r="C267" s="260"/>
      <c r="D267" s="241" t="s">
        <v>185</v>
      </c>
      <c r="E267" s="261" t="s">
        <v>1</v>
      </c>
      <c r="F267" s="262" t="s">
        <v>223</v>
      </c>
      <c r="G267" s="260"/>
      <c r="H267" s="263">
        <v>2.98364004</v>
      </c>
      <c r="I267" s="264"/>
      <c r="J267" s="260"/>
      <c r="K267" s="260"/>
      <c r="L267" s="265"/>
      <c r="M267" s="266"/>
      <c r="N267" s="267"/>
      <c r="O267" s="267"/>
      <c r="P267" s="267"/>
      <c r="Q267" s="267"/>
      <c r="R267" s="267"/>
      <c r="S267" s="267"/>
      <c r="T267" s="26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9" t="s">
        <v>185</v>
      </c>
      <c r="AU267" s="269" t="s">
        <v>85</v>
      </c>
      <c r="AV267" s="14" t="s">
        <v>179</v>
      </c>
      <c r="AW267" s="14" t="s">
        <v>33</v>
      </c>
      <c r="AX267" s="14" t="s">
        <v>83</v>
      </c>
      <c r="AY267" s="269" t="s">
        <v>173</v>
      </c>
    </row>
    <row r="268" s="12" customFormat="1" ht="22.8" customHeight="1">
      <c r="A268" s="12"/>
      <c r="B268" s="212"/>
      <c r="C268" s="213"/>
      <c r="D268" s="214" t="s">
        <v>74</v>
      </c>
      <c r="E268" s="226" t="s">
        <v>118</v>
      </c>
      <c r="F268" s="226" t="s">
        <v>365</v>
      </c>
      <c r="G268" s="213"/>
      <c r="H268" s="213"/>
      <c r="I268" s="216"/>
      <c r="J268" s="227">
        <f>BK268</f>
        <v>0</v>
      </c>
      <c r="K268" s="213"/>
      <c r="L268" s="218"/>
      <c r="M268" s="219"/>
      <c r="N268" s="220"/>
      <c r="O268" s="220"/>
      <c r="P268" s="221">
        <f>SUM(P269:P296)</f>
        <v>0</v>
      </c>
      <c r="Q268" s="220"/>
      <c r="R268" s="221">
        <f>SUM(R269:R296)</f>
        <v>34.672683839999998</v>
      </c>
      <c r="S268" s="220"/>
      <c r="T268" s="222">
        <f>SUM(T269:T296)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223" t="s">
        <v>83</v>
      </c>
      <c r="AT268" s="224" t="s">
        <v>74</v>
      </c>
      <c r="AU268" s="224" t="s">
        <v>83</v>
      </c>
      <c r="AY268" s="223" t="s">
        <v>173</v>
      </c>
      <c r="BK268" s="225">
        <f>SUM(BK269:BK296)</f>
        <v>0</v>
      </c>
    </row>
    <row r="269" s="2" customFormat="1" ht="24.15" customHeight="1">
      <c r="A269" s="39"/>
      <c r="B269" s="40"/>
      <c r="C269" s="228" t="s">
        <v>366</v>
      </c>
      <c r="D269" s="228" t="s">
        <v>175</v>
      </c>
      <c r="E269" s="229" t="s">
        <v>367</v>
      </c>
      <c r="F269" s="230" t="s">
        <v>368</v>
      </c>
      <c r="G269" s="231" t="s">
        <v>189</v>
      </c>
      <c r="H269" s="232">
        <v>8.0999999999999996</v>
      </c>
      <c r="I269" s="233"/>
      <c r="J269" s="234">
        <f>ROUND(I269*H269,2)</f>
        <v>0</v>
      </c>
      <c r="K269" s="230" t="s">
        <v>178</v>
      </c>
      <c r="L269" s="45"/>
      <c r="M269" s="235" t="s">
        <v>1</v>
      </c>
      <c r="N269" s="236" t="s">
        <v>40</v>
      </c>
      <c r="O269" s="92"/>
      <c r="P269" s="237">
        <f>O269*H269</f>
        <v>0</v>
      </c>
      <c r="Q269" s="237">
        <v>1.8775</v>
      </c>
      <c r="R269" s="237">
        <f>Q269*H269</f>
        <v>15.207749999999999</v>
      </c>
      <c r="S269" s="237">
        <v>0</v>
      </c>
      <c r="T269" s="238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9" t="s">
        <v>179</v>
      </c>
      <c r="AT269" s="239" t="s">
        <v>175</v>
      </c>
      <c r="AU269" s="239" t="s">
        <v>85</v>
      </c>
      <c r="AY269" s="18" t="s">
        <v>173</v>
      </c>
      <c r="BE269" s="240">
        <f>IF(N269="základní",J269,0)</f>
        <v>0</v>
      </c>
      <c r="BF269" s="240">
        <f>IF(N269="snížená",J269,0)</f>
        <v>0</v>
      </c>
      <c r="BG269" s="240">
        <f>IF(N269="zákl. přenesená",J269,0)</f>
        <v>0</v>
      </c>
      <c r="BH269" s="240">
        <f>IF(N269="sníž. přenesená",J269,0)</f>
        <v>0</v>
      </c>
      <c r="BI269" s="240">
        <f>IF(N269="nulová",J269,0)</f>
        <v>0</v>
      </c>
      <c r="BJ269" s="18" t="s">
        <v>83</v>
      </c>
      <c r="BK269" s="240">
        <f>ROUND(I269*H269,2)</f>
        <v>0</v>
      </c>
      <c r="BL269" s="18" t="s">
        <v>179</v>
      </c>
      <c r="BM269" s="239" t="s">
        <v>369</v>
      </c>
    </row>
    <row r="270" s="2" customFormat="1">
      <c r="A270" s="39"/>
      <c r="B270" s="40"/>
      <c r="C270" s="41"/>
      <c r="D270" s="241" t="s">
        <v>181</v>
      </c>
      <c r="E270" s="41"/>
      <c r="F270" s="242" t="s">
        <v>370</v>
      </c>
      <c r="G270" s="41"/>
      <c r="H270" s="41"/>
      <c r="I270" s="243"/>
      <c r="J270" s="41"/>
      <c r="K270" s="41"/>
      <c r="L270" s="45"/>
      <c r="M270" s="244"/>
      <c r="N270" s="245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181</v>
      </c>
      <c r="AU270" s="18" t="s">
        <v>85</v>
      </c>
    </row>
    <row r="271" s="2" customFormat="1">
      <c r="A271" s="39"/>
      <c r="B271" s="40"/>
      <c r="C271" s="41"/>
      <c r="D271" s="246" t="s">
        <v>183</v>
      </c>
      <c r="E271" s="41"/>
      <c r="F271" s="247" t="s">
        <v>371</v>
      </c>
      <c r="G271" s="41"/>
      <c r="H271" s="41"/>
      <c r="I271" s="243"/>
      <c r="J271" s="41"/>
      <c r="K271" s="41"/>
      <c r="L271" s="45"/>
      <c r="M271" s="244"/>
      <c r="N271" s="245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183</v>
      </c>
      <c r="AU271" s="18" t="s">
        <v>85</v>
      </c>
    </row>
    <row r="272" s="2" customFormat="1" ht="33" customHeight="1">
      <c r="A272" s="39"/>
      <c r="B272" s="40"/>
      <c r="C272" s="228" t="s">
        <v>372</v>
      </c>
      <c r="D272" s="228" t="s">
        <v>175</v>
      </c>
      <c r="E272" s="229" t="s">
        <v>373</v>
      </c>
      <c r="F272" s="230" t="s">
        <v>374</v>
      </c>
      <c r="G272" s="231" t="s">
        <v>375</v>
      </c>
      <c r="H272" s="232">
        <v>12</v>
      </c>
      <c r="I272" s="233"/>
      <c r="J272" s="234">
        <f>ROUND(I272*H272,2)</f>
        <v>0</v>
      </c>
      <c r="K272" s="230" t="s">
        <v>178</v>
      </c>
      <c r="L272" s="45"/>
      <c r="M272" s="235" t="s">
        <v>1</v>
      </c>
      <c r="N272" s="236" t="s">
        <v>40</v>
      </c>
      <c r="O272" s="92"/>
      <c r="P272" s="237">
        <f>O272*H272</f>
        <v>0</v>
      </c>
      <c r="Q272" s="237">
        <v>0.026280000000000001</v>
      </c>
      <c r="R272" s="237">
        <f>Q272*H272</f>
        <v>0.31536000000000003</v>
      </c>
      <c r="S272" s="237">
        <v>0</v>
      </c>
      <c r="T272" s="238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9" t="s">
        <v>179</v>
      </c>
      <c r="AT272" s="239" t="s">
        <v>175</v>
      </c>
      <c r="AU272" s="239" t="s">
        <v>85</v>
      </c>
      <c r="AY272" s="18" t="s">
        <v>173</v>
      </c>
      <c r="BE272" s="240">
        <f>IF(N272="základní",J272,0)</f>
        <v>0</v>
      </c>
      <c r="BF272" s="240">
        <f>IF(N272="snížená",J272,0)</f>
        <v>0</v>
      </c>
      <c r="BG272" s="240">
        <f>IF(N272="zákl. přenesená",J272,0)</f>
        <v>0</v>
      </c>
      <c r="BH272" s="240">
        <f>IF(N272="sníž. přenesená",J272,0)</f>
        <v>0</v>
      </c>
      <c r="BI272" s="240">
        <f>IF(N272="nulová",J272,0)</f>
        <v>0</v>
      </c>
      <c r="BJ272" s="18" t="s">
        <v>83</v>
      </c>
      <c r="BK272" s="240">
        <f>ROUND(I272*H272,2)</f>
        <v>0</v>
      </c>
      <c r="BL272" s="18" t="s">
        <v>179</v>
      </c>
      <c r="BM272" s="239" t="s">
        <v>376</v>
      </c>
    </row>
    <row r="273" s="2" customFormat="1">
      <c r="A273" s="39"/>
      <c r="B273" s="40"/>
      <c r="C273" s="41"/>
      <c r="D273" s="241" t="s">
        <v>181</v>
      </c>
      <c r="E273" s="41"/>
      <c r="F273" s="242" t="s">
        <v>377</v>
      </c>
      <c r="G273" s="41"/>
      <c r="H273" s="41"/>
      <c r="I273" s="243"/>
      <c r="J273" s="41"/>
      <c r="K273" s="41"/>
      <c r="L273" s="45"/>
      <c r="M273" s="244"/>
      <c r="N273" s="245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181</v>
      </c>
      <c r="AU273" s="18" t="s">
        <v>85</v>
      </c>
    </row>
    <row r="274" s="2" customFormat="1">
      <c r="A274" s="39"/>
      <c r="B274" s="40"/>
      <c r="C274" s="41"/>
      <c r="D274" s="246" t="s">
        <v>183</v>
      </c>
      <c r="E274" s="41"/>
      <c r="F274" s="247" t="s">
        <v>378</v>
      </c>
      <c r="G274" s="41"/>
      <c r="H274" s="41"/>
      <c r="I274" s="243"/>
      <c r="J274" s="41"/>
      <c r="K274" s="41"/>
      <c r="L274" s="45"/>
      <c r="M274" s="244"/>
      <c r="N274" s="245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183</v>
      </c>
      <c r="AU274" s="18" t="s">
        <v>85</v>
      </c>
    </row>
    <row r="275" s="2" customFormat="1" ht="33" customHeight="1">
      <c r="A275" s="39"/>
      <c r="B275" s="40"/>
      <c r="C275" s="228" t="s">
        <v>379</v>
      </c>
      <c r="D275" s="228" t="s">
        <v>175</v>
      </c>
      <c r="E275" s="229" t="s">
        <v>380</v>
      </c>
      <c r="F275" s="230" t="s">
        <v>381</v>
      </c>
      <c r="G275" s="231" t="s">
        <v>375</v>
      </c>
      <c r="H275" s="232">
        <v>6</v>
      </c>
      <c r="I275" s="233"/>
      <c r="J275" s="234">
        <f>ROUND(I275*H275,2)</f>
        <v>0</v>
      </c>
      <c r="K275" s="230" t="s">
        <v>178</v>
      </c>
      <c r="L275" s="45"/>
      <c r="M275" s="235" t="s">
        <v>1</v>
      </c>
      <c r="N275" s="236" t="s">
        <v>40</v>
      </c>
      <c r="O275" s="92"/>
      <c r="P275" s="237">
        <f>O275*H275</f>
        <v>0</v>
      </c>
      <c r="Q275" s="237">
        <v>0.032349999999999997</v>
      </c>
      <c r="R275" s="237">
        <f>Q275*H275</f>
        <v>0.1941</v>
      </c>
      <c r="S275" s="237">
        <v>0</v>
      </c>
      <c r="T275" s="238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9" t="s">
        <v>179</v>
      </c>
      <c r="AT275" s="239" t="s">
        <v>175</v>
      </c>
      <c r="AU275" s="239" t="s">
        <v>85</v>
      </c>
      <c r="AY275" s="18" t="s">
        <v>173</v>
      </c>
      <c r="BE275" s="240">
        <f>IF(N275="základní",J275,0)</f>
        <v>0</v>
      </c>
      <c r="BF275" s="240">
        <f>IF(N275="snížená",J275,0)</f>
        <v>0</v>
      </c>
      <c r="BG275" s="240">
        <f>IF(N275="zákl. přenesená",J275,0)</f>
        <v>0</v>
      </c>
      <c r="BH275" s="240">
        <f>IF(N275="sníž. přenesená",J275,0)</f>
        <v>0</v>
      </c>
      <c r="BI275" s="240">
        <f>IF(N275="nulová",J275,0)</f>
        <v>0</v>
      </c>
      <c r="BJ275" s="18" t="s">
        <v>83</v>
      </c>
      <c r="BK275" s="240">
        <f>ROUND(I275*H275,2)</f>
        <v>0</v>
      </c>
      <c r="BL275" s="18" t="s">
        <v>179</v>
      </c>
      <c r="BM275" s="239" t="s">
        <v>382</v>
      </c>
    </row>
    <row r="276" s="2" customFormat="1">
      <c r="A276" s="39"/>
      <c r="B276" s="40"/>
      <c r="C276" s="41"/>
      <c r="D276" s="241" t="s">
        <v>181</v>
      </c>
      <c r="E276" s="41"/>
      <c r="F276" s="242" t="s">
        <v>383</v>
      </c>
      <c r="G276" s="41"/>
      <c r="H276" s="41"/>
      <c r="I276" s="243"/>
      <c r="J276" s="41"/>
      <c r="K276" s="41"/>
      <c r="L276" s="45"/>
      <c r="M276" s="244"/>
      <c r="N276" s="245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181</v>
      </c>
      <c r="AU276" s="18" t="s">
        <v>85</v>
      </c>
    </row>
    <row r="277" s="2" customFormat="1">
      <c r="A277" s="39"/>
      <c r="B277" s="40"/>
      <c r="C277" s="41"/>
      <c r="D277" s="246" t="s">
        <v>183</v>
      </c>
      <c r="E277" s="41"/>
      <c r="F277" s="247" t="s">
        <v>384</v>
      </c>
      <c r="G277" s="41"/>
      <c r="H277" s="41"/>
      <c r="I277" s="243"/>
      <c r="J277" s="41"/>
      <c r="K277" s="41"/>
      <c r="L277" s="45"/>
      <c r="M277" s="244"/>
      <c r="N277" s="245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183</v>
      </c>
      <c r="AU277" s="18" t="s">
        <v>85</v>
      </c>
    </row>
    <row r="278" s="2" customFormat="1" ht="33" customHeight="1">
      <c r="A278" s="39"/>
      <c r="B278" s="40"/>
      <c r="C278" s="228" t="s">
        <v>385</v>
      </c>
      <c r="D278" s="228" t="s">
        <v>175</v>
      </c>
      <c r="E278" s="229" t="s">
        <v>386</v>
      </c>
      <c r="F278" s="230" t="s">
        <v>387</v>
      </c>
      <c r="G278" s="231" t="s">
        <v>375</v>
      </c>
      <c r="H278" s="232">
        <v>2</v>
      </c>
      <c r="I278" s="233"/>
      <c r="J278" s="234">
        <f>ROUND(I278*H278,2)</f>
        <v>0</v>
      </c>
      <c r="K278" s="230" t="s">
        <v>178</v>
      </c>
      <c r="L278" s="45"/>
      <c r="M278" s="235" t="s">
        <v>1</v>
      </c>
      <c r="N278" s="236" t="s">
        <v>40</v>
      </c>
      <c r="O278" s="92"/>
      <c r="P278" s="237">
        <f>O278*H278</f>
        <v>0</v>
      </c>
      <c r="Q278" s="237">
        <v>0.039629999999999999</v>
      </c>
      <c r="R278" s="237">
        <f>Q278*H278</f>
        <v>0.079259999999999997</v>
      </c>
      <c r="S278" s="237">
        <v>0</v>
      </c>
      <c r="T278" s="238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9" t="s">
        <v>179</v>
      </c>
      <c r="AT278" s="239" t="s">
        <v>175</v>
      </c>
      <c r="AU278" s="239" t="s">
        <v>85</v>
      </c>
      <c r="AY278" s="18" t="s">
        <v>173</v>
      </c>
      <c r="BE278" s="240">
        <f>IF(N278="základní",J278,0)</f>
        <v>0</v>
      </c>
      <c r="BF278" s="240">
        <f>IF(N278="snížená",J278,0)</f>
        <v>0</v>
      </c>
      <c r="BG278" s="240">
        <f>IF(N278="zákl. přenesená",J278,0)</f>
        <v>0</v>
      </c>
      <c r="BH278" s="240">
        <f>IF(N278="sníž. přenesená",J278,0)</f>
        <v>0</v>
      </c>
      <c r="BI278" s="240">
        <f>IF(N278="nulová",J278,0)</f>
        <v>0</v>
      </c>
      <c r="BJ278" s="18" t="s">
        <v>83</v>
      </c>
      <c r="BK278" s="240">
        <f>ROUND(I278*H278,2)</f>
        <v>0</v>
      </c>
      <c r="BL278" s="18" t="s">
        <v>179</v>
      </c>
      <c r="BM278" s="239" t="s">
        <v>388</v>
      </c>
    </row>
    <row r="279" s="2" customFormat="1">
      <c r="A279" s="39"/>
      <c r="B279" s="40"/>
      <c r="C279" s="41"/>
      <c r="D279" s="241" t="s">
        <v>181</v>
      </c>
      <c r="E279" s="41"/>
      <c r="F279" s="242" t="s">
        <v>389</v>
      </c>
      <c r="G279" s="41"/>
      <c r="H279" s="41"/>
      <c r="I279" s="243"/>
      <c r="J279" s="41"/>
      <c r="K279" s="41"/>
      <c r="L279" s="45"/>
      <c r="M279" s="244"/>
      <c r="N279" s="245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181</v>
      </c>
      <c r="AU279" s="18" t="s">
        <v>85</v>
      </c>
    </row>
    <row r="280" s="2" customFormat="1">
      <c r="A280" s="39"/>
      <c r="B280" s="40"/>
      <c r="C280" s="41"/>
      <c r="D280" s="246" t="s">
        <v>183</v>
      </c>
      <c r="E280" s="41"/>
      <c r="F280" s="247" t="s">
        <v>390</v>
      </c>
      <c r="G280" s="41"/>
      <c r="H280" s="41"/>
      <c r="I280" s="243"/>
      <c r="J280" s="41"/>
      <c r="K280" s="41"/>
      <c r="L280" s="45"/>
      <c r="M280" s="244"/>
      <c r="N280" s="245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183</v>
      </c>
      <c r="AU280" s="18" t="s">
        <v>85</v>
      </c>
    </row>
    <row r="281" s="2" customFormat="1" ht="24.15" customHeight="1">
      <c r="A281" s="39"/>
      <c r="B281" s="40"/>
      <c r="C281" s="228" t="s">
        <v>391</v>
      </c>
      <c r="D281" s="228" t="s">
        <v>175</v>
      </c>
      <c r="E281" s="229" t="s">
        <v>392</v>
      </c>
      <c r="F281" s="230" t="s">
        <v>393</v>
      </c>
      <c r="G281" s="231" t="s">
        <v>116</v>
      </c>
      <c r="H281" s="232">
        <v>36.689</v>
      </c>
      <c r="I281" s="233"/>
      <c r="J281" s="234">
        <f>ROUND(I281*H281,2)</f>
        <v>0</v>
      </c>
      <c r="K281" s="230" t="s">
        <v>178</v>
      </c>
      <c r="L281" s="45"/>
      <c r="M281" s="235" t="s">
        <v>1</v>
      </c>
      <c r="N281" s="236" t="s">
        <v>40</v>
      </c>
      <c r="O281" s="92"/>
      <c r="P281" s="237">
        <f>O281*H281</f>
        <v>0</v>
      </c>
      <c r="Q281" s="237">
        <v>0.094479999999999995</v>
      </c>
      <c r="R281" s="237">
        <f>Q281*H281</f>
        <v>3.46637672</v>
      </c>
      <c r="S281" s="237">
        <v>0</v>
      </c>
      <c r="T281" s="238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9" t="s">
        <v>179</v>
      </c>
      <c r="AT281" s="239" t="s">
        <v>175</v>
      </c>
      <c r="AU281" s="239" t="s">
        <v>85</v>
      </c>
      <c r="AY281" s="18" t="s">
        <v>173</v>
      </c>
      <c r="BE281" s="240">
        <f>IF(N281="základní",J281,0)</f>
        <v>0</v>
      </c>
      <c r="BF281" s="240">
        <f>IF(N281="snížená",J281,0)</f>
        <v>0</v>
      </c>
      <c r="BG281" s="240">
        <f>IF(N281="zákl. přenesená",J281,0)</f>
        <v>0</v>
      </c>
      <c r="BH281" s="240">
        <f>IF(N281="sníž. přenesená",J281,0)</f>
        <v>0</v>
      </c>
      <c r="BI281" s="240">
        <f>IF(N281="nulová",J281,0)</f>
        <v>0</v>
      </c>
      <c r="BJ281" s="18" t="s">
        <v>83</v>
      </c>
      <c r="BK281" s="240">
        <f>ROUND(I281*H281,2)</f>
        <v>0</v>
      </c>
      <c r="BL281" s="18" t="s">
        <v>179</v>
      </c>
      <c r="BM281" s="239" t="s">
        <v>394</v>
      </c>
    </row>
    <row r="282" s="2" customFormat="1">
      <c r="A282" s="39"/>
      <c r="B282" s="40"/>
      <c r="C282" s="41"/>
      <c r="D282" s="241" t="s">
        <v>181</v>
      </c>
      <c r="E282" s="41"/>
      <c r="F282" s="242" t="s">
        <v>395</v>
      </c>
      <c r="G282" s="41"/>
      <c r="H282" s="41"/>
      <c r="I282" s="243"/>
      <c r="J282" s="41"/>
      <c r="K282" s="41"/>
      <c r="L282" s="45"/>
      <c r="M282" s="244"/>
      <c r="N282" s="245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181</v>
      </c>
      <c r="AU282" s="18" t="s">
        <v>85</v>
      </c>
    </row>
    <row r="283" s="2" customFormat="1">
      <c r="A283" s="39"/>
      <c r="B283" s="40"/>
      <c r="C283" s="41"/>
      <c r="D283" s="246" t="s">
        <v>183</v>
      </c>
      <c r="E283" s="41"/>
      <c r="F283" s="247" t="s">
        <v>396</v>
      </c>
      <c r="G283" s="41"/>
      <c r="H283" s="41"/>
      <c r="I283" s="243"/>
      <c r="J283" s="41"/>
      <c r="K283" s="41"/>
      <c r="L283" s="45"/>
      <c r="M283" s="244"/>
      <c r="N283" s="245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183</v>
      </c>
      <c r="AU283" s="18" t="s">
        <v>85</v>
      </c>
    </row>
    <row r="284" s="13" customFormat="1">
      <c r="A284" s="13"/>
      <c r="B284" s="248"/>
      <c r="C284" s="249"/>
      <c r="D284" s="241" t="s">
        <v>185</v>
      </c>
      <c r="E284" s="250" t="s">
        <v>1</v>
      </c>
      <c r="F284" s="251" t="s">
        <v>397</v>
      </c>
      <c r="G284" s="249"/>
      <c r="H284" s="252">
        <v>36.689</v>
      </c>
      <c r="I284" s="253"/>
      <c r="J284" s="249"/>
      <c r="K284" s="249"/>
      <c r="L284" s="254"/>
      <c r="M284" s="255"/>
      <c r="N284" s="256"/>
      <c r="O284" s="256"/>
      <c r="P284" s="256"/>
      <c r="Q284" s="256"/>
      <c r="R284" s="256"/>
      <c r="S284" s="256"/>
      <c r="T284" s="25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8" t="s">
        <v>185</v>
      </c>
      <c r="AU284" s="258" t="s">
        <v>85</v>
      </c>
      <c r="AV284" s="13" t="s">
        <v>85</v>
      </c>
      <c r="AW284" s="13" t="s">
        <v>33</v>
      </c>
      <c r="AX284" s="13" t="s">
        <v>83</v>
      </c>
      <c r="AY284" s="258" t="s">
        <v>173</v>
      </c>
    </row>
    <row r="285" s="2" customFormat="1" ht="24.15" customHeight="1">
      <c r="A285" s="39"/>
      <c r="B285" s="40"/>
      <c r="C285" s="228" t="s">
        <v>398</v>
      </c>
      <c r="D285" s="228" t="s">
        <v>175</v>
      </c>
      <c r="E285" s="229" t="s">
        <v>399</v>
      </c>
      <c r="F285" s="230" t="s">
        <v>400</v>
      </c>
      <c r="G285" s="231" t="s">
        <v>116</v>
      </c>
      <c r="H285" s="232">
        <v>112.572</v>
      </c>
      <c r="I285" s="233"/>
      <c r="J285" s="234">
        <f>ROUND(I285*H285,2)</f>
        <v>0</v>
      </c>
      <c r="K285" s="230" t="s">
        <v>178</v>
      </c>
      <c r="L285" s="45"/>
      <c r="M285" s="235" t="s">
        <v>1</v>
      </c>
      <c r="N285" s="236" t="s">
        <v>40</v>
      </c>
      <c r="O285" s="92"/>
      <c r="P285" s="237">
        <f>O285*H285</f>
        <v>0</v>
      </c>
      <c r="Q285" s="237">
        <v>0.061719999999999997</v>
      </c>
      <c r="R285" s="237">
        <f>Q285*H285</f>
        <v>6.9479438399999998</v>
      </c>
      <c r="S285" s="237">
        <v>0</v>
      </c>
      <c r="T285" s="238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9" t="s">
        <v>179</v>
      </c>
      <c r="AT285" s="239" t="s">
        <v>175</v>
      </c>
      <c r="AU285" s="239" t="s">
        <v>85</v>
      </c>
      <c r="AY285" s="18" t="s">
        <v>173</v>
      </c>
      <c r="BE285" s="240">
        <f>IF(N285="základní",J285,0)</f>
        <v>0</v>
      </c>
      <c r="BF285" s="240">
        <f>IF(N285="snížená",J285,0)</f>
        <v>0</v>
      </c>
      <c r="BG285" s="240">
        <f>IF(N285="zákl. přenesená",J285,0)</f>
        <v>0</v>
      </c>
      <c r="BH285" s="240">
        <f>IF(N285="sníž. přenesená",J285,0)</f>
        <v>0</v>
      </c>
      <c r="BI285" s="240">
        <f>IF(N285="nulová",J285,0)</f>
        <v>0</v>
      </c>
      <c r="BJ285" s="18" t="s">
        <v>83</v>
      </c>
      <c r="BK285" s="240">
        <f>ROUND(I285*H285,2)</f>
        <v>0</v>
      </c>
      <c r="BL285" s="18" t="s">
        <v>179</v>
      </c>
      <c r="BM285" s="239" t="s">
        <v>401</v>
      </c>
    </row>
    <row r="286" s="2" customFormat="1">
      <c r="A286" s="39"/>
      <c r="B286" s="40"/>
      <c r="C286" s="41"/>
      <c r="D286" s="241" t="s">
        <v>181</v>
      </c>
      <c r="E286" s="41"/>
      <c r="F286" s="242" t="s">
        <v>402</v>
      </c>
      <c r="G286" s="41"/>
      <c r="H286" s="41"/>
      <c r="I286" s="243"/>
      <c r="J286" s="41"/>
      <c r="K286" s="41"/>
      <c r="L286" s="45"/>
      <c r="M286" s="244"/>
      <c r="N286" s="245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181</v>
      </c>
      <c r="AU286" s="18" t="s">
        <v>85</v>
      </c>
    </row>
    <row r="287" s="2" customFormat="1">
      <c r="A287" s="39"/>
      <c r="B287" s="40"/>
      <c r="C287" s="41"/>
      <c r="D287" s="246" t="s">
        <v>183</v>
      </c>
      <c r="E287" s="41"/>
      <c r="F287" s="247" t="s">
        <v>403</v>
      </c>
      <c r="G287" s="41"/>
      <c r="H287" s="41"/>
      <c r="I287" s="243"/>
      <c r="J287" s="41"/>
      <c r="K287" s="41"/>
      <c r="L287" s="45"/>
      <c r="M287" s="244"/>
      <c r="N287" s="245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183</v>
      </c>
      <c r="AU287" s="18" t="s">
        <v>85</v>
      </c>
    </row>
    <row r="288" s="13" customFormat="1">
      <c r="A288" s="13"/>
      <c r="B288" s="248"/>
      <c r="C288" s="249"/>
      <c r="D288" s="241" t="s">
        <v>185</v>
      </c>
      <c r="E288" s="250" t="s">
        <v>1</v>
      </c>
      <c r="F288" s="251" t="s">
        <v>404</v>
      </c>
      <c r="G288" s="249"/>
      <c r="H288" s="252">
        <v>112.572</v>
      </c>
      <c r="I288" s="253"/>
      <c r="J288" s="249"/>
      <c r="K288" s="249"/>
      <c r="L288" s="254"/>
      <c r="M288" s="255"/>
      <c r="N288" s="256"/>
      <c r="O288" s="256"/>
      <c r="P288" s="256"/>
      <c r="Q288" s="256"/>
      <c r="R288" s="256"/>
      <c r="S288" s="256"/>
      <c r="T288" s="25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8" t="s">
        <v>185</v>
      </c>
      <c r="AU288" s="258" t="s">
        <v>85</v>
      </c>
      <c r="AV288" s="13" t="s">
        <v>85</v>
      </c>
      <c r="AW288" s="13" t="s">
        <v>33</v>
      </c>
      <c r="AX288" s="13" t="s">
        <v>83</v>
      </c>
      <c r="AY288" s="258" t="s">
        <v>173</v>
      </c>
    </row>
    <row r="289" s="2" customFormat="1" ht="24.15" customHeight="1">
      <c r="A289" s="39"/>
      <c r="B289" s="40"/>
      <c r="C289" s="228" t="s">
        <v>405</v>
      </c>
      <c r="D289" s="228" t="s">
        <v>175</v>
      </c>
      <c r="E289" s="229" t="s">
        <v>406</v>
      </c>
      <c r="F289" s="230" t="s">
        <v>407</v>
      </c>
      <c r="G289" s="231" t="s">
        <v>116</v>
      </c>
      <c r="H289" s="232">
        <v>107.336</v>
      </c>
      <c r="I289" s="233"/>
      <c r="J289" s="234">
        <f>ROUND(I289*H289,2)</f>
        <v>0</v>
      </c>
      <c r="K289" s="230" t="s">
        <v>178</v>
      </c>
      <c r="L289" s="45"/>
      <c r="M289" s="235" t="s">
        <v>1</v>
      </c>
      <c r="N289" s="236" t="s">
        <v>40</v>
      </c>
      <c r="O289" s="92"/>
      <c r="P289" s="237">
        <f>O289*H289</f>
        <v>0</v>
      </c>
      <c r="Q289" s="237">
        <v>0.069980000000000001</v>
      </c>
      <c r="R289" s="237">
        <f>Q289*H289</f>
        <v>7.5113732799999999</v>
      </c>
      <c r="S289" s="237">
        <v>0</v>
      </c>
      <c r="T289" s="238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9" t="s">
        <v>179</v>
      </c>
      <c r="AT289" s="239" t="s">
        <v>175</v>
      </c>
      <c r="AU289" s="239" t="s">
        <v>85</v>
      </c>
      <c r="AY289" s="18" t="s">
        <v>173</v>
      </c>
      <c r="BE289" s="240">
        <f>IF(N289="základní",J289,0)</f>
        <v>0</v>
      </c>
      <c r="BF289" s="240">
        <f>IF(N289="snížená",J289,0)</f>
        <v>0</v>
      </c>
      <c r="BG289" s="240">
        <f>IF(N289="zákl. přenesená",J289,0)</f>
        <v>0</v>
      </c>
      <c r="BH289" s="240">
        <f>IF(N289="sníž. přenesená",J289,0)</f>
        <v>0</v>
      </c>
      <c r="BI289" s="240">
        <f>IF(N289="nulová",J289,0)</f>
        <v>0</v>
      </c>
      <c r="BJ289" s="18" t="s">
        <v>83</v>
      </c>
      <c r="BK289" s="240">
        <f>ROUND(I289*H289,2)</f>
        <v>0</v>
      </c>
      <c r="BL289" s="18" t="s">
        <v>179</v>
      </c>
      <c r="BM289" s="239" t="s">
        <v>408</v>
      </c>
    </row>
    <row r="290" s="2" customFormat="1">
      <c r="A290" s="39"/>
      <c r="B290" s="40"/>
      <c r="C290" s="41"/>
      <c r="D290" s="241" t="s">
        <v>181</v>
      </c>
      <c r="E290" s="41"/>
      <c r="F290" s="242" t="s">
        <v>409</v>
      </c>
      <c r="G290" s="41"/>
      <c r="H290" s="41"/>
      <c r="I290" s="243"/>
      <c r="J290" s="41"/>
      <c r="K290" s="41"/>
      <c r="L290" s="45"/>
      <c r="M290" s="244"/>
      <c r="N290" s="245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181</v>
      </c>
      <c r="AU290" s="18" t="s">
        <v>85</v>
      </c>
    </row>
    <row r="291" s="2" customFormat="1">
      <c r="A291" s="39"/>
      <c r="B291" s="40"/>
      <c r="C291" s="41"/>
      <c r="D291" s="246" t="s">
        <v>183</v>
      </c>
      <c r="E291" s="41"/>
      <c r="F291" s="247" t="s">
        <v>410</v>
      </c>
      <c r="G291" s="41"/>
      <c r="H291" s="41"/>
      <c r="I291" s="243"/>
      <c r="J291" s="41"/>
      <c r="K291" s="41"/>
      <c r="L291" s="45"/>
      <c r="M291" s="244"/>
      <c r="N291" s="245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183</v>
      </c>
      <c r="AU291" s="18" t="s">
        <v>85</v>
      </c>
    </row>
    <row r="292" s="13" customFormat="1">
      <c r="A292" s="13"/>
      <c r="B292" s="248"/>
      <c r="C292" s="249"/>
      <c r="D292" s="241" t="s">
        <v>185</v>
      </c>
      <c r="E292" s="250" t="s">
        <v>1</v>
      </c>
      <c r="F292" s="251" t="s">
        <v>411</v>
      </c>
      <c r="G292" s="249"/>
      <c r="H292" s="252">
        <v>107.336</v>
      </c>
      <c r="I292" s="253"/>
      <c r="J292" s="249"/>
      <c r="K292" s="249"/>
      <c r="L292" s="254"/>
      <c r="M292" s="255"/>
      <c r="N292" s="256"/>
      <c r="O292" s="256"/>
      <c r="P292" s="256"/>
      <c r="Q292" s="256"/>
      <c r="R292" s="256"/>
      <c r="S292" s="256"/>
      <c r="T292" s="25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8" t="s">
        <v>185</v>
      </c>
      <c r="AU292" s="258" t="s">
        <v>85</v>
      </c>
      <c r="AV292" s="13" t="s">
        <v>85</v>
      </c>
      <c r="AW292" s="13" t="s">
        <v>33</v>
      </c>
      <c r="AX292" s="13" t="s">
        <v>83</v>
      </c>
      <c r="AY292" s="258" t="s">
        <v>173</v>
      </c>
    </row>
    <row r="293" s="2" customFormat="1" ht="24.15" customHeight="1">
      <c r="A293" s="39"/>
      <c r="B293" s="40"/>
      <c r="C293" s="228" t="s">
        <v>412</v>
      </c>
      <c r="D293" s="228" t="s">
        <v>175</v>
      </c>
      <c r="E293" s="229" t="s">
        <v>413</v>
      </c>
      <c r="F293" s="230" t="s">
        <v>414</v>
      </c>
      <c r="G293" s="231" t="s">
        <v>116</v>
      </c>
      <c r="H293" s="232">
        <v>12</v>
      </c>
      <c r="I293" s="233"/>
      <c r="J293" s="234">
        <f>ROUND(I293*H293,2)</f>
        <v>0</v>
      </c>
      <c r="K293" s="230" t="s">
        <v>178</v>
      </c>
      <c r="L293" s="45"/>
      <c r="M293" s="235" t="s">
        <v>1</v>
      </c>
      <c r="N293" s="236" t="s">
        <v>40</v>
      </c>
      <c r="O293" s="92"/>
      <c r="P293" s="237">
        <f>O293*H293</f>
        <v>0</v>
      </c>
      <c r="Q293" s="237">
        <v>0.079210000000000003</v>
      </c>
      <c r="R293" s="237">
        <f>Q293*H293</f>
        <v>0.95052000000000003</v>
      </c>
      <c r="S293" s="237">
        <v>0</v>
      </c>
      <c r="T293" s="238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9" t="s">
        <v>179</v>
      </c>
      <c r="AT293" s="239" t="s">
        <v>175</v>
      </c>
      <c r="AU293" s="239" t="s">
        <v>85</v>
      </c>
      <c r="AY293" s="18" t="s">
        <v>173</v>
      </c>
      <c r="BE293" s="240">
        <f>IF(N293="základní",J293,0)</f>
        <v>0</v>
      </c>
      <c r="BF293" s="240">
        <f>IF(N293="snížená",J293,0)</f>
        <v>0</v>
      </c>
      <c r="BG293" s="240">
        <f>IF(N293="zákl. přenesená",J293,0)</f>
        <v>0</v>
      </c>
      <c r="BH293" s="240">
        <f>IF(N293="sníž. přenesená",J293,0)</f>
        <v>0</v>
      </c>
      <c r="BI293" s="240">
        <f>IF(N293="nulová",J293,0)</f>
        <v>0</v>
      </c>
      <c r="BJ293" s="18" t="s">
        <v>83</v>
      </c>
      <c r="BK293" s="240">
        <f>ROUND(I293*H293,2)</f>
        <v>0</v>
      </c>
      <c r="BL293" s="18" t="s">
        <v>179</v>
      </c>
      <c r="BM293" s="239" t="s">
        <v>415</v>
      </c>
    </row>
    <row r="294" s="2" customFormat="1">
      <c r="A294" s="39"/>
      <c r="B294" s="40"/>
      <c r="C294" s="41"/>
      <c r="D294" s="241" t="s">
        <v>181</v>
      </c>
      <c r="E294" s="41"/>
      <c r="F294" s="242" t="s">
        <v>416</v>
      </c>
      <c r="G294" s="41"/>
      <c r="H294" s="41"/>
      <c r="I294" s="243"/>
      <c r="J294" s="41"/>
      <c r="K294" s="41"/>
      <c r="L294" s="45"/>
      <c r="M294" s="244"/>
      <c r="N294" s="245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181</v>
      </c>
      <c r="AU294" s="18" t="s">
        <v>85</v>
      </c>
    </row>
    <row r="295" s="2" customFormat="1">
      <c r="A295" s="39"/>
      <c r="B295" s="40"/>
      <c r="C295" s="41"/>
      <c r="D295" s="246" t="s">
        <v>183</v>
      </c>
      <c r="E295" s="41"/>
      <c r="F295" s="247" t="s">
        <v>417</v>
      </c>
      <c r="G295" s="41"/>
      <c r="H295" s="41"/>
      <c r="I295" s="243"/>
      <c r="J295" s="41"/>
      <c r="K295" s="41"/>
      <c r="L295" s="45"/>
      <c r="M295" s="244"/>
      <c r="N295" s="245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183</v>
      </c>
      <c r="AU295" s="18" t="s">
        <v>85</v>
      </c>
    </row>
    <row r="296" s="13" customFormat="1">
      <c r="A296" s="13"/>
      <c r="B296" s="248"/>
      <c r="C296" s="249"/>
      <c r="D296" s="241" t="s">
        <v>185</v>
      </c>
      <c r="E296" s="250" t="s">
        <v>1</v>
      </c>
      <c r="F296" s="251" t="s">
        <v>8</v>
      </c>
      <c r="G296" s="249"/>
      <c r="H296" s="252">
        <v>12</v>
      </c>
      <c r="I296" s="253"/>
      <c r="J296" s="249"/>
      <c r="K296" s="249"/>
      <c r="L296" s="254"/>
      <c r="M296" s="255"/>
      <c r="N296" s="256"/>
      <c r="O296" s="256"/>
      <c r="P296" s="256"/>
      <c r="Q296" s="256"/>
      <c r="R296" s="256"/>
      <c r="S296" s="256"/>
      <c r="T296" s="25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8" t="s">
        <v>185</v>
      </c>
      <c r="AU296" s="258" t="s">
        <v>85</v>
      </c>
      <c r="AV296" s="13" t="s">
        <v>85</v>
      </c>
      <c r="AW296" s="13" t="s">
        <v>33</v>
      </c>
      <c r="AX296" s="13" t="s">
        <v>83</v>
      </c>
      <c r="AY296" s="258" t="s">
        <v>173</v>
      </c>
    </row>
    <row r="297" s="12" customFormat="1" ht="22.8" customHeight="1">
      <c r="A297" s="12"/>
      <c r="B297" s="212"/>
      <c r="C297" s="213"/>
      <c r="D297" s="214" t="s">
        <v>74</v>
      </c>
      <c r="E297" s="226" t="s">
        <v>179</v>
      </c>
      <c r="F297" s="226" t="s">
        <v>418</v>
      </c>
      <c r="G297" s="213"/>
      <c r="H297" s="213"/>
      <c r="I297" s="216"/>
      <c r="J297" s="227">
        <f>BK297</f>
        <v>0</v>
      </c>
      <c r="K297" s="213"/>
      <c r="L297" s="218"/>
      <c r="M297" s="219"/>
      <c r="N297" s="220"/>
      <c r="O297" s="220"/>
      <c r="P297" s="221">
        <f>SUM(P298:P331)</f>
        <v>0</v>
      </c>
      <c r="Q297" s="220"/>
      <c r="R297" s="221">
        <f>SUM(R298:R331)</f>
        <v>2.8878892400000002</v>
      </c>
      <c r="S297" s="220"/>
      <c r="T297" s="222">
        <f>SUM(T298:T331)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223" t="s">
        <v>83</v>
      </c>
      <c r="AT297" s="224" t="s">
        <v>74</v>
      </c>
      <c r="AU297" s="224" t="s">
        <v>83</v>
      </c>
      <c r="AY297" s="223" t="s">
        <v>173</v>
      </c>
      <c r="BK297" s="225">
        <f>SUM(BK298:BK331)</f>
        <v>0</v>
      </c>
    </row>
    <row r="298" s="2" customFormat="1" ht="16.5" customHeight="1">
      <c r="A298" s="39"/>
      <c r="B298" s="40"/>
      <c r="C298" s="228" t="s">
        <v>419</v>
      </c>
      <c r="D298" s="228" t="s">
        <v>175</v>
      </c>
      <c r="E298" s="229" t="s">
        <v>420</v>
      </c>
      <c r="F298" s="230" t="s">
        <v>421</v>
      </c>
      <c r="G298" s="231" t="s">
        <v>189</v>
      </c>
      <c r="H298" s="232">
        <v>0.23999999999999999</v>
      </c>
      <c r="I298" s="233"/>
      <c r="J298" s="234">
        <f>ROUND(I298*H298,2)</f>
        <v>0</v>
      </c>
      <c r="K298" s="230" t="s">
        <v>178</v>
      </c>
      <c r="L298" s="45"/>
      <c r="M298" s="235" t="s">
        <v>1</v>
      </c>
      <c r="N298" s="236" t="s">
        <v>40</v>
      </c>
      <c r="O298" s="92"/>
      <c r="P298" s="237">
        <f>O298*H298</f>
        <v>0</v>
      </c>
      <c r="Q298" s="237">
        <v>2.5020099999999998</v>
      </c>
      <c r="R298" s="237">
        <f>Q298*H298</f>
        <v>0.60048239999999997</v>
      </c>
      <c r="S298" s="237">
        <v>0</v>
      </c>
      <c r="T298" s="238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9" t="s">
        <v>179</v>
      </c>
      <c r="AT298" s="239" t="s">
        <v>175</v>
      </c>
      <c r="AU298" s="239" t="s">
        <v>85</v>
      </c>
      <c r="AY298" s="18" t="s">
        <v>173</v>
      </c>
      <c r="BE298" s="240">
        <f>IF(N298="základní",J298,0)</f>
        <v>0</v>
      </c>
      <c r="BF298" s="240">
        <f>IF(N298="snížená",J298,0)</f>
        <v>0</v>
      </c>
      <c r="BG298" s="240">
        <f>IF(N298="zákl. přenesená",J298,0)</f>
        <v>0</v>
      </c>
      <c r="BH298" s="240">
        <f>IF(N298="sníž. přenesená",J298,0)</f>
        <v>0</v>
      </c>
      <c r="BI298" s="240">
        <f>IF(N298="nulová",J298,0)</f>
        <v>0</v>
      </c>
      <c r="BJ298" s="18" t="s">
        <v>83</v>
      </c>
      <c r="BK298" s="240">
        <f>ROUND(I298*H298,2)</f>
        <v>0</v>
      </c>
      <c r="BL298" s="18" t="s">
        <v>179</v>
      </c>
      <c r="BM298" s="239" t="s">
        <v>422</v>
      </c>
    </row>
    <row r="299" s="2" customFormat="1">
      <c r="A299" s="39"/>
      <c r="B299" s="40"/>
      <c r="C299" s="41"/>
      <c r="D299" s="241" t="s">
        <v>181</v>
      </c>
      <c r="E299" s="41"/>
      <c r="F299" s="242" t="s">
        <v>423</v>
      </c>
      <c r="G299" s="41"/>
      <c r="H299" s="41"/>
      <c r="I299" s="243"/>
      <c r="J299" s="41"/>
      <c r="K299" s="41"/>
      <c r="L299" s="45"/>
      <c r="M299" s="244"/>
      <c r="N299" s="245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181</v>
      </c>
      <c r="AU299" s="18" t="s">
        <v>85</v>
      </c>
    </row>
    <row r="300" s="2" customFormat="1">
      <c r="A300" s="39"/>
      <c r="B300" s="40"/>
      <c r="C300" s="41"/>
      <c r="D300" s="246" t="s">
        <v>183</v>
      </c>
      <c r="E300" s="41"/>
      <c r="F300" s="247" t="s">
        <v>424</v>
      </c>
      <c r="G300" s="41"/>
      <c r="H300" s="41"/>
      <c r="I300" s="243"/>
      <c r="J300" s="41"/>
      <c r="K300" s="41"/>
      <c r="L300" s="45"/>
      <c r="M300" s="244"/>
      <c r="N300" s="245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183</v>
      </c>
      <c r="AU300" s="18" t="s">
        <v>85</v>
      </c>
    </row>
    <row r="301" s="13" customFormat="1">
      <c r="A301" s="13"/>
      <c r="B301" s="248"/>
      <c r="C301" s="249"/>
      <c r="D301" s="241" t="s">
        <v>185</v>
      </c>
      <c r="E301" s="250" t="s">
        <v>1</v>
      </c>
      <c r="F301" s="251" t="s">
        <v>425</v>
      </c>
      <c r="G301" s="249"/>
      <c r="H301" s="252">
        <v>0.23999999999999999</v>
      </c>
      <c r="I301" s="253"/>
      <c r="J301" s="249"/>
      <c r="K301" s="249"/>
      <c r="L301" s="254"/>
      <c r="M301" s="255"/>
      <c r="N301" s="256"/>
      <c r="O301" s="256"/>
      <c r="P301" s="256"/>
      <c r="Q301" s="256"/>
      <c r="R301" s="256"/>
      <c r="S301" s="256"/>
      <c r="T301" s="25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8" t="s">
        <v>185</v>
      </c>
      <c r="AU301" s="258" t="s">
        <v>85</v>
      </c>
      <c r="AV301" s="13" t="s">
        <v>85</v>
      </c>
      <c r="AW301" s="13" t="s">
        <v>33</v>
      </c>
      <c r="AX301" s="13" t="s">
        <v>83</v>
      </c>
      <c r="AY301" s="258" t="s">
        <v>173</v>
      </c>
    </row>
    <row r="302" s="2" customFormat="1" ht="24.15" customHeight="1">
      <c r="A302" s="39"/>
      <c r="B302" s="40"/>
      <c r="C302" s="228" t="s">
        <v>426</v>
      </c>
      <c r="D302" s="228" t="s">
        <v>175</v>
      </c>
      <c r="E302" s="229" t="s">
        <v>427</v>
      </c>
      <c r="F302" s="230" t="s">
        <v>428</v>
      </c>
      <c r="G302" s="231" t="s">
        <v>116</v>
      </c>
      <c r="H302" s="232">
        <v>2</v>
      </c>
      <c r="I302" s="233"/>
      <c r="J302" s="234">
        <f>ROUND(I302*H302,2)</f>
        <v>0</v>
      </c>
      <c r="K302" s="230" t="s">
        <v>178</v>
      </c>
      <c r="L302" s="45"/>
      <c r="M302" s="235" t="s">
        <v>1</v>
      </c>
      <c r="N302" s="236" t="s">
        <v>40</v>
      </c>
      <c r="O302" s="92"/>
      <c r="P302" s="237">
        <f>O302*H302</f>
        <v>0</v>
      </c>
      <c r="Q302" s="237">
        <v>0.0053299999999999997</v>
      </c>
      <c r="R302" s="237">
        <f>Q302*H302</f>
        <v>0.010659999999999999</v>
      </c>
      <c r="S302" s="237">
        <v>0</v>
      </c>
      <c r="T302" s="238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9" t="s">
        <v>179</v>
      </c>
      <c r="AT302" s="239" t="s">
        <v>175</v>
      </c>
      <c r="AU302" s="239" t="s">
        <v>85</v>
      </c>
      <c r="AY302" s="18" t="s">
        <v>173</v>
      </c>
      <c r="BE302" s="240">
        <f>IF(N302="základní",J302,0)</f>
        <v>0</v>
      </c>
      <c r="BF302" s="240">
        <f>IF(N302="snížená",J302,0)</f>
        <v>0</v>
      </c>
      <c r="BG302" s="240">
        <f>IF(N302="zákl. přenesená",J302,0)</f>
        <v>0</v>
      </c>
      <c r="BH302" s="240">
        <f>IF(N302="sníž. přenesená",J302,0)</f>
        <v>0</v>
      </c>
      <c r="BI302" s="240">
        <f>IF(N302="nulová",J302,0)</f>
        <v>0</v>
      </c>
      <c r="BJ302" s="18" t="s">
        <v>83</v>
      </c>
      <c r="BK302" s="240">
        <f>ROUND(I302*H302,2)</f>
        <v>0</v>
      </c>
      <c r="BL302" s="18" t="s">
        <v>179</v>
      </c>
      <c r="BM302" s="239" t="s">
        <v>429</v>
      </c>
    </row>
    <row r="303" s="2" customFormat="1">
      <c r="A303" s="39"/>
      <c r="B303" s="40"/>
      <c r="C303" s="41"/>
      <c r="D303" s="241" t="s">
        <v>181</v>
      </c>
      <c r="E303" s="41"/>
      <c r="F303" s="242" t="s">
        <v>430</v>
      </c>
      <c r="G303" s="41"/>
      <c r="H303" s="41"/>
      <c r="I303" s="243"/>
      <c r="J303" s="41"/>
      <c r="K303" s="41"/>
      <c r="L303" s="45"/>
      <c r="M303" s="244"/>
      <c r="N303" s="245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181</v>
      </c>
      <c r="AU303" s="18" t="s">
        <v>85</v>
      </c>
    </row>
    <row r="304" s="2" customFormat="1">
      <c r="A304" s="39"/>
      <c r="B304" s="40"/>
      <c r="C304" s="41"/>
      <c r="D304" s="246" t="s">
        <v>183</v>
      </c>
      <c r="E304" s="41"/>
      <c r="F304" s="247" t="s">
        <v>431</v>
      </c>
      <c r="G304" s="41"/>
      <c r="H304" s="41"/>
      <c r="I304" s="243"/>
      <c r="J304" s="41"/>
      <c r="K304" s="41"/>
      <c r="L304" s="45"/>
      <c r="M304" s="244"/>
      <c r="N304" s="245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183</v>
      </c>
      <c r="AU304" s="18" t="s">
        <v>85</v>
      </c>
    </row>
    <row r="305" s="13" customFormat="1">
      <c r="A305" s="13"/>
      <c r="B305" s="248"/>
      <c r="C305" s="249"/>
      <c r="D305" s="241" t="s">
        <v>185</v>
      </c>
      <c r="E305" s="250" t="s">
        <v>1</v>
      </c>
      <c r="F305" s="251" t="s">
        <v>432</v>
      </c>
      <c r="G305" s="249"/>
      <c r="H305" s="252">
        <v>2</v>
      </c>
      <c r="I305" s="253"/>
      <c r="J305" s="249"/>
      <c r="K305" s="249"/>
      <c r="L305" s="254"/>
      <c r="M305" s="255"/>
      <c r="N305" s="256"/>
      <c r="O305" s="256"/>
      <c r="P305" s="256"/>
      <c r="Q305" s="256"/>
      <c r="R305" s="256"/>
      <c r="S305" s="256"/>
      <c r="T305" s="25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8" t="s">
        <v>185</v>
      </c>
      <c r="AU305" s="258" t="s">
        <v>85</v>
      </c>
      <c r="AV305" s="13" t="s">
        <v>85</v>
      </c>
      <c r="AW305" s="13" t="s">
        <v>33</v>
      </c>
      <c r="AX305" s="13" t="s">
        <v>83</v>
      </c>
      <c r="AY305" s="258" t="s">
        <v>173</v>
      </c>
    </row>
    <row r="306" s="2" customFormat="1" ht="24.15" customHeight="1">
      <c r="A306" s="39"/>
      <c r="B306" s="40"/>
      <c r="C306" s="228" t="s">
        <v>433</v>
      </c>
      <c r="D306" s="228" t="s">
        <v>175</v>
      </c>
      <c r="E306" s="229" t="s">
        <v>434</v>
      </c>
      <c r="F306" s="230" t="s">
        <v>435</v>
      </c>
      <c r="G306" s="231" t="s">
        <v>116</v>
      </c>
      <c r="H306" s="232">
        <v>2</v>
      </c>
      <c r="I306" s="233"/>
      <c r="J306" s="234">
        <f>ROUND(I306*H306,2)</f>
        <v>0</v>
      </c>
      <c r="K306" s="230" t="s">
        <v>178</v>
      </c>
      <c r="L306" s="45"/>
      <c r="M306" s="235" t="s">
        <v>1</v>
      </c>
      <c r="N306" s="236" t="s">
        <v>40</v>
      </c>
      <c r="O306" s="92"/>
      <c r="P306" s="237">
        <f>O306*H306</f>
        <v>0</v>
      </c>
      <c r="Q306" s="237">
        <v>0</v>
      </c>
      <c r="R306" s="237">
        <f>Q306*H306</f>
        <v>0</v>
      </c>
      <c r="S306" s="237">
        <v>0</v>
      </c>
      <c r="T306" s="238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9" t="s">
        <v>179</v>
      </c>
      <c r="AT306" s="239" t="s">
        <v>175</v>
      </c>
      <c r="AU306" s="239" t="s">
        <v>85</v>
      </c>
      <c r="AY306" s="18" t="s">
        <v>173</v>
      </c>
      <c r="BE306" s="240">
        <f>IF(N306="základní",J306,0)</f>
        <v>0</v>
      </c>
      <c r="BF306" s="240">
        <f>IF(N306="snížená",J306,0)</f>
        <v>0</v>
      </c>
      <c r="BG306" s="240">
        <f>IF(N306="zákl. přenesená",J306,0)</f>
        <v>0</v>
      </c>
      <c r="BH306" s="240">
        <f>IF(N306="sníž. přenesená",J306,0)</f>
        <v>0</v>
      </c>
      <c r="BI306" s="240">
        <f>IF(N306="nulová",J306,0)</f>
        <v>0</v>
      </c>
      <c r="BJ306" s="18" t="s">
        <v>83</v>
      </c>
      <c r="BK306" s="240">
        <f>ROUND(I306*H306,2)</f>
        <v>0</v>
      </c>
      <c r="BL306" s="18" t="s">
        <v>179</v>
      </c>
      <c r="BM306" s="239" t="s">
        <v>436</v>
      </c>
    </row>
    <row r="307" s="2" customFormat="1">
      <c r="A307" s="39"/>
      <c r="B307" s="40"/>
      <c r="C307" s="41"/>
      <c r="D307" s="241" t="s">
        <v>181</v>
      </c>
      <c r="E307" s="41"/>
      <c r="F307" s="242" t="s">
        <v>437</v>
      </c>
      <c r="G307" s="41"/>
      <c r="H307" s="41"/>
      <c r="I307" s="243"/>
      <c r="J307" s="41"/>
      <c r="K307" s="41"/>
      <c r="L307" s="45"/>
      <c r="M307" s="244"/>
      <c r="N307" s="245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181</v>
      </c>
      <c r="AU307" s="18" t="s">
        <v>85</v>
      </c>
    </row>
    <row r="308" s="2" customFormat="1">
      <c r="A308" s="39"/>
      <c r="B308" s="40"/>
      <c r="C308" s="41"/>
      <c r="D308" s="246" t="s">
        <v>183</v>
      </c>
      <c r="E308" s="41"/>
      <c r="F308" s="247" t="s">
        <v>438</v>
      </c>
      <c r="G308" s="41"/>
      <c r="H308" s="41"/>
      <c r="I308" s="243"/>
      <c r="J308" s="41"/>
      <c r="K308" s="41"/>
      <c r="L308" s="45"/>
      <c r="M308" s="244"/>
      <c r="N308" s="245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183</v>
      </c>
      <c r="AU308" s="18" t="s">
        <v>85</v>
      </c>
    </row>
    <row r="309" s="2" customFormat="1" ht="24.15" customHeight="1">
      <c r="A309" s="39"/>
      <c r="B309" s="40"/>
      <c r="C309" s="228" t="s">
        <v>439</v>
      </c>
      <c r="D309" s="228" t="s">
        <v>175</v>
      </c>
      <c r="E309" s="229" t="s">
        <v>440</v>
      </c>
      <c r="F309" s="230" t="s">
        <v>441</v>
      </c>
      <c r="G309" s="231" t="s">
        <v>116</v>
      </c>
      <c r="H309" s="232">
        <v>2</v>
      </c>
      <c r="I309" s="233"/>
      <c r="J309" s="234">
        <f>ROUND(I309*H309,2)</f>
        <v>0</v>
      </c>
      <c r="K309" s="230" t="s">
        <v>178</v>
      </c>
      <c r="L309" s="45"/>
      <c r="M309" s="235" t="s">
        <v>1</v>
      </c>
      <c r="N309" s="236" t="s">
        <v>40</v>
      </c>
      <c r="O309" s="92"/>
      <c r="P309" s="237">
        <f>O309*H309</f>
        <v>0</v>
      </c>
      <c r="Q309" s="237">
        <v>0.00080999999999999996</v>
      </c>
      <c r="R309" s="237">
        <f>Q309*H309</f>
        <v>0.0016199999999999999</v>
      </c>
      <c r="S309" s="237">
        <v>0</v>
      </c>
      <c r="T309" s="238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9" t="s">
        <v>179</v>
      </c>
      <c r="AT309" s="239" t="s">
        <v>175</v>
      </c>
      <c r="AU309" s="239" t="s">
        <v>85</v>
      </c>
      <c r="AY309" s="18" t="s">
        <v>173</v>
      </c>
      <c r="BE309" s="240">
        <f>IF(N309="základní",J309,0)</f>
        <v>0</v>
      </c>
      <c r="BF309" s="240">
        <f>IF(N309="snížená",J309,0)</f>
        <v>0</v>
      </c>
      <c r="BG309" s="240">
        <f>IF(N309="zákl. přenesená",J309,0)</f>
        <v>0</v>
      </c>
      <c r="BH309" s="240">
        <f>IF(N309="sníž. přenesená",J309,0)</f>
        <v>0</v>
      </c>
      <c r="BI309" s="240">
        <f>IF(N309="nulová",J309,0)</f>
        <v>0</v>
      </c>
      <c r="BJ309" s="18" t="s">
        <v>83</v>
      </c>
      <c r="BK309" s="240">
        <f>ROUND(I309*H309,2)</f>
        <v>0</v>
      </c>
      <c r="BL309" s="18" t="s">
        <v>179</v>
      </c>
      <c r="BM309" s="239" t="s">
        <v>442</v>
      </c>
    </row>
    <row r="310" s="2" customFormat="1">
      <c r="A310" s="39"/>
      <c r="B310" s="40"/>
      <c r="C310" s="41"/>
      <c r="D310" s="241" t="s">
        <v>181</v>
      </c>
      <c r="E310" s="41"/>
      <c r="F310" s="242" t="s">
        <v>443</v>
      </c>
      <c r="G310" s="41"/>
      <c r="H310" s="41"/>
      <c r="I310" s="243"/>
      <c r="J310" s="41"/>
      <c r="K310" s="41"/>
      <c r="L310" s="45"/>
      <c r="M310" s="244"/>
      <c r="N310" s="245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181</v>
      </c>
      <c r="AU310" s="18" t="s">
        <v>85</v>
      </c>
    </row>
    <row r="311" s="2" customFormat="1">
      <c r="A311" s="39"/>
      <c r="B311" s="40"/>
      <c r="C311" s="41"/>
      <c r="D311" s="246" t="s">
        <v>183</v>
      </c>
      <c r="E311" s="41"/>
      <c r="F311" s="247" t="s">
        <v>444</v>
      </c>
      <c r="G311" s="41"/>
      <c r="H311" s="41"/>
      <c r="I311" s="243"/>
      <c r="J311" s="41"/>
      <c r="K311" s="41"/>
      <c r="L311" s="45"/>
      <c r="M311" s="244"/>
      <c r="N311" s="245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183</v>
      </c>
      <c r="AU311" s="18" t="s">
        <v>85</v>
      </c>
    </row>
    <row r="312" s="2" customFormat="1" ht="24.15" customHeight="1">
      <c r="A312" s="39"/>
      <c r="B312" s="40"/>
      <c r="C312" s="228" t="s">
        <v>445</v>
      </c>
      <c r="D312" s="228" t="s">
        <v>175</v>
      </c>
      <c r="E312" s="229" t="s">
        <v>446</v>
      </c>
      <c r="F312" s="230" t="s">
        <v>447</v>
      </c>
      <c r="G312" s="231" t="s">
        <v>116</v>
      </c>
      <c r="H312" s="232">
        <v>2</v>
      </c>
      <c r="I312" s="233"/>
      <c r="J312" s="234">
        <f>ROUND(I312*H312,2)</f>
        <v>0</v>
      </c>
      <c r="K312" s="230" t="s">
        <v>178</v>
      </c>
      <c r="L312" s="45"/>
      <c r="M312" s="235" t="s">
        <v>1</v>
      </c>
      <c r="N312" s="236" t="s">
        <v>40</v>
      </c>
      <c r="O312" s="92"/>
      <c r="P312" s="237">
        <f>O312*H312</f>
        <v>0</v>
      </c>
      <c r="Q312" s="237">
        <v>0</v>
      </c>
      <c r="R312" s="237">
        <f>Q312*H312</f>
        <v>0</v>
      </c>
      <c r="S312" s="237">
        <v>0</v>
      </c>
      <c r="T312" s="238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9" t="s">
        <v>179</v>
      </c>
      <c r="AT312" s="239" t="s">
        <v>175</v>
      </c>
      <c r="AU312" s="239" t="s">
        <v>85</v>
      </c>
      <c r="AY312" s="18" t="s">
        <v>173</v>
      </c>
      <c r="BE312" s="240">
        <f>IF(N312="základní",J312,0)</f>
        <v>0</v>
      </c>
      <c r="BF312" s="240">
        <f>IF(N312="snížená",J312,0)</f>
        <v>0</v>
      </c>
      <c r="BG312" s="240">
        <f>IF(N312="zákl. přenesená",J312,0)</f>
        <v>0</v>
      </c>
      <c r="BH312" s="240">
        <f>IF(N312="sníž. přenesená",J312,0)</f>
        <v>0</v>
      </c>
      <c r="BI312" s="240">
        <f>IF(N312="nulová",J312,0)</f>
        <v>0</v>
      </c>
      <c r="BJ312" s="18" t="s">
        <v>83</v>
      </c>
      <c r="BK312" s="240">
        <f>ROUND(I312*H312,2)</f>
        <v>0</v>
      </c>
      <c r="BL312" s="18" t="s">
        <v>179</v>
      </c>
      <c r="BM312" s="239" t="s">
        <v>448</v>
      </c>
    </row>
    <row r="313" s="2" customFormat="1">
      <c r="A313" s="39"/>
      <c r="B313" s="40"/>
      <c r="C313" s="41"/>
      <c r="D313" s="241" t="s">
        <v>181</v>
      </c>
      <c r="E313" s="41"/>
      <c r="F313" s="242" t="s">
        <v>449</v>
      </c>
      <c r="G313" s="41"/>
      <c r="H313" s="41"/>
      <c r="I313" s="243"/>
      <c r="J313" s="41"/>
      <c r="K313" s="41"/>
      <c r="L313" s="45"/>
      <c r="M313" s="244"/>
      <c r="N313" s="245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181</v>
      </c>
      <c r="AU313" s="18" t="s">
        <v>85</v>
      </c>
    </row>
    <row r="314" s="2" customFormat="1">
      <c r="A314" s="39"/>
      <c r="B314" s="40"/>
      <c r="C314" s="41"/>
      <c r="D314" s="246" t="s">
        <v>183</v>
      </c>
      <c r="E314" s="41"/>
      <c r="F314" s="247" t="s">
        <v>450</v>
      </c>
      <c r="G314" s="41"/>
      <c r="H314" s="41"/>
      <c r="I314" s="243"/>
      <c r="J314" s="41"/>
      <c r="K314" s="41"/>
      <c r="L314" s="45"/>
      <c r="M314" s="244"/>
      <c r="N314" s="245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183</v>
      </c>
      <c r="AU314" s="18" t="s">
        <v>85</v>
      </c>
    </row>
    <row r="315" s="2" customFormat="1" ht="16.5" customHeight="1">
      <c r="A315" s="39"/>
      <c r="B315" s="40"/>
      <c r="C315" s="228" t="s">
        <v>451</v>
      </c>
      <c r="D315" s="228" t="s">
        <v>175</v>
      </c>
      <c r="E315" s="229" t="s">
        <v>452</v>
      </c>
      <c r="F315" s="230" t="s">
        <v>453</v>
      </c>
      <c r="G315" s="231" t="s">
        <v>250</v>
      </c>
      <c r="H315" s="232">
        <v>0.02</v>
      </c>
      <c r="I315" s="233"/>
      <c r="J315" s="234">
        <f>ROUND(I315*H315,2)</f>
        <v>0</v>
      </c>
      <c r="K315" s="230" t="s">
        <v>178</v>
      </c>
      <c r="L315" s="45"/>
      <c r="M315" s="235" t="s">
        <v>1</v>
      </c>
      <c r="N315" s="236" t="s">
        <v>40</v>
      </c>
      <c r="O315" s="92"/>
      <c r="P315" s="237">
        <f>O315*H315</f>
        <v>0</v>
      </c>
      <c r="Q315" s="237">
        <v>1.06277</v>
      </c>
      <c r="R315" s="237">
        <f>Q315*H315</f>
        <v>0.021255400000000001</v>
      </c>
      <c r="S315" s="237">
        <v>0</v>
      </c>
      <c r="T315" s="238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9" t="s">
        <v>179</v>
      </c>
      <c r="AT315" s="239" t="s">
        <v>175</v>
      </c>
      <c r="AU315" s="239" t="s">
        <v>85</v>
      </c>
      <c r="AY315" s="18" t="s">
        <v>173</v>
      </c>
      <c r="BE315" s="240">
        <f>IF(N315="základní",J315,0)</f>
        <v>0</v>
      </c>
      <c r="BF315" s="240">
        <f>IF(N315="snížená",J315,0)</f>
        <v>0</v>
      </c>
      <c r="BG315" s="240">
        <f>IF(N315="zákl. přenesená",J315,0)</f>
        <v>0</v>
      </c>
      <c r="BH315" s="240">
        <f>IF(N315="sníž. přenesená",J315,0)</f>
        <v>0</v>
      </c>
      <c r="BI315" s="240">
        <f>IF(N315="nulová",J315,0)</f>
        <v>0</v>
      </c>
      <c r="BJ315" s="18" t="s">
        <v>83</v>
      </c>
      <c r="BK315" s="240">
        <f>ROUND(I315*H315,2)</f>
        <v>0</v>
      </c>
      <c r="BL315" s="18" t="s">
        <v>179</v>
      </c>
      <c r="BM315" s="239" t="s">
        <v>454</v>
      </c>
    </row>
    <row r="316" s="2" customFormat="1">
      <c r="A316" s="39"/>
      <c r="B316" s="40"/>
      <c r="C316" s="41"/>
      <c r="D316" s="241" t="s">
        <v>181</v>
      </c>
      <c r="E316" s="41"/>
      <c r="F316" s="242" t="s">
        <v>455</v>
      </c>
      <c r="G316" s="41"/>
      <c r="H316" s="41"/>
      <c r="I316" s="243"/>
      <c r="J316" s="41"/>
      <c r="K316" s="41"/>
      <c r="L316" s="45"/>
      <c r="M316" s="244"/>
      <c r="N316" s="245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181</v>
      </c>
      <c r="AU316" s="18" t="s">
        <v>85</v>
      </c>
    </row>
    <row r="317" s="2" customFormat="1">
      <c r="A317" s="39"/>
      <c r="B317" s="40"/>
      <c r="C317" s="41"/>
      <c r="D317" s="246" t="s">
        <v>183</v>
      </c>
      <c r="E317" s="41"/>
      <c r="F317" s="247" t="s">
        <v>456</v>
      </c>
      <c r="G317" s="41"/>
      <c r="H317" s="41"/>
      <c r="I317" s="243"/>
      <c r="J317" s="41"/>
      <c r="K317" s="41"/>
      <c r="L317" s="45"/>
      <c r="M317" s="244"/>
      <c r="N317" s="245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183</v>
      </c>
      <c r="AU317" s="18" t="s">
        <v>85</v>
      </c>
    </row>
    <row r="318" s="13" customFormat="1">
      <c r="A318" s="13"/>
      <c r="B318" s="248"/>
      <c r="C318" s="249"/>
      <c r="D318" s="241" t="s">
        <v>185</v>
      </c>
      <c r="E318" s="250" t="s">
        <v>1</v>
      </c>
      <c r="F318" s="251" t="s">
        <v>457</v>
      </c>
      <c r="G318" s="249"/>
      <c r="H318" s="252">
        <v>0.01975</v>
      </c>
      <c r="I318" s="253"/>
      <c r="J318" s="249"/>
      <c r="K318" s="249"/>
      <c r="L318" s="254"/>
      <c r="M318" s="255"/>
      <c r="N318" s="256"/>
      <c r="O318" s="256"/>
      <c r="P318" s="256"/>
      <c r="Q318" s="256"/>
      <c r="R318" s="256"/>
      <c r="S318" s="256"/>
      <c r="T318" s="25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8" t="s">
        <v>185</v>
      </c>
      <c r="AU318" s="258" t="s">
        <v>85</v>
      </c>
      <c r="AV318" s="13" t="s">
        <v>85</v>
      </c>
      <c r="AW318" s="13" t="s">
        <v>33</v>
      </c>
      <c r="AX318" s="13" t="s">
        <v>83</v>
      </c>
      <c r="AY318" s="258" t="s">
        <v>173</v>
      </c>
    </row>
    <row r="319" s="2" customFormat="1" ht="37.8" customHeight="1">
      <c r="A319" s="39"/>
      <c r="B319" s="40"/>
      <c r="C319" s="228" t="s">
        <v>458</v>
      </c>
      <c r="D319" s="228" t="s">
        <v>175</v>
      </c>
      <c r="E319" s="229" t="s">
        <v>459</v>
      </c>
      <c r="F319" s="230" t="s">
        <v>460</v>
      </c>
      <c r="G319" s="231" t="s">
        <v>250</v>
      </c>
      <c r="H319" s="232">
        <v>2.2160000000000002</v>
      </c>
      <c r="I319" s="233"/>
      <c r="J319" s="234">
        <f>ROUND(I319*H319,2)</f>
        <v>0</v>
      </c>
      <c r="K319" s="230" t="s">
        <v>178</v>
      </c>
      <c r="L319" s="45"/>
      <c r="M319" s="235" t="s">
        <v>1</v>
      </c>
      <c r="N319" s="236" t="s">
        <v>40</v>
      </c>
      <c r="O319" s="92"/>
      <c r="P319" s="237">
        <f>O319*H319</f>
        <v>0</v>
      </c>
      <c r="Q319" s="237">
        <v>0.017090000000000001</v>
      </c>
      <c r="R319" s="237">
        <f>Q319*H319</f>
        <v>0.037871440000000006</v>
      </c>
      <c r="S319" s="237">
        <v>0</v>
      </c>
      <c r="T319" s="238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9" t="s">
        <v>179</v>
      </c>
      <c r="AT319" s="239" t="s">
        <v>175</v>
      </c>
      <c r="AU319" s="239" t="s">
        <v>85</v>
      </c>
      <c r="AY319" s="18" t="s">
        <v>173</v>
      </c>
      <c r="BE319" s="240">
        <f>IF(N319="základní",J319,0)</f>
        <v>0</v>
      </c>
      <c r="BF319" s="240">
        <f>IF(N319="snížená",J319,0)</f>
        <v>0</v>
      </c>
      <c r="BG319" s="240">
        <f>IF(N319="zákl. přenesená",J319,0)</f>
        <v>0</v>
      </c>
      <c r="BH319" s="240">
        <f>IF(N319="sníž. přenesená",J319,0)</f>
        <v>0</v>
      </c>
      <c r="BI319" s="240">
        <f>IF(N319="nulová",J319,0)</f>
        <v>0</v>
      </c>
      <c r="BJ319" s="18" t="s">
        <v>83</v>
      </c>
      <c r="BK319" s="240">
        <f>ROUND(I319*H319,2)</f>
        <v>0</v>
      </c>
      <c r="BL319" s="18" t="s">
        <v>179</v>
      </c>
      <c r="BM319" s="239" t="s">
        <v>461</v>
      </c>
    </row>
    <row r="320" s="2" customFormat="1">
      <c r="A320" s="39"/>
      <c r="B320" s="40"/>
      <c r="C320" s="41"/>
      <c r="D320" s="241" t="s">
        <v>181</v>
      </c>
      <c r="E320" s="41"/>
      <c r="F320" s="242" t="s">
        <v>462</v>
      </c>
      <c r="G320" s="41"/>
      <c r="H320" s="41"/>
      <c r="I320" s="243"/>
      <c r="J320" s="41"/>
      <c r="K320" s="41"/>
      <c r="L320" s="45"/>
      <c r="M320" s="244"/>
      <c r="N320" s="245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181</v>
      </c>
      <c r="AU320" s="18" t="s">
        <v>85</v>
      </c>
    </row>
    <row r="321" s="2" customFormat="1">
      <c r="A321" s="39"/>
      <c r="B321" s="40"/>
      <c r="C321" s="41"/>
      <c r="D321" s="246" t="s">
        <v>183</v>
      </c>
      <c r="E321" s="41"/>
      <c r="F321" s="247" t="s">
        <v>463</v>
      </c>
      <c r="G321" s="41"/>
      <c r="H321" s="41"/>
      <c r="I321" s="243"/>
      <c r="J321" s="41"/>
      <c r="K321" s="41"/>
      <c r="L321" s="45"/>
      <c r="M321" s="244"/>
      <c r="N321" s="245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183</v>
      </c>
      <c r="AU321" s="18" t="s">
        <v>85</v>
      </c>
    </row>
    <row r="322" s="15" customFormat="1">
      <c r="A322" s="15"/>
      <c r="B322" s="270"/>
      <c r="C322" s="271"/>
      <c r="D322" s="241" t="s">
        <v>185</v>
      </c>
      <c r="E322" s="272" t="s">
        <v>1</v>
      </c>
      <c r="F322" s="273" t="s">
        <v>464</v>
      </c>
      <c r="G322" s="271"/>
      <c r="H322" s="272" t="s">
        <v>1</v>
      </c>
      <c r="I322" s="274"/>
      <c r="J322" s="271"/>
      <c r="K322" s="271"/>
      <c r="L322" s="275"/>
      <c r="M322" s="276"/>
      <c r="N322" s="277"/>
      <c r="O322" s="277"/>
      <c r="P322" s="277"/>
      <c r="Q322" s="277"/>
      <c r="R322" s="277"/>
      <c r="S322" s="277"/>
      <c r="T322" s="278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79" t="s">
        <v>185</v>
      </c>
      <c r="AU322" s="279" t="s">
        <v>85</v>
      </c>
      <c r="AV322" s="15" t="s">
        <v>83</v>
      </c>
      <c r="AW322" s="15" t="s">
        <v>33</v>
      </c>
      <c r="AX322" s="15" t="s">
        <v>75</v>
      </c>
      <c r="AY322" s="279" t="s">
        <v>173</v>
      </c>
    </row>
    <row r="323" s="13" customFormat="1">
      <c r="A323" s="13"/>
      <c r="B323" s="248"/>
      <c r="C323" s="249"/>
      <c r="D323" s="241" t="s">
        <v>185</v>
      </c>
      <c r="E323" s="250" t="s">
        <v>1</v>
      </c>
      <c r="F323" s="251" t="s">
        <v>465</v>
      </c>
      <c r="G323" s="249"/>
      <c r="H323" s="252">
        <v>0.30359999999999998</v>
      </c>
      <c r="I323" s="253"/>
      <c r="J323" s="249"/>
      <c r="K323" s="249"/>
      <c r="L323" s="254"/>
      <c r="M323" s="255"/>
      <c r="N323" s="256"/>
      <c r="O323" s="256"/>
      <c r="P323" s="256"/>
      <c r="Q323" s="256"/>
      <c r="R323" s="256"/>
      <c r="S323" s="256"/>
      <c r="T323" s="25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8" t="s">
        <v>185</v>
      </c>
      <c r="AU323" s="258" t="s">
        <v>85</v>
      </c>
      <c r="AV323" s="13" t="s">
        <v>85</v>
      </c>
      <c r="AW323" s="13" t="s">
        <v>33</v>
      </c>
      <c r="AX323" s="13" t="s">
        <v>75</v>
      </c>
      <c r="AY323" s="258" t="s">
        <v>173</v>
      </c>
    </row>
    <row r="324" s="13" customFormat="1">
      <c r="A324" s="13"/>
      <c r="B324" s="248"/>
      <c r="C324" s="249"/>
      <c r="D324" s="241" t="s">
        <v>185</v>
      </c>
      <c r="E324" s="250" t="s">
        <v>1</v>
      </c>
      <c r="F324" s="251" t="s">
        <v>466</v>
      </c>
      <c r="G324" s="249"/>
      <c r="H324" s="252">
        <v>0.12839999999999999</v>
      </c>
      <c r="I324" s="253"/>
      <c r="J324" s="249"/>
      <c r="K324" s="249"/>
      <c r="L324" s="254"/>
      <c r="M324" s="255"/>
      <c r="N324" s="256"/>
      <c r="O324" s="256"/>
      <c r="P324" s="256"/>
      <c r="Q324" s="256"/>
      <c r="R324" s="256"/>
      <c r="S324" s="256"/>
      <c r="T324" s="25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8" t="s">
        <v>185</v>
      </c>
      <c r="AU324" s="258" t="s">
        <v>85</v>
      </c>
      <c r="AV324" s="13" t="s">
        <v>85</v>
      </c>
      <c r="AW324" s="13" t="s">
        <v>33</v>
      </c>
      <c r="AX324" s="13" t="s">
        <v>75</v>
      </c>
      <c r="AY324" s="258" t="s">
        <v>173</v>
      </c>
    </row>
    <row r="325" s="16" customFormat="1">
      <c r="A325" s="16"/>
      <c r="B325" s="290"/>
      <c r="C325" s="291"/>
      <c r="D325" s="241" t="s">
        <v>185</v>
      </c>
      <c r="E325" s="292" t="s">
        <v>1</v>
      </c>
      <c r="F325" s="293" t="s">
        <v>467</v>
      </c>
      <c r="G325" s="291"/>
      <c r="H325" s="294">
        <v>0.432</v>
      </c>
      <c r="I325" s="295"/>
      <c r="J325" s="291"/>
      <c r="K325" s="291"/>
      <c r="L325" s="296"/>
      <c r="M325" s="297"/>
      <c r="N325" s="298"/>
      <c r="O325" s="298"/>
      <c r="P325" s="298"/>
      <c r="Q325" s="298"/>
      <c r="R325" s="298"/>
      <c r="S325" s="298"/>
      <c r="T325" s="299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T325" s="300" t="s">
        <v>185</v>
      </c>
      <c r="AU325" s="300" t="s">
        <v>85</v>
      </c>
      <c r="AV325" s="16" t="s">
        <v>118</v>
      </c>
      <c r="AW325" s="16" t="s">
        <v>33</v>
      </c>
      <c r="AX325" s="16" t="s">
        <v>75</v>
      </c>
      <c r="AY325" s="300" t="s">
        <v>173</v>
      </c>
    </row>
    <row r="326" s="15" customFormat="1">
      <c r="A326" s="15"/>
      <c r="B326" s="270"/>
      <c r="C326" s="271"/>
      <c r="D326" s="241" t="s">
        <v>185</v>
      </c>
      <c r="E326" s="272" t="s">
        <v>1</v>
      </c>
      <c r="F326" s="273" t="s">
        <v>468</v>
      </c>
      <c r="G326" s="271"/>
      <c r="H326" s="272" t="s">
        <v>1</v>
      </c>
      <c r="I326" s="274"/>
      <c r="J326" s="271"/>
      <c r="K326" s="271"/>
      <c r="L326" s="275"/>
      <c r="M326" s="276"/>
      <c r="N326" s="277"/>
      <c r="O326" s="277"/>
      <c r="P326" s="277"/>
      <c r="Q326" s="277"/>
      <c r="R326" s="277"/>
      <c r="S326" s="277"/>
      <c r="T326" s="278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79" t="s">
        <v>185</v>
      </c>
      <c r="AU326" s="279" t="s">
        <v>85</v>
      </c>
      <c r="AV326" s="15" t="s">
        <v>83</v>
      </c>
      <c r="AW326" s="15" t="s">
        <v>33</v>
      </c>
      <c r="AX326" s="15" t="s">
        <v>75</v>
      </c>
      <c r="AY326" s="279" t="s">
        <v>173</v>
      </c>
    </row>
    <row r="327" s="13" customFormat="1">
      <c r="A327" s="13"/>
      <c r="B327" s="248"/>
      <c r="C327" s="249"/>
      <c r="D327" s="241" t="s">
        <v>185</v>
      </c>
      <c r="E327" s="250" t="s">
        <v>1</v>
      </c>
      <c r="F327" s="251" t="s">
        <v>469</v>
      </c>
      <c r="G327" s="249"/>
      <c r="H327" s="252">
        <v>1.784</v>
      </c>
      <c r="I327" s="253"/>
      <c r="J327" s="249"/>
      <c r="K327" s="249"/>
      <c r="L327" s="254"/>
      <c r="M327" s="255"/>
      <c r="N327" s="256"/>
      <c r="O327" s="256"/>
      <c r="P327" s="256"/>
      <c r="Q327" s="256"/>
      <c r="R327" s="256"/>
      <c r="S327" s="256"/>
      <c r="T327" s="25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8" t="s">
        <v>185</v>
      </c>
      <c r="AU327" s="258" t="s">
        <v>85</v>
      </c>
      <c r="AV327" s="13" t="s">
        <v>85</v>
      </c>
      <c r="AW327" s="13" t="s">
        <v>33</v>
      </c>
      <c r="AX327" s="13" t="s">
        <v>75</v>
      </c>
      <c r="AY327" s="258" t="s">
        <v>173</v>
      </c>
    </row>
    <row r="328" s="16" customFormat="1">
      <c r="A328" s="16"/>
      <c r="B328" s="290"/>
      <c r="C328" s="291"/>
      <c r="D328" s="241" t="s">
        <v>185</v>
      </c>
      <c r="E328" s="292" t="s">
        <v>1</v>
      </c>
      <c r="F328" s="293" t="s">
        <v>467</v>
      </c>
      <c r="G328" s="291"/>
      <c r="H328" s="294">
        <v>1.784</v>
      </c>
      <c r="I328" s="295"/>
      <c r="J328" s="291"/>
      <c r="K328" s="291"/>
      <c r="L328" s="296"/>
      <c r="M328" s="297"/>
      <c r="N328" s="298"/>
      <c r="O328" s="298"/>
      <c r="P328" s="298"/>
      <c r="Q328" s="298"/>
      <c r="R328" s="298"/>
      <c r="S328" s="298"/>
      <c r="T328" s="299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T328" s="300" t="s">
        <v>185</v>
      </c>
      <c r="AU328" s="300" t="s">
        <v>85</v>
      </c>
      <c r="AV328" s="16" t="s">
        <v>118</v>
      </c>
      <c r="AW328" s="16" t="s">
        <v>33</v>
      </c>
      <c r="AX328" s="16" t="s">
        <v>75</v>
      </c>
      <c r="AY328" s="300" t="s">
        <v>173</v>
      </c>
    </row>
    <row r="329" s="14" customFormat="1">
      <c r="A329" s="14"/>
      <c r="B329" s="259"/>
      <c r="C329" s="260"/>
      <c r="D329" s="241" t="s">
        <v>185</v>
      </c>
      <c r="E329" s="261" t="s">
        <v>1</v>
      </c>
      <c r="F329" s="262" t="s">
        <v>223</v>
      </c>
      <c r="G329" s="260"/>
      <c r="H329" s="263">
        <v>2.2160000000000002</v>
      </c>
      <c r="I329" s="264"/>
      <c r="J329" s="260"/>
      <c r="K329" s="260"/>
      <c r="L329" s="265"/>
      <c r="M329" s="266"/>
      <c r="N329" s="267"/>
      <c r="O329" s="267"/>
      <c r="P329" s="267"/>
      <c r="Q329" s="267"/>
      <c r="R329" s="267"/>
      <c r="S329" s="267"/>
      <c r="T329" s="268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69" t="s">
        <v>185</v>
      </c>
      <c r="AU329" s="269" t="s">
        <v>85</v>
      </c>
      <c r="AV329" s="14" t="s">
        <v>179</v>
      </c>
      <c r="AW329" s="14" t="s">
        <v>33</v>
      </c>
      <c r="AX329" s="14" t="s">
        <v>83</v>
      </c>
      <c r="AY329" s="269" t="s">
        <v>173</v>
      </c>
    </row>
    <row r="330" s="2" customFormat="1" ht="24.15" customHeight="1">
      <c r="A330" s="39"/>
      <c r="B330" s="40"/>
      <c r="C330" s="280" t="s">
        <v>470</v>
      </c>
      <c r="D330" s="280" t="s">
        <v>274</v>
      </c>
      <c r="E330" s="281" t="s">
        <v>471</v>
      </c>
      <c r="F330" s="282" t="s">
        <v>472</v>
      </c>
      <c r="G330" s="283" t="s">
        <v>250</v>
      </c>
      <c r="H330" s="284">
        <v>2.2160000000000002</v>
      </c>
      <c r="I330" s="285"/>
      <c r="J330" s="286">
        <f>ROUND(I330*H330,2)</f>
        <v>0</v>
      </c>
      <c r="K330" s="282" t="s">
        <v>178</v>
      </c>
      <c r="L330" s="287"/>
      <c r="M330" s="288" t="s">
        <v>1</v>
      </c>
      <c r="N330" s="289" t="s">
        <v>40</v>
      </c>
      <c r="O330" s="92"/>
      <c r="P330" s="237">
        <f>O330*H330</f>
        <v>0</v>
      </c>
      <c r="Q330" s="237">
        <v>1</v>
      </c>
      <c r="R330" s="237">
        <f>Q330*H330</f>
        <v>2.2160000000000002</v>
      </c>
      <c r="S330" s="237">
        <v>0</v>
      </c>
      <c r="T330" s="238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9" t="s">
        <v>234</v>
      </c>
      <c r="AT330" s="239" t="s">
        <v>274</v>
      </c>
      <c r="AU330" s="239" t="s">
        <v>85</v>
      </c>
      <c r="AY330" s="18" t="s">
        <v>173</v>
      </c>
      <c r="BE330" s="240">
        <f>IF(N330="základní",J330,0)</f>
        <v>0</v>
      </c>
      <c r="BF330" s="240">
        <f>IF(N330="snížená",J330,0)</f>
        <v>0</v>
      </c>
      <c r="BG330" s="240">
        <f>IF(N330="zákl. přenesená",J330,0)</f>
        <v>0</v>
      </c>
      <c r="BH330" s="240">
        <f>IF(N330="sníž. přenesená",J330,0)</f>
        <v>0</v>
      </c>
      <c r="BI330" s="240">
        <f>IF(N330="nulová",J330,0)</f>
        <v>0</v>
      </c>
      <c r="BJ330" s="18" t="s">
        <v>83</v>
      </c>
      <c r="BK330" s="240">
        <f>ROUND(I330*H330,2)</f>
        <v>0</v>
      </c>
      <c r="BL330" s="18" t="s">
        <v>179</v>
      </c>
      <c r="BM330" s="239" t="s">
        <v>473</v>
      </c>
    </row>
    <row r="331" s="2" customFormat="1">
      <c r="A331" s="39"/>
      <c r="B331" s="40"/>
      <c r="C331" s="41"/>
      <c r="D331" s="241" t="s">
        <v>181</v>
      </c>
      <c r="E331" s="41"/>
      <c r="F331" s="242" t="s">
        <v>474</v>
      </c>
      <c r="G331" s="41"/>
      <c r="H331" s="41"/>
      <c r="I331" s="243"/>
      <c r="J331" s="41"/>
      <c r="K331" s="41"/>
      <c r="L331" s="45"/>
      <c r="M331" s="244"/>
      <c r="N331" s="245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181</v>
      </c>
      <c r="AU331" s="18" t="s">
        <v>85</v>
      </c>
    </row>
    <row r="332" s="12" customFormat="1" ht="22.8" customHeight="1">
      <c r="A332" s="12"/>
      <c r="B332" s="212"/>
      <c r="C332" s="213"/>
      <c r="D332" s="214" t="s">
        <v>74</v>
      </c>
      <c r="E332" s="226" t="s">
        <v>206</v>
      </c>
      <c r="F332" s="226" t="s">
        <v>475</v>
      </c>
      <c r="G332" s="213"/>
      <c r="H332" s="213"/>
      <c r="I332" s="216"/>
      <c r="J332" s="227">
        <f>BK332</f>
        <v>0</v>
      </c>
      <c r="K332" s="213"/>
      <c r="L332" s="218"/>
      <c r="M332" s="219"/>
      <c r="N332" s="220"/>
      <c r="O332" s="220"/>
      <c r="P332" s="221">
        <f>SUM(P333:P354)</f>
        <v>0</v>
      </c>
      <c r="Q332" s="220"/>
      <c r="R332" s="221">
        <f>SUM(R333:R354)</f>
        <v>227.30789799999999</v>
      </c>
      <c r="S332" s="220"/>
      <c r="T332" s="222">
        <f>SUM(T333:T354)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223" t="s">
        <v>83</v>
      </c>
      <c r="AT332" s="224" t="s">
        <v>74</v>
      </c>
      <c r="AU332" s="224" t="s">
        <v>83</v>
      </c>
      <c r="AY332" s="223" t="s">
        <v>173</v>
      </c>
      <c r="BK332" s="225">
        <f>SUM(BK333:BK354)</f>
        <v>0</v>
      </c>
    </row>
    <row r="333" s="2" customFormat="1" ht="24.15" customHeight="1">
      <c r="A333" s="39"/>
      <c r="B333" s="40"/>
      <c r="C333" s="228" t="s">
        <v>476</v>
      </c>
      <c r="D333" s="228" t="s">
        <v>175</v>
      </c>
      <c r="E333" s="229" t="s">
        <v>477</v>
      </c>
      <c r="F333" s="230" t="s">
        <v>478</v>
      </c>
      <c r="G333" s="231" t="s">
        <v>116</v>
      </c>
      <c r="H333" s="232">
        <v>240.90000000000001</v>
      </c>
      <c r="I333" s="233"/>
      <c r="J333" s="234">
        <f>ROUND(I333*H333,2)</f>
        <v>0</v>
      </c>
      <c r="K333" s="230" t="s">
        <v>178</v>
      </c>
      <c r="L333" s="45"/>
      <c r="M333" s="235" t="s">
        <v>1</v>
      </c>
      <c r="N333" s="236" t="s">
        <v>40</v>
      </c>
      <c r="O333" s="92"/>
      <c r="P333" s="237">
        <f>O333*H333</f>
        <v>0</v>
      </c>
      <c r="Q333" s="237">
        <v>0.39100000000000001</v>
      </c>
      <c r="R333" s="237">
        <f>Q333*H333</f>
        <v>94.191900000000004</v>
      </c>
      <c r="S333" s="237">
        <v>0</v>
      </c>
      <c r="T333" s="238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39" t="s">
        <v>179</v>
      </c>
      <c r="AT333" s="239" t="s">
        <v>175</v>
      </c>
      <c r="AU333" s="239" t="s">
        <v>85</v>
      </c>
      <c r="AY333" s="18" t="s">
        <v>173</v>
      </c>
      <c r="BE333" s="240">
        <f>IF(N333="základní",J333,0)</f>
        <v>0</v>
      </c>
      <c r="BF333" s="240">
        <f>IF(N333="snížená",J333,0)</f>
        <v>0</v>
      </c>
      <c r="BG333" s="240">
        <f>IF(N333="zákl. přenesená",J333,0)</f>
        <v>0</v>
      </c>
      <c r="BH333" s="240">
        <f>IF(N333="sníž. přenesená",J333,0)</f>
        <v>0</v>
      </c>
      <c r="BI333" s="240">
        <f>IF(N333="nulová",J333,0)</f>
        <v>0</v>
      </c>
      <c r="BJ333" s="18" t="s">
        <v>83</v>
      </c>
      <c r="BK333" s="240">
        <f>ROUND(I333*H333,2)</f>
        <v>0</v>
      </c>
      <c r="BL333" s="18" t="s">
        <v>179</v>
      </c>
      <c r="BM333" s="239" t="s">
        <v>479</v>
      </c>
    </row>
    <row r="334" s="2" customFormat="1">
      <c r="A334" s="39"/>
      <c r="B334" s="40"/>
      <c r="C334" s="41"/>
      <c r="D334" s="241" t="s">
        <v>181</v>
      </c>
      <c r="E334" s="41"/>
      <c r="F334" s="242" t="s">
        <v>480</v>
      </c>
      <c r="G334" s="41"/>
      <c r="H334" s="41"/>
      <c r="I334" s="243"/>
      <c r="J334" s="41"/>
      <c r="K334" s="41"/>
      <c r="L334" s="45"/>
      <c r="M334" s="244"/>
      <c r="N334" s="245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181</v>
      </c>
      <c r="AU334" s="18" t="s">
        <v>85</v>
      </c>
    </row>
    <row r="335" s="2" customFormat="1">
      <c r="A335" s="39"/>
      <c r="B335" s="40"/>
      <c r="C335" s="41"/>
      <c r="D335" s="246" t="s">
        <v>183</v>
      </c>
      <c r="E335" s="41"/>
      <c r="F335" s="247" t="s">
        <v>481</v>
      </c>
      <c r="G335" s="41"/>
      <c r="H335" s="41"/>
      <c r="I335" s="243"/>
      <c r="J335" s="41"/>
      <c r="K335" s="41"/>
      <c r="L335" s="45"/>
      <c r="M335" s="244"/>
      <c r="N335" s="245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183</v>
      </c>
      <c r="AU335" s="18" t="s">
        <v>85</v>
      </c>
    </row>
    <row r="336" s="2" customFormat="1" ht="21.75" customHeight="1">
      <c r="A336" s="39"/>
      <c r="B336" s="40"/>
      <c r="C336" s="228" t="s">
        <v>482</v>
      </c>
      <c r="D336" s="228" t="s">
        <v>175</v>
      </c>
      <c r="E336" s="229" t="s">
        <v>483</v>
      </c>
      <c r="F336" s="230" t="s">
        <v>484</v>
      </c>
      <c r="G336" s="231" t="s">
        <v>116</v>
      </c>
      <c r="H336" s="232">
        <v>240.90000000000001</v>
      </c>
      <c r="I336" s="233"/>
      <c r="J336" s="234">
        <f>ROUND(I336*H336,2)</f>
        <v>0</v>
      </c>
      <c r="K336" s="230" t="s">
        <v>178</v>
      </c>
      <c r="L336" s="45"/>
      <c r="M336" s="235" t="s">
        <v>1</v>
      </c>
      <c r="N336" s="236" t="s">
        <v>40</v>
      </c>
      <c r="O336" s="92"/>
      <c r="P336" s="237">
        <f>O336*H336</f>
        <v>0</v>
      </c>
      <c r="Q336" s="237">
        <v>0.41399999999999998</v>
      </c>
      <c r="R336" s="237">
        <f>Q336*H336</f>
        <v>99.732599999999991</v>
      </c>
      <c r="S336" s="237">
        <v>0</v>
      </c>
      <c r="T336" s="238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39" t="s">
        <v>179</v>
      </c>
      <c r="AT336" s="239" t="s">
        <v>175</v>
      </c>
      <c r="AU336" s="239" t="s">
        <v>85</v>
      </c>
      <c r="AY336" s="18" t="s">
        <v>173</v>
      </c>
      <c r="BE336" s="240">
        <f>IF(N336="základní",J336,0)</f>
        <v>0</v>
      </c>
      <c r="BF336" s="240">
        <f>IF(N336="snížená",J336,0)</f>
        <v>0</v>
      </c>
      <c r="BG336" s="240">
        <f>IF(N336="zákl. přenesená",J336,0)</f>
        <v>0</v>
      </c>
      <c r="BH336" s="240">
        <f>IF(N336="sníž. přenesená",J336,0)</f>
        <v>0</v>
      </c>
      <c r="BI336" s="240">
        <f>IF(N336="nulová",J336,0)</f>
        <v>0</v>
      </c>
      <c r="BJ336" s="18" t="s">
        <v>83</v>
      </c>
      <c r="BK336" s="240">
        <f>ROUND(I336*H336,2)</f>
        <v>0</v>
      </c>
      <c r="BL336" s="18" t="s">
        <v>179</v>
      </c>
      <c r="BM336" s="239" t="s">
        <v>485</v>
      </c>
    </row>
    <row r="337" s="2" customFormat="1">
      <c r="A337" s="39"/>
      <c r="B337" s="40"/>
      <c r="C337" s="41"/>
      <c r="D337" s="241" t="s">
        <v>181</v>
      </c>
      <c r="E337" s="41"/>
      <c r="F337" s="242" t="s">
        <v>486</v>
      </c>
      <c r="G337" s="41"/>
      <c r="H337" s="41"/>
      <c r="I337" s="243"/>
      <c r="J337" s="41"/>
      <c r="K337" s="41"/>
      <c r="L337" s="45"/>
      <c r="M337" s="244"/>
      <c r="N337" s="245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181</v>
      </c>
      <c r="AU337" s="18" t="s">
        <v>85</v>
      </c>
    </row>
    <row r="338" s="2" customFormat="1">
      <c r="A338" s="39"/>
      <c r="B338" s="40"/>
      <c r="C338" s="41"/>
      <c r="D338" s="246" t="s">
        <v>183</v>
      </c>
      <c r="E338" s="41"/>
      <c r="F338" s="247" t="s">
        <v>487</v>
      </c>
      <c r="G338" s="41"/>
      <c r="H338" s="41"/>
      <c r="I338" s="243"/>
      <c r="J338" s="41"/>
      <c r="K338" s="41"/>
      <c r="L338" s="45"/>
      <c r="M338" s="244"/>
      <c r="N338" s="245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183</v>
      </c>
      <c r="AU338" s="18" t="s">
        <v>85</v>
      </c>
    </row>
    <row r="339" s="13" customFormat="1">
      <c r="A339" s="13"/>
      <c r="B339" s="248"/>
      <c r="C339" s="249"/>
      <c r="D339" s="241" t="s">
        <v>185</v>
      </c>
      <c r="E339" s="250" t="s">
        <v>1</v>
      </c>
      <c r="F339" s="251" t="s">
        <v>488</v>
      </c>
      <c r="G339" s="249"/>
      <c r="H339" s="252">
        <v>240.90000000000001</v>
      </c>
      <c r="I339" s="253"/>
      <c r="J339" s="249"/>
      <c r="K339" s="249"/>
      <c r="L339" s="254"/>
      <c r="M339" s="255"/>
      <c r="N339" s="256"/>
      <c r="O339" s="256"/>
      <c r="P339" s="256"/>
      <c r="Q339" s="256"/>
      <c r="R339" s="256"/>
      <c r="S339" s="256"/>
      <c r="T339" s="257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8" t="s">
        <v>185</v>
      </c>
      <c r="AU339" s="258" t="s">
        <v>85</v>
      </c>
      <c r="AV339" s="13" t="s">
        <v>85</v>
      </c>
      <c r="AW339" s="13" t="s">
        <v>33</v>
      </c>
      <c r="AX339" s="13" t="s">
        <v>83</v>
      </c>
      <c r="AY339" s="258" t="s">
        <v>173</v>
      </c>
    </row>
    <row r="340" s="2" customFormat="1" ht="33" customHeight="1">
      <c r="A340" s="39"/>
      <c r="B340" s="40"/>
      <c r="C340" s="228" t="s">
        <v>489</v>
      </c>
      <c r="D340" s="228" t="s">
        <v>175</v>
      </c>
      <c r="E340" s="229" t="s">
        <v>490</v>
      </c>
      <c r="F340" s="230" t="s">
        <v>491</v>
      </c>
      <c r="G340" s="231" t="s">
        <v>116</v>
      </c>
      <c r="H340" s="232">
        <v>103</v>
      </c>
      <c r="I340" s="233"/>
      <c r="J340" s="234">
        <f>ROUND(I340*H340,2)</f>
        <v>0</v>
      </c>
      <c r="K340" s="230" t="s">
        <v>178</v>
      </c>
      <c r="L340" s="45"/>
      <c r="M340" s="235" t="s">
        <v>1</v>
      </c>
      <c r="N340" s="236" t="s">
        <v>40</v>
      </c>
      <c r="O340" s="92"/>
      <c r="P340" s="237">
        <f>O340*H340</f>
        <v>0</v>
      </c>
      <c r="Q340" s="237">
        <v>0.040000000000000001</v>
      </c>
      <c r="R340" s="237">
        <f>Q340*H340</f>
        <v>4.1200000000000001</v>
      </c>
      <c r="S340" s="237">
        <v>0</v>
      </c>
      <c r="T340" s="238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9" t="s">
        <v>179</v>
      </c>
      <c r="AT340" s="239" t="s">
        <v>175</v>
      </c>
      <c r="AU340" s="239" t="s">
        <v>85</v>
      </c>
      <c r="AY340" s="18" t="s">
        <v>173</v>
      </c>
      <c r="BE340" s="240">
        <f>IF(N340="základní",J340,0)</f>
        <v>0</v>
      </c>
      <c r="BF340" s="240">
        <f>IF(N340="snížená",J340,0)</f>
        <v>0</v>
      </c>
      <c r="BG340" s="240">
        <f>IF(N340="zákl. přenesená",J340,0)</f>
        <v>0</v>
      </c>
      <c r="BH340" s="240">
        <f>IF(N340="sníž. přenesená",J340,0)</f>
        <v>0</v>
      </c>
      <c r="BI340" s="240">
        <f>IF(N340="nulová",J340,0)</f>
        <v>0</v>
      </c>
      <c r="BJ340" s="18" t="s">
        <v>83</v>
      </c>
      <c r="BK340" s="240">
        <f>ROUND(I340*H340,2)</f>
        <v>0</v>
      </c>
      <c r="BL340" s="18" t="s">
        <v>179</v>
      </c>
      <c r="BM340" s="239" t="s">
        <v>492</v>
      </c>
    </row>
    <row r="341" s="2" customFormat="1">
      <c r="A341" s="39"/>
      <c r="B341" s="40"/>
      <c r="C341" s="41"/>
      <c r="D341" s="241" t="s">
        <v>181</v>
      </c>
      <c r="E341" s="41"/>
      <c r="F341" s="242" t="s">
        <v>493</v>
      </c>
      <c r="G341" s="41"/>
      <c r="H341" s="41"/>
      <c r="I341" s="243"/>
      <c r="J341" s="41"/>
      <c r="K341" s="41"/>
      <c r="L341" s="45"/>
      <c r="M341" s="244"/>
      <c r="N341" s="245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181</v>
      </c>
      <c r="AU341" s="18" t="s">
        <v>85</v>
      </c>
    </row>
    <row r="342" s="2" customFormat="1">
      <c r="A342" s="39"/>
      <c r="B342" s="40"/>
      <c r="C342" s="41"/>
      <c r="D342" s="246" t="s">
        <v>183</v>
      </c>
      <c r="E342" s="41"/>
      <c r="F342" s="247" t="s">
        <v>494</v>
      </c>
      <c r="G342" s="41"/>
      <c r="H342" s="41"/>
      <c r="I342" s="243"/>
      <c r="J342" s="41"/>
      <c r="K342" s="41"/>
      <c r="L342" s="45"/>
      <c r="M342" s="244"/>
      <c r="N342" s="245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183</v>
      </c>
      <c r="AU342" s="18" t="s">
        <v>85</v>
      </c>
    </row>
    <row r="343" s="2" customFormat="1" ht="24.15" customHeight="1">
      <c r="A343" s="39"/>
      <c r="B343" s="40"/>
      <c r="C343" s="280" t="s">
        <v>495</v>
      </c>
      <c r="D343" s="280" t="s">
        <v>274</v>
      </c>
      <c r="E343" s="281" t="s">
        <v>496</v>
      </c>
      <c r="F343" s="282" t="s">
        <v>497</v>
      </c>
      <c r="G343" s="283" t="s">
        <v>116</v>
      </c>
      <c r="H343" s="284">
        <v>104.03</v>
      </c>
      <c r="I343" s="285"/>
      <c r="J343" s="286">
        <f>ROUND(I343*H343,2)</f>
        <v>0</v>
      </c>
      <c r="K343" s="282" t="s">
        <v>178</v>
      </c>
      <c r="L343" s="287"/>
      <c r="M343" s="288" t="s">
        <v>1</v>
      </c>
      <c r="N343" s="289" t="s">
        <v>40</v>
      </c>
      <c r="O343" s="92"/>
      <c r="P343" s="237">
        <f>O343*H343</f>
        <v>0</v>
      </c>
      <c r="Q343" s="237">
        <v>0.010800000000000001</v>
      </c>
      <c r="R343" s="237">
        <f>Q343*H343</f>
        <v>1.123524</v>
      </c>
      <c r="S343" s="237">
        <v>0</v>
      </c>
      <c r="T343" s="238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39" t="s">
        <v>234</v>
      </c>
      <c r="AT343" s="239" t="s">
        <v>274</v>
      </c>
      <c r="AU343" s="239" t="s">
        <v>85</v>
      </c>
      <c r="AY343" s="18" t="s">
        <v>173</v>
      </c>
      <c r="BE343" s="240">
        <f>IF(N343="základní",J343,0)</f>
        <v>0</v>
      </c>
      <c r="BF343" s="240">
        <f>IF(N343="snížená",J343,0)</f>
        <v>0</v>
      </c>
      <c r="BG343" s="240">
        <f>IF(N343="zákl. přenesená",J343,0)</f>
        <v>0</v>
      </c>
      <c r="BH343" s="240">
        <f>IF(N343="sníž. přenesená",J343,0)</f>
        <v>0</v>
      </c>
      <c r="BI343" s="240">
        <f>IF(N343="nulová",J343,0)</f>
        <v>0</v>
      </c>
      <c r="BJ343" s="18" t="s">
        <v>83</v>
      </c>
      <c r="BK343" s="240">
        <f>ROUND(I343*H343,2)</f>
        <v>0</v>
      </c>
      <c r="BL343" s="18" t="s">
        <v>179</v>
      </c>
      <c r="BM343" s="239" t="s">
        <v>498</v>
      </c>
    </row>
    <row r="344" s="2" customFormat="1">
      <c r="A344" s="39"/>
      <c r="B344" s="40"/>
      <c r="C344" s="41"/>
      <c r="D344" s="241" t="s">
        <v>181</v>
      </c>
      <c r="E344" s="41"/>
      <c r="F344" s="242" t="s">
        <v>497</v>
      </c>
      <c r="G344" s="41"/>
      <c r="H344" s="41"/>
      <c r="I344" s="243"/>
      <c r="J344" s="41"/>
      <c r="K344" s="41"/>
      <c r="L344" s="45"/>
      <c r="M344" s="244"/>
      <c r="N344" s="245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181</v>
      </c>
      <c r="AU344" s="18" t="s">
        <v>85</v>
      </c>
    </row>
    <row r="345" s="13" customFormat="1">
      <c r="A345" s="13"/>
      <c r="B345" s="248"/>
      <c r="C345" s="249"/>
      <c r="D345" s="241" t="s">
        <v>185</v>
      </c>
      <c r="E345" s="249"/>
      <c r="F345" s="251" t="s">
        <v>499</v>
      </c>
      <c r="G345" s="249"/>
      <c r="H345" s="252">
        <v>104.03</v>
      </c>
      <c r="I345" s="253"/>
      <c r="J345" s="249"/>
      <c r="K345" s="249"/>
      <c r="L345" s="254"/>
      <c r="M345" s="255"/>
      <c r="N345" s="256"/>
      <c r="O345" s="256"/>
      <c r="P345" s="256"/>
      <c r="Q345" s="256"/>
      <c r="R345" s="256"/>
      <c r="S345" s="256"/>
      <c r="T345" s="25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8" t="s">
        <v>185</v>
      </c>
      <c r="AU345" s="258" t="s">
        <v>85</v>
      </c>
      <c r="AV345" s="13" t="s">
        <v>85</v>
      </c>
      <c r="AW345" s="13" t="s">
        <v>4</v>
      </c>
      <c r="AX345" s="13" t="s">
        <v>83</v>
      </c>
      <c r="AY345" s="258" t="s">
        <v>173</v>
      </c>
    </row>
    <row r="346" s="2" customFormat="1" ht="24.15" customHeight="1">
      <c r="A346" s="39"/>
      <c r="B346" s="40"/>
      <c r="C346" s="228" t="s">
        <v>500</v>
      </c>
      <c r="D346" s="228" t="s">
        <v>175</v>
      </c>
      <c r="E346" s="229" t="s">
        <v>501</v>
      </c>
      <c r="F346" s="230" t="s">
        <v>502</v>
      </c>
      <c r="G346" s="231" t="s">
        <v>116</v>
      </c>
      <c r="H346" s="232">
        <v>137.90000000000001</v>
      </c>
      <c r="I346" s="233"/>
      <c r="J346" s="234">
        <f>ROUND(I346*H346,2)</f>
        <v>0</v>
      </c>
      <c r="K346" s="230" t="s">
        <v>178</v>
      </c>
      <c r="L346" s="45"/>
      <c r="M346" s="235" t="s">
        <v>1</v>
      </c>
      <c r="N346" s="236" t="s">
        <v>40</v>
      </c>
      <c r="O346" s="92"/>
      <c r="P346" s="237">
        <f>O346*H346</f>
        <v>0</v>
      </c>
      <c r="Q346" s="237">
        <v>0.088800000000000004</v>
      </c>
      <c r="R346" s="237">
        <f>Q346*H346</f>
        <v>12.245520000000001</v>
      </c>
      <c r="S346" s="237">
        <v>0</v>
      </c>
      <c r="T346" s="238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39" t="s">
        <v>179</v>
      </c>
      <c r="AT346" s="239" t="s">
        <v>175</v>
      </c>
      <c r="AU346" s="239" t="s">
        <v>85</v>
      </c>
      <c r="AY346" s="18" t="s">
        <v>173</v>
      </c>
      <c r="BE346" s="240">
        <f>IF(N346="základní",J346,0)</f>
        <v>0</v>
      </c>
      <c r="BF346" s="240">
        <f>IF(N346="snížená",J346,0)</f>
        <v>0</v>
      </c>
      <c r="BG346" s="240">
        <f>IF(N346="zákl. přenesená",J346,0)</f>
        <v>0</v>
      </c>
      <c r="BH346" s="240">
        <f>IF(N346="sníž. přenesená",J346,0)</f>
        <v>0</v>
      </c>
      <c r="BI346" s="240">
        <f>IF(N346="nulová",J346,0)</f>
        <v>0</v>
      </c>
      <c r="BJ346" s="18" t="s">
        <v>83</v>
      </c>
      <c r="BK346" s="240">
        <f>ROUND(I346*H346,2)</f>
        <v>0</v>
      </c>
      <c r="BL346" s="18" t="s">
        <v>179</v>
      </c>
      <c r="BM346" s="239" t="s">
        <v>503</v>
      </c>
    </row>
    <row r="347" s="2" customFormat="1">
      <c r="A347" s="39"/>
      <c r="B347" s="40"/>
      <c r="C347" s="41"/>
      <c r="D347" s="241" t="s">
        <v>181</v>
      </c>
      <c r="E347" s="41"/>
      <c r="F347" s="242" t="s">
        <v>504</v>
      </c>
      <c r="G347" s="41"/>
      <c r="H347" s="41"/>
      <c r="I347" s="243"/>
      <c r="J347" s="41"/>
      <c r="K347" s="41"/>
      <c r="L347" s="45"/>
      <c r="M347" s="244"/>
      <c r="N347" s="245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181</v>
      </c>
      <c r="AU347" s="18" t="s">
        <v>85</v>
      </c>
    </row>
    <row r="348" s="2" customFormat="1">
      <c r="A348" s="39"/>
      <c r="B348" s="40"/>
      <c r="C348" s="41"/>
      <c r="D348" s="246" t="s">
        <v>183</v>
      </c>
      <c r="E348" s="41"/>
      <c r="F348" s="247" t="s">
        <v>505</v>
      </c>
      <c r="G348" s="41"/>
      <c r="H348" s="41"/>
      <c r="I348" s="243"/>
      <c r="J348" s="41"/>
      <c r="K348" s="41"/>
      <c r="L348" s="45"/>
      <c r="M348" s="244"/>
      <c r="N348" s="245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183</v>
      </c>
      <c r="AU348" s="18" t="s">
        <v>85</v>
      </c>
    </row>
    <row r="349" s="13" customFormat="1">
      <c r="A349" s="13"/>
      <c r="B349" s="248"/>
      <c r="C349" s="249"/>
      <c r="D349" s="241" t="s">
        <v>185</v>
      </c>
      <c r="E349" s="250" t="s">
        <v>1</v>
      </c>
      <c r="F349" s="251" t="s">
        <v>488</v>
      </c>
      <c r="G349" s="249"/>
      <c r="H349" s="252">
        <v>240.90000000000001</v>
      </c>
      <c r="I349" s="253"/>
      <c r="J349" s="249"/>
      <c r="K349" s="249"/>
      <c r="L349" s="254"/>
      <c r="M349" s="255"/>
      <c r="N349" s="256"/>
      <c r="O349" s="256"/>
      <c r="P349" s="256"/>
      <c r="Q349" s="256"/>
      <c r="R349" s="256"/>
      <c r="S349" s="256"/>
      <c r="T349" s="25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8" t="s">
        <v>185</v>
      </c>
      <c r="AU349" s="258" t="s">
        <v>85</v>
      </c>
      <c r="AV349" s="13" t="s">
        <v>85</v>
      </c>
      <c r="AW349" s="13" t="s">
        <v>33</v>
      </c>
      <c r="AX349" s="13" t="s">
        <v>75</v>
      </c>
      <c r="AY349" s="258" t="s">
        <v>173</v>
      </c>
    </row>
    <row r="350" s="13" customFormat="1">
      <c r="A350" s="13"/>
      <c r="B350" s="248"/>
      <c r="C350" s="249"/>
      <c r="D350" s="241" t="s">
        <v>185</v>
      </c>
      <c r="E350" s="250" t="s">
        <v>1</v>
      </c>
      <c r="F350" s="251" t="s">
        <v>506</v>
      </c>
      <c r="G350" s="249"/>
      <c r="H350" s="252">
        <v>-103</v>
      </c>
      <c r="I350" s="253"/>
      <c r="J350" s="249"/>
      <c r="K350" s="249"/>
      <c r="L350" s="254"/>
      <c r="M350" s="255"/>
      <c r="N350" s="256"/>
      <c r="O350" s="256"/>
      <c r="P350" s="256"/>
      <c r="Q350" s="256"/>
      <c r="R350" s="256"/>
      <c r="S350" s="256"/>
      <c r="T350" s="257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8" t="s">
        <v>185</v>
      </c>
      <c r="AU350" s="258" t="s">
        <v>85</v>
      </c>
      <c r="AV350" s="13" t="s">
        <v>85</v>
      </c>
      <c r="AW350" s="13" t="s">
        <v>33</v>
      </c>
      <c r="AX350" s="13" t="s">
        <v>75</v>
      </c>
      <c r="AY350" s="258" t="s">
        <v>173</v>
      </c>
    </row>
    <row r="351" s="14" customFormat="1">
      <c r="A351" s="14"/>
      <c r="B351" s="259"/>
      <c r="C351" s="260"/>
      <c r="D351" s="241" t="s">
        <v>185</v>
      </c>
      <c r="E351" s="261" t="s">
        <v>1</v>
      </c>
      <c r="F351" s="262" t="s">
        <v>223</v>
      </c>
      <c r="G351" s="260"/>
      <c r="H351" s="263">
        <v>137.90000000000001</v>
      </c>
      <c r="I351" s="264"/>
      <c r="J351" s="260"/>
      <c r="K351" s="260"/>
      <c r="L351" s="265"/>
      <c r="M351" s="266"/>
      <c r="N351" s="267"/>
      <c r="O351" s="267"/>
      <c r="P351" s="267"/>
      <c r="Q351" s="267"/>
      <c r="R351" s="267"/>
      <c r="S351" s="267"/>
      <c r="T351" s="268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69" t="s">
        <v>185</v>
      </c>
      <c r="AU351" s="269" t="s">
        <v>85</v>
      </c>
      <c r="AV351" s="14" t="s">
        <v>179</v>
      </c>
      <c r="AW351" s="14" t="s">
        <v>33</v>
      </c>
      <c r="AX351" s="14" t="s">
        <v>83</v>
      </c>
      <c r="AY351" s="269" t="s">
        <v>173</v>
      </c>
    </row>
    <row r="352" s="2" customFormat="1" ht="24.15" customHeight="1">
      <c r="A352" s="39"/>
      <c r="B352" s="40"/>
      <c r="C352" s="280" t="s">
        <v>507</v>
      </c>
      <c r="D352" s="280" t="s">
        <v>274</v>
      </c>
      <c r="E352" s="281" t="s">
        <v>508</v>
      </c>
      <c r="F352" s="282" t="s">
        <v>509</v>
      </c>
      <c r="G352" s="283" t="s">
        <v>116</v>
      </c>
      <c r="H352" s="284">
        <v>140.65799999999999</v>
      </c>
      <c r="I352" s="285"/>
      <c r="J352" s="286">
        <f>ROUND(I352*H352,2)</f>
        <v>0</v>
      </c>
      <c r="K352" s="282" t="s">
        <v>1</v>
      </c>
      <c r="L352" s="287"/>
      <c r="M352" s="288" t="s">
        <v>1</v>
      </c>
      <c r="N352" s="289" t="s">
        <v>40</v>
      </c>
      <c r="O352" s="92"/>
      <c r="P352" s="237">
        <f>O352*H352</f>
        <v>0</v>
      </c>
      <c r="Q352" s="237">
        <v>0.113</v>
      </c>
      <c r="R352" s="237">
        <f>Q352*H352</f>
        <v>15.894354</v>
      </c>
      <c r="S352" s="237">
        <v>0</v>
      </c>
      <c r="T352" s="238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9" t="s">
        <v>234</v>
      </c>
      <c r="AT352" s="239" t="s">
        <v>274</v>
      </c>
      <c r="AU352" s="239" t="s">
        <v>85</v>
      </c>
      <c r="AY352" s="18" t="s">
        <v>173</v>
      </c>
      <c r="BE352" s="240">
        <f>IF(N352="základní",J352,0)</f>
        <v>0</v>
      </c>
      <c r="BF352" s="240">
        <f>IF(N352="snížená",J352,0)</f>
        <v>0</v>
      </c>
      <c r="BG352" s="240">
        <f>IF(N352="zákl. přenesená",J352,0)</f>
        <v>0</v>
      </c>
      <c r="BH352" s="240">
        <f>IF(N352="sníž. přenesená",J352,0)</f>
        <v>0</v>
      </c>
      <c r="BI352" s="240">
        <f>IF(N352="nulová",J352,0)</f>
        <v>0</v>
      </c>
      <c r="BJ352" s="18" t="s">
        <v>83</v>
      </c>
      <c r="BK352" s="240">
        <f>ROUND(I352*H352,2)</f>
        <v>0</v>
      </c>
      <c r="BL352" s="18" t="s">
        <v>179</v>
      </c>
      <c r="BM352" s="239" t="s">
        <v>510</v>
      </c>
    </row>
    <row r="353" s="2" customFormat="1">
      <c r="A353" s="39"/>
      <c r="B353" s="40"/>
      <c r="C353" s="41"/>
      <c r="D353" s="241" t="s">
        <v>181</v>
      </c>
      <c r="E353" s="41"/>
      <c r="F353" s="242" t="s">
        <v>511</v>
      </c>
      <c r="G353" s="41"/>
      <c r="H353" s="41"/>
      <c r="I353" s="243"/>
      <c r="J353" s="41"/>
      <c r="K353" s="41"/>
      <c r="L353" s="45"/>
      <c r="M353" s="244"/>
      <c r="N353" s="245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181</v>
      </c>
      <c r="AU353" s="18" t="s">
        <v>85</v>
      </c>
    </row>
    <row r="354" s="13" customFormat="1">
      <c r="A354" s="13"/>
      <c r="B354" s="248"/>
      <c r="C354" s="249"/>
      <c r="D354" s="241" t="s">
        <v>185</v>
      </c>
      <c r="E354" s="249"/>
      <c r="F354" s="251" t="s">
        <v>512</v>
      </c>
      <c r="G354" s="249"/>
      <c r="H354" s="252">
        <v>140.65799999999999</v>
      </c>
      <c r="I354" s="253"/>
      <c r="J354" s="249"/>
      <c r="K354" s="249"/>
      <c r="L354" s="254"/>
      <c r="M354" s="255"/>
      <c r="N354" s="256"/>
      <c r="O354" s="256"/>
      <c r="P354" s="256"/>
      <c r="Q354" s="256"/>
      <c r="R354" s="256"/>
      <c r="S354" s="256"/>
      <c r="T354" s="25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8" t="s">
        <v>185</v>
      </c>
      <c r="AU354" s="258" t="s">
        <v>85</v>
      </c>
      <c r="AV354" s="13" t="s">
        <v>85</v>
      </c>
      <c r="AW354" s="13" t="s">
        <v>4</v>
      </c>
      <c r="AX354" s="13" t="s">
        <v>83</v>
      </c>
      <c r="AY354" s="258" t="s">
        <v>173</v>
      </c>
    </row>
    <row r="355" s="12" customFormat="1" ht="22.8" customHeight="1">
      <c r="A355" s="12"/>
      <c r="B355" s="212"/>
      <c r="C355" s="213"/>
      <c r="D355" s="214" t="s">
        <v>74</v>
      </c>
      <c r="E355" s="226" t="s">
        <v>213</v>
      </c>
      <c r="F355" s="226" t="s">
        <v>513</v>
      </c>
      <c r="G355" s="213"/>
      <c r="H355" s="213"/>
      <c r="I355" s="216"/>
      <c r="J355" s="227">
        <f>BK355</f>
        <v>0</v>
      </c>
      <c r="K355" s="213"/>
      <c r="L355" s="218"/>
      <c r="M355" s="219"/>
      <c r="N355" s="220"/>
      <c r="O355" s="220"/>
      <c r="P355" s="221">
        <f>SUM(P356:P407)</f>
        <v>0</v>
      </c>
      <c r="Q355" s="220"/>
      <c r="R355" s="221">
        <f>SUM(R356:R407)</f>
        <v>135.51713664000002</v>
      </c>
      <c r="S355" s="220"/>
      <c r="T355" s="222">
        <f>SUM(T356:T407)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23" t="s">
        <v>83</v>
      </c>
      <c r="AT355" s="224" t="s">
        <v>74</v>
      </c>
      <c r="AU355" s="224" t="s">
        <v>83</v>
      </c>
      <c r="AY355" s="223" t="s">
        <v>173</v>
      </c>
      <c r="BK355" s="225">
        <f>SUM(BK356:BK407)</f>
        <v>0</v>
      </c>
    </row>
    <row r="356" s="2" customFormat="1" ht="24.15" customHeight="1">
      <c r="A356" s="39"/>
      <c r="B356" s="40"/>
      <c r="C356" s="228" t="s">
        <v>514</v>
      </c>
      <c r="D356" s="228" t="s">
        <v>175</v>
      </c>
      <c r="E356" s="229" t="s">
        <v>515</v>
      </c>
      <c r="F356" s="230" t="s">
        <v>516</v>
      </c>
      <c r="G356" s="231" t="s">
        <v>116</v>
      </c>
      <c r="H356" s="232">
        <v>1145.7000000000001</v>
      </c>
      <c r="I356" s="233"/>
      <c r="J356" s="234">
        <f>ROUND(I356*H356,2)</f>
        <v>0</v>
      </c>
      <c r="K356" s="230" t="s">
        <v>178</v>
      </c>
      <c r="L356" s="45"/>
      <c r="M356" s="235" t="s">
        <v>1</v>
      </c>
      <c r="N356" s="236" t="s">
        <v>40</v>
      </c>
      <c r="O356" s="92"/>
      <c r="P356" s="237">
        <f>O356*H356</f>
        <v>0</v>
      </c>
      <c r="Q356" s="237">
        <v>0.020480000000000002</v>
      </c>
      <c r="R356" s="237">
        <f>Q356*H356</f>
        <v>23.463936000000004</v>
      </c>
      <c r="S356" s="237">
        <v>0</v>
      </c>
      <c r="T356" s="238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39" t="s">
        <v>179</v>
      </c>
      <c r="AT356" s="239" t="s">
        <v>175</v>
      </c>
      <c r="AU356" s="239" t="s">
        <v>85</v>
      </c>
      <c r="AY356" s="18" t="s">
        <v>173</v>
      </c>
      <c r="BE356" s="240">
        <f>IF(N356="základní",J356,0)</f>
        <v>0</v>
      </c>
      <c r="BF356" s="240">
        <f>IF(N356="snížená",J356,0)</f>
        <v>0</v>
      </c>
      <c r="BG356" s="240">
        <f>IF(N356="zákl. přenesená",J356,0)</f>
        <v>0</v>
      </c>
      <c r="BH356" s="240">
        <f>IF(N356="sníž. přenesená",J356,0)</f>
        <v>0</v>
      </c>
      <c r="BI356" s="240">
        <f>IF(N356="nulová",J356,0)</f>
        <v>0</v>
      </c>
      <c r="BJ356" s="18" t="s">
        <v>83</v>
      </c>
      <c r="BK356" s="240">
        <f>ROUND(I356*H356,2)</f>
        <v>0</v>
      </c>
      <c r="BL356" s="18" t="s">
        <v>179</v>
      </c>
      <c r="BM356" s="239" t="s">
        <v>517</v>
      </c>
    </row>
    <row r="357" s="2" customFormat="1">
      <c r="A357" s="39"/>
      <c r="B357" s="40"/>
      <c r="C357" s="41"/>
      <c r="D357" s="241" t="s">
        <v>181</v>
      </c>
      <c r="E357" s="41"/>
      <c r="F357" s="242" t="s">
        <v>518</v>
      </c>
      <c r="G357" s="41"/>
      <c r="H357" s="41"/>
      <c r="I357" s="243"/>
      <c r="J357" s="41"/>
      <c r="K357" s="41"/>
      <c r="L357" s="45"/>
      <c r="M357" s="244"/>
      <c r="N357" s="245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181</v>
      </c>
      <c r="AU357" s="18" t="s">
        <v>85</v>
      </c>
    </row>
    <row r="358" s="2" customFormat="1">
      <c r="A358" s="39"/>
      <c r="B358" s="40"/>
      <c r="C358" s="41"/>
      <c r="D358" s="246" t="s">
        <v>183</v>
      </c>
      <c r="E358" s="41"/>
      <c r="F358" s="247" t="s">
        <v>519</v>
      </c>
      <c r="G358" s="41"/>
      <c r="H358" s="41"/>
      <c r="I358" s="243"/>
      <c r="J358" s="41"/>
      <c r="K358" s="41"/>
      <c r="L358" s="45"/>
      <c r="M358" s="244"/>
      <c r="N358" s="245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183</v>
      </c>
      <c r="AU358" s="18" t="s">
        <v>85</v>
      </c>
    </row>
    <row r="359" s="13" customFormat="1">
      <c r="A359" s="13"/>
      <c r="B359" s="248"/>
      <c r="C359" s="249"/>
      <c r="D359" s="241" t="s">
        <v>185</v>
      </c>
      <c r="E359" s="250" t="s">
        <v>1</v>
      </c>
      <c r="F359" s="251" t="s">
        <v>520</v>
      </c>
      <c r="G359" s="249"/>
      <c r="H359" s="252">
        <v>1145.7000000000001</v>
      </c>
      <c r="I359" s="253"/>
      <c r="J359" s="249"/>
      <c r="K359" s="249"/>
      <c r="L359" s="254"/>
      <c r="M359" s="255"/>
      <c r="N359" s="256"/>
      <c r="O359" s="256"/>
      <c r="P359" s="256"/>
      <c r="Q359" s="256"/>
      <c r="R359" s="256"/>
      <c r="S359" s="256"/>
      <c r="T359" s="257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8" t="s">
        <v>185</v>
      </c>
      <c r="AU359" s="258" t="s">
        <v>85</v>
      </c>
      <c r="AV359" s="13" t="s">
        <v>85</v>
      </c>
      <c r="AW359" s="13" t="s">
        <v>33</v>
      </c>
      <c r="AX359" s="13" t="s">
        <v>83</v>
      </c>
      <c r="AY359" s="258" t="s">
        <v>173</v>
      </c>
    </row>
    <row r="360" s="2" customFormat="1" ht="24.15" customHeight="1">
      <c r="A360" s="39"/>
      <c r="B360" s="40"/>
      <c r="C360" s="228" t="s">
        <v>521</v>
      </c>
      <c r="D360" s="228" t="s">
        <v>175</v>
      </c>
      <c r="E360" s="229" t="s">
        <v>522</v>
      </c>
      <c r="F360" s="230" t="s">
        <v>523</v>
      </c>
      <c r="G360" s="231" t="s">
        <v>116</v>
      </c>
      <c r="H360" s="232">
        <v>1145</v>
      </c>
      <c r="I360" s="233"/>
      <c r="J360" s="234">
        <f>ROUND(I360*H360,2)</f>
        <v>0</v>
      </c>
      <c r="K360" s="230" t="s">
        <v>178</v>
      </c>
      <c r="L360" s="45"/>
      <c r="M360" s="235" t="s">
        <v>1</v>
      </c>
      <c r="N360" s="236" t="s">
        <v>40</v>
      </c>
      <c r="O360" s="92"/>
      <c r="P360" s="237">
        <f>O360*H360</f>
        <v>0</v>
      </c>
      <c r="Q360" s="237">
        <v>0.0043800000000000002</v>
      </c>
      <c r="R360" s="237">
        <f>Q360*H360</f>
        <v>5.0151000000000003</v>
      </c>
      <c r="S360" s="237">
        <v>0</v>
      </c>
      <c r="T360" s="238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39" t="s">
        <v>179</v>
      </c>
      <c r="AT360" s="239" t="s">
        <v>175</v>
      </c>
      <c r="AU360" s="239" t="s">
        <v>85</v>
      </c>
      <c r="AY360" s="18" t="s">
        <v>173</v>
      </c>
      <c r="BE360" s="240">
        <f>IF(N360="základní",J360,0)</f>
        <v>0</v>
      </c>
      <c r="BF360" s="240">
        <f>IF(N360="snížená",J360,0)</f>
        <v>0</v>
      </c>
      <c r="BG360" s="240">
        <f>IF(N360="zákl. přenesená",J360,0)</f>
        <v>0</v>
      </c>
      <c r="BH360" s="240">
        <f>IF(N360="sníž. přenesená",J360,0)</f>
        <v>0</v>
      </c>
      <c r="BI360" s="240">
        <f>IF(N360="nulová",J360,0)</f>
        <v>0</v>
      </c>
      <c r="BJ360" s="18" t="s">
        <v>83</v>
      </c>
      <c r="BK360" s="240">
        <f>ROUND(I360*H360,2)</f>
        <v>0</v>
      </c>
      <c r="BL360" s="18" t="s">
        <v>179</v>
      </c>
      <c r="BM360" s="239" t="s">
        <v>524</v>
      </c>
    </row>
    <row r="361" s="2" customFormat="1">
      <c r="A361" s="39"/>
      <c r="B361" s="40"/>
      <c r="C361" s="41"/>
      <c r="D361" s="241" t="s">
        <v>181</v>
      </c>
      <c r="E361" s="41"/>
      <c r="F361" s="242" t="s">
        <v>525</v>
      </c>
      <c r="G361" s="41"/>
      <c r="H361" s="41"/>
      <c r="I361" s="243"/>
      <c r="J361" s="41"/>
      <c r="K361" s="41"/>
      <c r="L361" s="45"/>
      <c r="M361" s="244"/>
      <c r="N361" s="245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181</v>
      </c>
      <c r="AU361" s="18" t="s">
        <v>85</v>
      </c>
    </row>
    <row r="362" s="2" customFormat="1">
      <c r="A362" s="39"/>
      <c r="B362" s="40"/>
      <c r="C362" s="41"/>
      <c r="D362" s="246" t="s">
        <v>183</v>
      </c>
      <c r="E362" s="41"/>
      <c r="F362" s="247" t="s">
        <v>526</v>
      </c>
      <c r="G362" s="41"/>
      <c r="H362" s="41"/>
      <c r="I362" s="243"/>
      <c r="J362" s="41"/>
      <c r="K362" s="41"/>
      <c r="L362" s="45"/>
      <c r="M362" s="244"/>
      <c r="N362" s="245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183</v>
      </c>
      <c r="AU362" s="18" t="s">
        <v>85</v>
      </c>
    </row>
    <row r="363" s="2" customFormat="1" ht="24.15" customHeight="1">
      <c r="A363" s="39"/>
      <c r="B363" s="40"/>
      <c r="C363" s="228" t="s">
        <v>527</v>
      </c>
      <c r="D363" s="228" t="s">
        <v>175</v>
      </c>
      <c r="E363" s="229" t="s">
        <v>528</v>
      </c>
      <c r="F363" s="230" t="s">
        <v>529</v>
      </c>
      <c r="G363" s="231" t="s">
        <v>116</v>
      </c>
      <c r="H363" s="232">
        <v>1406.095</v>
      </c>
      <c r="I363" s="233"/>
      <c r="J363" s="234">
        <f>ROUND(I363*H363,2)</f>
        <v>0</v>
      </c>
      <c r="K363" s="230" t="s">
        <v>178</v>
      </c>
      <c r="L363" s="45"/>
      <c r="M363" s="235" t="s">
        <v>1</v>
      </c>
      <c r="N363" s="236" t="s">
        <v>40</v>
      </c>
      <c r="O363" s="92"/>
      <c r="P363" s="237">
        <f>O363*H363</f>
        <v>0</v>
      </c>
      <c r="Q363" s="237">
        <v>0.0040000000000000001</v>
      </c>
      <c r="R363" s="237">
        <f>Q363*H363</f>
        <v>5.6243800000000004</v>
      </c>
      <c r="S363" s="237">
        <v>0</v>
      </c>
      <c r="T363" s="238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39" t="s">
        <v>179</v>
      </c>
      <c r="AT363" s="239" t="s">
        <v>175</v>
      </c>
      <c r="AU363" s="239" t="s">
        <v>85</v>
      </c>
      <c r="AY363" s="18" t="s">
        <v>173</v>
      </c>
      <c r="BE363" s="240">
        <f>IF(N363="základní",J363,0)</f>
        <v>0</v>
      </c>
      <c r="BF363" s="240">
        <f>IF(N363="snížená",J363,0)</f>
        <v>0</v>
      </c>
      <c r="BG363" s="240">
        <f>IF(N363="zákl. přenesená",J363,0)</f>
        <v>0</v>
      </c>
      <c r="BH363" s="240">
        <f>IF(N363="sníž. přenesená",J363,0)</f>
        <v>0</v>
      </c>
      <c r="BI363" s="240">
        <f>IF(N363="nulová",J363,0)</f>
        <v>0</v>
      </c>
      <c r="BJ363" s="18" t="s">
        <v>83</v>
      </c>
      <c r="BK363" s="240">
        <f>ROUND(I363*H363,2)</f>
        <v>0</v>
      </c>
      <c r="BL363" s="18" t="s">
        <v>179</v>
      </c>
      <c r="BM363" s="239" t="s">
        <v>530</v>
      </c>
    </row>
    <row r="364" s="2" customFormat="1">
      <c r="A364" s="39"/>
      <c r="B364" s="40"/>
      <c r="C364" s="41"/>
      <c r="D364" s="241" t="s">
        <v>181</v>
      </c>
      <c r="E364" s="41"/>
      <c r="F364" s="242" t="s">
        <v>531</v>
      </c>
      <c r="G364" s="41"/>
      <c r="H364" s="41"/>
      <c r="I364" s="243"/>
      <c r="J364" s="41"/>
      <c r="K364" s="41"/>
      <c r="L364" s="45"/>
      <c r="M364" s="244"/>
      <c r="N364" s="245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181</v>
      </c>
      <c r="AU364" s="18" t="s">
        <v>85</v>
      </c>
    </row>
    <row r="365" s="2" customFormat="1">
      <c r="A365" s="39"/>
      <c r="B365" s="40"/>
      <c r="C365" s="41"/>
      <c r="D365" s="246" t="s">
        <v>183</v>
      </c>
      <c r="E365" s="41"/>
      <c r="F365" s="247" t="s">
        <v>532</v>
      </c>
      <c r="G365" s="41"/>
      <c r="H365" s="41"/>
      <c r="I365" s="243"/>
      <c r="J365" s="41"/>
      <c r="K365" s="41"/>
      <c r="L365" s="45"/>
      <c r="M365" s="244"/>
      <c r="N365" s="245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183</v>
      </c>
      <c r="AU365" s="18" t="s">
        <v>85</v>
      </c>
    </row>
    <row r="366" s="13" customFormat="1">
      <c r="A366" s="13"/>
      <c r="B366" s="248"/>
      <c r="C366" s="249"/>
      <c r="D366" s="241" t="s">
        <v>185</v>
      </c>
      <c r="E366" s="250" t="s">
        <v>1</v>
      </c>
      <c r="F366" s="251" t="s">
        <v>520</v>
      </c>
      <c r="G366" s="249"/>
      <c r="H366" s="252">
        <v>1145.7000000000001</v>
      </c>
      <c r="I366" s="253"/>
      <c r="J366" s="249"/>
      <c r="K366" s="249"/>
      <c r="L366" s="254"/>
      <c r="M366" s="255"/>
      <c r="N366" s="256"/>
      <c r="O366" s="256"/>
      <c r="P366" s="256"/>
      <c r="Q366" s="256"/>
      <c r="R366" s="256"/>
      <c r="S366" s="256"/>
      <c r="T366" s="257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8" t="s">
        <v>185</v>
      </c>
      <c r="AU366" s="258" t="s">
        <v>85</v>
      </c>
      <c r="AV366" s="13" t="s">
        <v>85</v>
      </c>
      <c r="AW366" s="13" t="s">
        <v>33</v>
      </c>
      <c r="AX366" s="13" t="s">
        <v>75</v>
      </c>
      <c r="AY366" s="258" t="s">
        <v>173</v>
      </c>
    </row>
    <row r="367" s="13" customFormat="1">
      <c r="A367" s="13"/>
      <c r="B367" s="248"/>
      <c r="C367" s="249"/>
      <c r="D367" s="241" t="s">
        <v>185</v>
      </c>
      <c r="E367" s="250" t="s">
        <v>1</v>
      </c>
      <c r="F367" s="251" t="s">
        <v>533</v>
      </c>
      <c r="G367" s="249"/>
      <c r="H367" s="252">
        <v>528.81600000000003</v>
      </c>
      <c r="I367" s="253"/>
      <c r="J367" s="249"/>
      <c r="K367" s="249"/>
      <c r="L367" s="254"/>
      <c r="M367" s="255"/>
      <c r="N367" s="256"/>
      <c r="O367" s="256"/>
      <c r="P367" s="256"/>
      <c r="Q367" s="256"/>
      <c r="R367" s="256"/>
      <c r="S367" s="256"/>
      <c r="T367" s="257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8" t="s">
        <v>185</v>
      </c>
      <c r="AU367" s="258" t="s">
        <v>85</v>
      </c>
      <c r="AV367" s="13" t="s">
        <v>85</v>
      </c>
      <c r="AW367" s="13" t="s">
        <v>33</v>
      </c>
      <c r="AX367" s="13" t="s">
        <v>75</v>
      </c>
      <c r="AY367" s="258" t="s">
        <v>173</v>
      </c>
    </row>
    <row r="368" s="13" customFormat="1">
      <c r="A368" s="13"/>
      <c r="B368" s="248"/>
      <c r="C368" s="249"/>
      <c r="D368" s="241" t="s">
        <v>185</v>
      </c>
      <c r="E368" s="250" t="s">
        <v>1</v>
      </c>
      <c r="F368" s="251" t="s">
        <v>534</v>
      </c>
      <c r="G368" s="249"/>
      <c r="H368" s="252">
        <v>-268.42099999999999</v>
      </c>
      <c r="I368" s="253"/>
      <c r="J368" s="249"/>
      <c r="K368" s="249"/>
      <c r="L368" s="254"/>
      <c r="M368" s="255"/>
      <c r="N368" s="256"/>
      <c r="O368" s="256"/>
      <c r="P368" s="256"/>
      <c r="Q368" s="256"/>
      <c r="R368" s="256"/>
      <c r="S368" s="256"/>
      <c r="T368" s="25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8" t="s">
        <v>185</v>
      </c>
      <c r="AU368" s="258" t="s">
        <v>85</v>
      </c>
      <c r="AV368" s="13" t="s">
        <v>85</v>
      </c>
      <c r="AW368" s="13" t="s">
        <v>33</v>
      </c>
      <c r="AX368" s="13" t="s">
        <v>75</v>
      </c>
      <c r="AY368" s="258" t="s">
        <v>173</v>
      </c>
    </row>
    <row r="369" s="14" customFormat="1">
      <c r="A369" s="14"/>
      <c r="B369" s="259"/>
      <c r="C369" s="260"/>
      <c r="D369" s="241" t="s">
        <v>185</v>
      </c>
      <c r="E369" s="261" t="s">
        <v>1</v>
      </c>
      <c r="F369" s="262" t="s">
        <v>223</v>
      </c>
      <c r="G369" s="260"/>
      <c r="H369" s="263">
        <v>1406.095</v>
      </c>
      <c r="I369" s="264"/>
      <c r="J369" s="260"/>
      <c r="K369" s="260"/>
      <c r="L369" s="265"/>
      <c r="M369" s="266"/>
      <c r="N369" s="267"/>
      <c r="O369" s="267"/>
      <c r="P369" s="267"/>
      <c r="Q369" s="267"/>
      <c r="R369" s="267"/>
      <c r="S369" s="267"/>
      <c r="T369" s="268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9" t="s">
        <v>185</v>
      </c>
      <c r="AU369" s="269" t="s">
        <v>85</v>
      </c>
      <c r="AV369" s="14" t="s">
        <v>179</v>
      </c>
      <c r="AW369" s="14" t="s">
        <v>33</v>
      </c>
      <c r="AX369" s="14" t="s">
        <v>83</v>
      </c>
      <c r="AY369" s="269" t="s">
        <v>173</v>
      </c>
    </row>
    <row r="370" s="2" customFormat="1" ht="24.15" customHeight="1">
      <c r="A370" s="39"/>
      <c r="B370" s="40"/>
      <c r="C370" s="228" t="s">
        <v>535</v>
      </c>
      <c r="D370" s="228" t="s">
        <v>175</v>
      </c>
      <c r="E370" s="229" t="s">
        <v>536</v>
      </c>
      <c r="F370" s="230" t="s">
        <v>537</v>
      </c>
      <c r="G370" s="231" t="s">
        <v>116</v>
      </c>
      <c r="H370" s="232">
        <v>528.81600000000003</v>
      </c>
      <c r="I370" s="233"/>
      <c r="J370" s="234">
        <f>ROUND(I370*H370,2)</f>
        <v>0</v>
      </c>
      <c r="K370" s="230" t="s">
        <v>178</v>
      </c>
      <c r="L370" s="45"/>
      <c r="M370" s="235" t="s">
        <v>1</v>
      </c>
      <c r="N370" s="236" t="s">
        <v>40</v>
      </c>
      <c r="O370" s="92"/>
      <c r="P370" s="237">
        <f>O370*H370</f>
        <v>0</v>
      </c>
      <c r="Q370" s="237">
        <v>0.015400000000000001</v>
      </c>
      <c r="R370" s="237">
        <f>Q370*H370</f>
        <v>8.1437664000000005</v>
      </c>
      <c r="S370" s="237">
        <v>0</v>
      </c>
      <c r="T370" s="238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39" t="s">
        <v>179</v>
      </c>
      <c r="AT370" s="239" t="s">
        <v>175</v>
      </c>
      <c r="AU370" s="239" t="s">
        <v>85</v>
      </c>
      <c r="AY370" s="18" t="s">
        <v>173</v>
      </c>
      <c r="BE370" s="240">
        <f>IF(N370="základní",J370,0)</f>
        <v>0</v>
      </c>
      <c r="BF370" s="240">
        <f>IF(N370="snížená",J370,0)</f>
        <v>0</v>
      </c>
      <c r="BG370" s="240">
        <f>IF(N370="zákl. přenesená",J370,0)</f>
        <v>0</v>
      </c>
      <c r="BH370" s="240">
        <f>IF(N370="sníž. přenesená",J370,0)</f>
        <v>0</v>
      </c>
      <c r="BI370" s="240">
        <f>IF(N370="nulová",J370,0)</f>
        <v>0</v>
      </c>
      <c r="BJ370" s="18" t="s">
        <v>83</v>
      </c>
      <c r="BK370" s="240">
        <f>ROUND(I370*H370,2)</f>
        <v>0</v>
      </c>
      <c r="BL370" s="18" t="s">
        <v>179</v>
      </c>
      <c r="BM370" s="239" t="s">
        <v>538</v>
      </c>
    </row>
    <row r="371" s="2" customFormat="1">
      <c r="A371" s="39"/>
      <c r="B371" s="40"/>
      <c r="C371" s="41"/>
      <c r="D371" s="241" t="s">
        <v>181</v>
      </c>
      <c r="E371" s="41"/>
      <c r="F371" s="242" t="s">
        <v>539</v>
      </c>
      <c r="G371" s="41"/>
      <c r="H371" s="41"/>
      <c r="I371" s="243"/>
      <c r="J371" s="41"/>
      <c r="K371" s="41"/>
      <c r="L371" s="45"/>
      <c r="M371" s="244"/>
      <c r="N371" s="245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181</v>
      </c>
      <c r="AU371" s="18" t="s">
        <v>85</v>
      </c>
    </row>
    <row r="372" s="2" customFormat="1">
      <c r="A372" s="39"/>
      <c r="B372" s="40"/>
      <c r="C372" s="41"/>
      <c r="D372" s="246" t="s">
        <v>183</v>
      </c>
      <c r="E372" s="41"/>
      <c r="F372" s="247" t="s">
        <v>540</v>
      </c>
      <c r="G372" s="41"/>
      <c r="H372" s="41"/>
      <c r="I372" s="243"/>
      <c r="J372" s="41"/>
      <c r="K372" s="41"/>
      <c r="L372" s="45"/>
      <c r="M372" s="244"/>
      <c r="N372" s="245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183</v>
      </c>
      <c r="AU372" s="18" t="s">
        <v>85</v>
      </c>
    </row>
    <row r="373" s="13" customFormat="1">
      <c r="A373" s="13"/>
      <c r="B373" s="248"/>
      <c r="C373" s="249"/>
      <c r="D373" s="241" t="s">
        <v>185</v>
      </c>
      <c r="E373" s="250" t="s">
        <v>1</v>
      </c>
      <c r="F373" s="251" t="s">
        <v>533</v>
      </c>
      <c r="G373" s="249"/>
      <c r="H373" s="252">
        <v>528.81600000000003</v>
      </c>
      <c r="I373" s="253"/>
      <c r="J373" s="249"/>
      <c r="K373" s="249"/>
      <c r="L373" s="254"/>
      <c r="M373" s="255"/>
      <c r="N373" s="256"/>
      <c r="O373" s="256"/>
      <c r="P373" s="256"/>
      <c r="Q373" s="256"/>
      <c r="R373" s="256"/>
      <c r="S373" s="256"/>
      <c r="T373" s="257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8" t="s">
        <v>185</v>
      </c>
      <c r="AU373" s="258" t="s">
        <v>85</v>
      </c>
      <c r="AV373" s="13" t="s">
        <v>85</v>
      </c>
      <c r="AW373" s="13" t="s">
        <v>33</v>
      </c>
      <c r="AX373" s="13" t="s">
        <v>83</v>
      </c>
      <c r="AY373" s="258" t="s">
        <v>173</v>
      </c>
    </row>
    <row r="374" s="2" customFormat="1" ht="37.8" customHeight="1">
      <c r="A374" s="39"/>
      <c r="B374" s="40"/>
      <c r="C374" s="228" t="s">
        <v>541</v>
      </c>
      <c r="D374" s="228" t="s">
        <v>175</v>
      </c>
      <c r="E374" s="229" t="s">
        <v>542</v>
      </c>
      <c r="F374" s="230" t="s">
        <v>543</v>
      </c>
      <c r="G374" s="231" t="s">
        <v>116</v>
      </c>
      <c r="H374" s="232">
        <v>54.43</v>
      </c>
      <c r="I374" s="233"/>
      <c r="J374" s="234">
        <f>ROUND(I374*H374,2)</f>
        <v>0</v>
      </c>
      <c r="K374" s="230" t="s">
        <v>178</v>
      </c>
      <c r="L374" s="45"/>
      <c r="M374" s="235" t="s">
        <v>1</v>
      </c>
      <c r="N374" s="236" t="s">
        <v>40</v>
      </c>
      <c r="O374" s="92"/>
      <c r="P374" s="237">
        <f>O374*H374</f>
        <v>0</v>
      </c>
      <c r="Q374" s="237">
        <v>0.0127</v>
      </c>
      <c r="R374" s="237">
        <f>Q374*H374</f>
        <v>0.69126100000000001</v>
      </c>
      <c r="S374" s="237">
        <v>0</v>
      </c>
      <c r="T374" s="238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39" t="s">
        <v>179</v>
      </c>
      <c r="AT374" s="239" t="s">
        <v>175</v>
      </c>
      <c r="AU374" s="239" t="s">
        <v>85</v>
      </c>
      <c r="AY374" s="18" t="s">
        <v>173</v>
      </c>
      <c r="BE374" s="240">
        <f>IF(N374="základní",J374,0)</f>
        <v>0</v>
      </c>
      <c r="BF374" s="240">
        <f>IF(N374="snížená",J374,0)</f>
        <v>0</v>
      </c>
      <c r="BG374" s="240">
        <f>IF(N374="zákl. přenesená",J374,0)</f>
        <v>0</v>
      </c>
      <c r="BH374" s="240">
        <f>IF(N374="sníž. přenesená",J374,0)</f>
        <v>0</v>
      </c>
      <c r="BI374" s="240">
        <f>IF(N374="nulová",J374,0)</f>
        <v>0</v>
      </c>
      <c r="BJ374" s="18" t="s">
        <v>83</v>
      </c>
      <c r="BK374" s="240">
        <f>ROUND(I374*H374,2)</f>
        <v>0</v>
      </c>
      <c r="BL374" s="18" t="s">
        <v>179</v>
      </c>
      <c r="BM374" s="239" t="s">
        <v>544</v>
      </c>
    </row>
    <row r="375" s="2" customFormat="1">
      <c r="A375" s="39"/>
      <c r="B375" s="40"/>
      <c r="C375" s="41"/>
      <c r="D375" s="241" t="s">
        <v>181</v>
      </c>
      <c r="E375" s="41"/>
      <c r="F375" s="242" t="s">
        <v>545</v>
      </c>
      <c r="G375" s="41"/>
      <c r="H375" s="41"/>
      <c r="I375" s="243"/>
      <c r="J375" s="41"/>
      <c r="K375" s="41"/>
      <c r="L375" s="45"/>
      <c r="M375" s="244"/>
      <c r="N375" s="245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181</v>
      </c>
      <c r="AU375" s="18" t="s">
        <v>85</v>
      </c>
    </row>
    <row r="376" s="2" customFormat="1">
      <c r="A376" s="39"/>
      <c r="B376" s="40"/>
      <c r="C376" s="41"/>
      <c r="D376" s="246" t="s">
        <v>183</v>
      </c>
      <c r="E376" s="41"/>
      <c r="F376" s="247" t="s">
        <v>546</v>
      </c>
      <c r="G376" s="41"/>
      <c r="H376" s="41"/>
      <c r="I376" s="243"/>
      <c r="J376" s="41"/>
      <c r="K376" s="41"/>
      <c r="L376" s="45"/>
      <c r="M376" s="244"/>
      <c r="N376" s="245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183</v>
      </c>
      <c r="AU376" s="18" t="s">
        <v>85</v>
      </c>
    </row>
    <row r="377" s="13" customFormat="1">
      <c r="A377" s="13"/>
      <c r="B377" s="248"/>
      <c r="C377" s="249"/>
      <c r="D377" s="241" t="s">
        <v>185</v>
      </c>
      <c r="E377" s="250" t="s">
        <v>1</v>
      </c>
      <c r="F377" s="251" t="s">
        <v>547</v>
      </c>
      <c r="G377" s="249"/>
      <c r="H377" s="252">
        <v>54.43</v>
      </c>
      <c r="I377" s="253"/>
      <c r="J377" s="249"/>
      <c r="K377" s="249"/>
      <c r="L377" s="254"/>
      <c r="M377" s="255"/>
      <c r="N377" s="256"/>
      <c r="O377" s="256"/>
      <c r="P377" s="256"/>
      <c r="Q377" s="256"/>
      <c r="R377" s="256"/>
      <c r="S377" s="256"/>
      <c r="T377" s="25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8" t="s">
        <v>185</v>
      </c>
      <c r="AU377" s="258" t="s">
        <v>85</v>
      </c>
      <c r="AV377" s="13" t="s">
        <v>85</v>
      </c>
      <c r="AW377" s="13" t="s">
        <v>33</v>
      </c>
      <c r="AX377" s="13" t="s">
        <v>83</v>
      </c>
      <c r="AY377" s="258" t="s">
        <v>173</v>
      </c>
    </row>
    <row r="378" s="2" customFormat="1" ht="24.15" customHeight="1">
      <c r="A378" s="39"/>
      <c r="B378" s="40"/>
      <c r="C378" s="280" t="s">
        <v>548</v>
      </c>
      <c r="D378" s="280" t="s">
        <v>274</v>
      </c>
      <c r="E378" s="281" t="s">
        <v>549</v>
      </c>
      <c r="F378" s="282" t="s">
        <v>550</v>
      </c>
      <c r="G378" s="283" t="s">
        <v>116</v>
      </c>
      <c r="H378" s="284">
        <v>57.152000000000001</v>
      </c>
      <c r="I378" s="285"/>
      <c r="J378" s="286">
        <f>ROUND(I378*H378,2)</f>
        <v>0</v>
      </c>
      <c r="K378" s="282" t="s">
        <v>178</v>
      </c>
      <c r="L378" s="287"/>
      <c r="M378" s="288" t="s">
        <v>1</v>
      </c>
      <c r="N378" s="289" t="s">
        <v>40</v>
      </c>
      <c r="O378" s="92"/>
      <c r="P378" s="237">
        <f>O378*H378</f>
        <v>0</v>
      </c>
      <c r="Q378" s="237">
        <v>0.028969999999999999</v>
      </c>
      <c r="R378" s="237">
        <f>Q378*H378</f>
        <v>1.6556934400000001</v>
      </c>
      <c r="S378" s="237">
        <v>0</v>
      </c>
      <c r="T378" s="238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39" t="s">
        <v>234</v>
      </c>
      <c r="AT378" s="239" t="s">
        <v>274</v>
      </c>
      <c r="AU378" s="239" t="s">
        <v>85</v>
      </c>
      <c r="AY378" s="18" t="s">
        <v>173</v>
      </c>
      <c r="BE378" s="240">
        <f>IF(N378="základní",J378,0)</f>
        <v>0</v>
      </c>
      <c r="BF378" s="240">
        <f>IF(N378="snížená",J378,0)</f>
        <v>0</v>
      </c>
      <c r="BG378" s="240">
        <f>IF(N378="zákl. přenesená",J378,0)</f>
        <v>0</v>
      </c>
      <c r="BH378" s="240">
        <f>IF(N378="sníž. přenesená",J378,0)</f>
        <v>0</v>
      </c>
      <c r="BI378" s="240">
        <f>IF(N378="nulová",J378,0)</f>
        <v>0</v>
      </c>
      <c r="BJ378" s="18" t="s">
        <v>83</v>
      </c>
      <c r="BK378" s="240">
        <f>ROUND(I378*H378,2)</f>
        <v>0</v>
      </c>
      <c r="BL378" s="18" t="s">
        <v>179</v>
      </c>
      <c r="BM378" s="239" t="s">
        <v>551</v>
      </c>
    </row>
    <row r="379" s="2" customFormat="1">
      <c r="A379" s="39"/>
      <c r="B379" s="40"/>
      <c r="C379" s="41"/>
      <c r="D379" s="241" t="s">
        <v>181</v>
      </c>
      <c r="E379" s="41"/>
      <c r="F379" s="242" t="s">
        <v>550</v>
      </c>
      <c r="G379" s="41"/>
      <c r="H379" s="41"/>
      <c r="I379" s="243"/>
      <c r="J379" s="41"/>
      <c r="K379" s="41"/>
      <c r="L379" s="45"/>
      <c r="M379" s="244"/>
      <c r="N379" s="245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181</v>
      </c>
      <c r="AU379" s="18" t="s">
        <v>85</v>
      </c>
    </row>
    <row r="380" s="13" customFormat="1">
      <c r="A380" s="13"/>
      <c r="B380" s="248"/>
      <c r="C380" s="249"/>
      <c r="D380" s="241" t="s">
        <v>185</v>
      </c>
      <c r="E380" s="249"/>
      <c r="F380" s="251" t="s">
        <v>552</v>
      </c>
      <c r="G380" s="249"/>
      <c r="H380" s="252">
        <v>57.152000000000001</v>
      </c>
      <c r="I380" s="253"/>
      <c r="J380" s="249"/>
      <c r="K380" s="249"/>
      <c r="L380" s="254"/>
      <c r="M380" s="255"/>
      <c r="N380" s="256"/>
      <c r="O380" s="256"/>
      <c r="P380" s="256"/>
      <c r="Q380" s="256"/>
      <c r="R380" s="256"/>
      <c r="S380" s="256"/>
      <c r="T380" s="257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8" t="s">
        <v>185</v>
      </c>
      <c r="AU380" s="258" t="s">
        <v>85</v>
      </c>
      <c r="AV380" s="13" t="s">
        <v>85</v>
      </c>
      <c r="AW380" s="13" t="s">
        <v>4</v>
      </c>
      <c r="AX380" s="13" t="s">
        <v>83</v>
      </c>
      <c r="AY380" s="258" t="s">
        <v>173</v>
      </c>
    </row>
    <row r="381" s="2" customFormat="1" ht="33" customHeight="1">
      <c r="A381" s="39"/>
      <c r="B381" s="40"/>
      <c r="C381" s="228" t="s">
        <v>553</v>
      </c>
      <c r="D381" s="228" t="s">
        <v>175</v>
      </c>
      <c r="E381" s="229" t="s">
        <v>554</v>
      </c>
      <c r="F381" s="230" t="s">
        <v>555</v>
      </c>
      <c r="G381" s="231" t="s">
        <v>189</v>
      </c>
      <c r="H381" s="232">
        <v>1.5600000000000001</v>
      </c>
      <c r="I381" s="233"/>
      <c r="J381" s="234">
        <f>ROUND(I381*H381,2)</f>
        <v>0</v>
      </c>
      <c r="K381" s="230" t="s">
        <v>178</v>
      </c>
      <c r="L381" s="45"/>
      <c r="M381" s="235" t="s">
        <v>1</v>
      </c>
      <c r="N381" s="236" t="s">
        <v>40</v>
      </c>
      <c r="O381" s="92"/>
      <c r="P381" s="237">
        <f>O381*H381</f>
        <v>0</v>
      </c>
      <c r="Q381" s="237">
        <v>2.5018699999999998</v>
      </c>
      <c r="R381" s="237">
        <f>Q381*H381</f>
        <v>3.9029171999999996</v>
      </c>
      <c r="S381" s="237">
        <v>0</v>
      </c>
      <c r="T381" s="238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39" t="s">
        <v>179</v>
      </c>
      <c r="AT381" s="239" t="s">
        <v>175</v>
      </c>
      <c r="AU381" s="239" t="s">
        <v>85</v>
      </c>
      <c r="AY381" s="18" t="s">
        <v>173</v>
      </c>
      <c r="BE381" s="240">
        <f>IF(N381="základní",J381,0)</f>
        <v>0</v>
      </c>
      <c r="BF381" s="240">
        <f>IF(N381="snížená",J381,0)</f>
        <v>0</v>
      </c>
      <c r="BG381" s="240">
        <f>IF(N381="zákl. přenesená",J381,0)</f>
        <v>0</v>
      </c>
      <c r="BH381" s="240">
        <f>IF(N381="sníž. přenesená",J381,0)</f>
        <v>0</v>
      </c>
      <c r="BI381" s="240">
        <f>IF(N381="nulová",J381,0)</f>
        <v>0</v>
      </c>
      <c r="BJ381" s="18" t="s">
        <v>83</v>
      </c>
      <c r="BK381" s="240">
        <f>ROUND(I381*H381,2)</f>
        <v>0</v>
      </c>
      <c r="BL381" s="18" t="s">
        <v>179</v>
      </c>
      <c r="BM381" s="239" t="s">
        <v>556</v>
      </c>
    </row>
    <row r="382" s="2" customFormat="1">
      <c r="A382" s="39"/>
      <c r="B382" s="40"/>
      <c r="C382" s="41"/>
      <c r="D382" s="241" t="s">
        <v>181</v>
      </c>
      <c r="E382" s="41"/>
      <c r="F382" s="242" t="s">
        <v>557</v>
      </c>
      <c r="G382" s="41"/>
      <c r="H382" s="41"/>
      <c r="I382" s="243"/>
      <c r="J382" s="41"/>
      <c r="K382" s="41"/>
      <c r="L382" s="45"/>
      <c r="M382" s="244"/>
      <c r="N382" s="245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181</v>
      </c>
      <c r="AU382" s="18" t="s">
        <v>85</v>
      </c>
    </row>
    <row r="383" s="2" customFormat="1">
      <c r="A383" s="39"/>
      <c r="B383" s="40"/>
      <c r="C383" s="41"/>
      <c r="D383" s="246" t="s">
        <v>183</v>
      </c>
      <c r="E383" s="41"/>
      <c r="F383" s="247" t="s">
        <v>558</v>
      </c>
      <c r="G383" s="41"/>
      <c r="H383" s="41"/>
      <c r="I383" s="243"/>
      <c r="J383" s="41"/>
      <c r="K383" s="41"/>
      <c r="L383" s="45"/>
      <c r="M383" s="244"/>
      <c r="N383" s="245"/>
      <c r="O383" s="92"/>
      <c r="P383" s="92"/>
      <c r="Q383" s="92"/>
      <c r="R383" s="92"/>
      <c r="S383" s="92"/>
      <c r="T383" s="93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183</v>
      </c>
      <c r="AU383" s="18" t="s">
        <v>85</v>
      </c>
    </row>
    <row r="384" s="13" customFormat="1">
      <c r="A384" s="13"/>
      <c r="B384" s="248"/>
      <c r="C384" s="249"/>
      <c r="D384" s="241" t="s">
        <v>185</v>
      </c>
      <c r="E384" s="250" t="s">
        <v>1</v>
      </c>
      <c r="F384" s="251" t="s">
        <v>559</v>
      </c>
      <c r="G384" s="249"/>
      <c r="H384" s="252">
        <v>1.5600000000000001</v>
      </c>
      <c r="I384" s="253"/>
      <c r="J384" s="249"/>
      <c r="K384" s="249"/>
      <c r="L384" s="254"/>
      <c r="M384" s="255"/>
      <c r="N384" s="256"/>
      <c r="O384" s="256"/>
      <c r="P384" s="256"/>
      <c r="Q384" s="256"/>
      <c r="R384" s="256"/>
      <c r="S384" s="256"/>
      <c r="T384" s="257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8" t="s">
        <v>185</v>
      </c>
      <c r="AU384" s="258" t="s">
        <v>85</v>
      </c>
      <c r="AV384" s="13" t="s">
        <v>85</v>
      </c>
      <c r="AW384" s="13" t="s">
        <v>33</v>
      </c>
      <c r="AX384" s="13" t="s">
        <v>83</v>
      </c>
      <c r="AY384" s="258" t="s">
        <v>173</v>
      </c>
    </row>
    <row r="385" s="2" customFormat="1" ht="16.5" customHeight="1">
      <c r="A385" s="39"/>
      <c r="B385" s="40"/>
      <c r="C385" s="228" t="s">
        <v>560</v>
      </c>
      <c r="D385" s="228" t="s">
        <v>175</v>
      </c>
      <c r="E385" s="229" t="s">
        <v>561</v>
      </c>
      <c r="F385" s="230" t="s">
        <v>562</v>
      </c>
      <c r="G385" s="231" t="s">
        <v>250</v>
      </c>
      <c r="H385" s="232">
        <v>0.040000000000000001</v>
      </c>
      <c r="I385" s="233"/>
      <c r="J385" s="234">
        <f>ROUND(I385*H385,2)</f>
        <v>0</v>
      </c>
      <c r="K385" s="230" t="s">
        <v>178</v>
      </c>
      <c r="L385" s="45"/>
      <c r="M385" s="235" t="s">
        <v>1</v>
      </c>
      <c r="N385" s="236" t="s">
        <v>40</v>
      </c>
      <c r="O385" s="92"/>
      <c r="P385" s="237">
        <f>O385*H385</f>
        <v>0</v>
      </c>
      <c r="Q385" s="237">
        <v>1.06277</v>
      </c>
      <c r="R385" s="237">
        <f>Q385*H385</f>
        <v>0.042510800000000001</v>
      </c>
      <c r="S385" s="237">
        <v>0</v>
      </c>
      <c r="T385" s="238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39" t="s">
        <v>179</v>
      </c>
      <c r="AT385" s="239" t="s">
        <v>175</v>
      </c>
      <c r="AU385" s="239" t="s">
        <v>85</v>
      </c>
      <c r="AY385" s="18" t="s">
        <v>173</v>
      </c>
      <c r="BE385" s="240">
        <f>IF(N385="základní",J385,0)</f>
        <v>0</v>
      </c>
      <c r="BF385" s="240">
        <f>IF(N385="snížená",J385,0)</f>
        <v>0</v>
      </c>
      <c r="BG385" s="240">
        <f>IF(N385="zákl. přenesená",J385,0)</f>
        <v>0</v>
      </c>
      <c r="BH385" s="240">
        <f>IF(N385="sníž. přenesená",J385,0)</f>
        <v>0</v>
      </c>
      <c r="BI385" s="240">
        <f>IF(N385="nulová",J385,0)</f>
        <v>0</v>
      </c>
      <c r="BJ385" s="18" t="s">
        <v>83</v>
      </c>
      <c r="BK385" s="240">
        <f>ROUND(I385*H385,2)</f>
        <v>0</v>
      </c>
      <c r="BL385" s="18" t="s">
        <v>179</v>
      </c>
      <c r="BM385" s="239" t="s">
        <v>563</v>
      </c>
    </row>
    <row r="386" s="2" customFormat="1">
      <c r="A386" s="39"/>
      <c r="B386" s="40"/>
      <c r="C386" s="41"/>
      <c r="D386" s="241" t="s">
        <v>181</v>
      </c>
      <c r="E386" s="41"/>
      <c r="F386" s="242" t="s">
        <v>564</v>
      </c>
      <c r="G386" s="41"/>
      <c r="H386" s="41"/>
      <c r="I386" s="243"/>
      <c r="J386" s="41"/>
      <c r="K386" s="41"/>
      <c r="L386" s="45"/>
      <c r="M386" s="244"/>
      <c r="N386" s="245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181</v>
      </c>
      <c r="AU386" s="18" t="s">
        <v>85</v>
      </c>
    </row>
    <row r="387" s="2" customFormat="1">
      <c r="A387" s="39"/>
      <c r="B387" s="40"/>
      <c r="C387" s="41"/>
      <c r="D387" s="246" t="s">
        <v>183</v>
      </c>
      <c r="E387" s="41"/>
      <c r="F387" s="247" t="s">
        <v>565</v>
      </c>
      <c r="G387" s="41"/>
      <c r="H387" s="41"/>
      <c r="I387" s="243"/>
      <c r="J387" s="41"/>
      <c r="K387" s="41"/>
      <c r="L387" s="45"/>
      <c r="M387" s="244"/>
      <c r="N387" s="245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183</v>
      </c>
      <c r="AU387" s="18" t="s">
        <v>85</v>
      </c>
    </row>
    <row r="388" s="13" customFormat="1">
      <c r="A388" s="13"/>
      <c r="B388" s="248"/>
      <c r="C388" s="249"/>
      <c r="D388" s="241" t="s">
        <v>185</v>
      </c>
      <c r="E388" s="250" t="s">
        <v>1</v>
      </c>
      <c r="F388" s="251" t="s">
        <v>566</v>
      </c>
      <c r="G388" s="249"/>
      <c r="H388" s="252">
        <v>0.040454700000000003</v>
      </c>
      <c r="I388" s="253"/>
      <c r="J388" s="249"/>
      <c r="K388" s="249"/>
      <c r="L388" s="254"/>
      <c r="M388" s="255"/>
      <c r="N388" s="256"/>
      <c r="O388" s="256"/>
      <c r="P388" s="256"/>
      <c r="Q388" s="256"/>
      <c r="R388" s="256"/>
      <c r="S388" s="256"/>
      <c r="T388" s="25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8" t="s">
        <v>185</v>
      </c>
      <c r="AU388" s="258" t="s">
        <v>85</v>
      </c>
      <c r="AV388" s="13" t="s">
        <v>85</v>
      </c>
      <c r="AW388" s="13" t="s">
        <v>33</v>
      </c>
      <c r="AX388" s="13" t="s">
        <v>83</v>
      </c>
      <c r="AY388" s="258" t="s">
        <v>173</v>
      </c>
    </row>
    <row r="389" s="2" customFormat="1" ht="24.15" customHeight="1">
      <c r="A389" s="39"/>
      <c r="B389" s="40"/>
      <c r="C389" s="228" t="s">
        <v>567</v>
      </c>
      <c r="D389" s="228" t="s">
        <v>175</v>
      </c>
      <c r="E389" s="229" t="s">
        <v>568</v>
      </c>
      <c r="F389" s="230" t="s">
        <v>569</v>
      </c>
      <c r="G389" s="231" t="s">
        <v>116</v>
      </c>
      <c r="H389" s="232">
        <v>611.08000000000004</v>
      </c>
      <c r="I389" s="233"/>
      <c r="J389" s="234">
        <f>ROUND(I389*H389,2)</f>
        <v>0</v>
      </c>
      <c r="K389" s="230" t="s">
        <v>178</v>
      </c>
      <c r="L389" s="45"/>
      <c r="M389" s="235" t="s">
        <v>1</v>
      </c>
      <c r="N389" s="236" t="s">
        <v>40</v>
      </c>
      <c r="O389" s="92"/>
      <c r="P389" s="237">
        <f>O389*H389</f>
        <v>0</v>
      </c>
      <c r="Q389" s="237">
        <v>0.1173</v>
      </c>
      <c r="R389" s="237">
        <f>Q389*H389</f>
        <v>71.679684000000009</v>
      </c>
      <c r="S389" s="237">
        <v>0</v>
      </c>
      <c r="T389" s="238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39" t="s">
        <v>179</v>
      </c>
      <c r="AT389" s="239" t="s">
        <v>175</v>
      </c>
      <c r="AU389" s="239" t="s">
        <v>85</v>
      </c>
      <c r="AY389" s="18" t="s">
        <v>173</v>
      </c>
      <c r="BE389" s="240">
        <f>IF(N389="základní",J389,0)</f>
        <v>0</v>
      </c>
      <c r="BF389" s="240">
        <f>IF(N389="snížená",J389,0)</f>
        <v>0</v>
      </c>
      <c r="BG389" s="240">
        <f>IF(N389="zákl. přenesená",J389,0)</f>
        <v>0</v>
      </c>
      <c r="BH389" s="240">
        <f>IF(N389="sníž. přenesená",J389,0)</f>
        <v>0</v>
      </c>
      <c r="BI389" s="240">
        <f>IF(N389="nulová",J389,0)</f>
        <v>0</v>
      </c>
      <c r="BJ389" s="18" t="s">
        <v>83</v>
      </c>
      <c r="BK389" s="240">
        <f>ROUND(I389*H389,2)</f>
        <v>0</v>
      </c>
      <c r="BL389" s="18" t="s">
        <v>179</v>
      </c>
      <c r="BM389" s="239" t="s">
        <v>570</v>
      </c>
    </row>
    <row r="390" s="2" customFormat="1">
      <c r="A390" s="39"/>
      <c r="B390" s="40"/>
      <c r="C390" s="41"/>
      <c r="D390" s="241" t="s">
        <v>181</v>
      </c>
      <c r="E390" s="41"/>
      <c r="F390" s="242" t="s">
        <v>571</v>
      </c>
      <c r="G390" s="41"/>
      <c r="H390" s="41"/>
      <c r="I390" s="243"/>
      <c r="J390" s="41"/>
      <c r="K390" s="41"/>
      <c r="L390" s="45"/>
      <c r="M390" s="244"/>
      <c r="N390" s="245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181</v>
      </c>
      <c r="AU390" s="18" t="s">
        <v>85</v>
      </c>
    </row>
    <row r="391" s="2" customFormat="1">
      <c r="A391" s="39"/>
      <c r="B391" s="40"/>
      <c r="C391" s="41"/>
      <c r="D391" s="246" t="s">
        <v>183</v>
      </c>
      <c r="E391" s="41"/>
      <c r="F391" s="247" t="s">
        <v>572</v>
      </c>
      <c r="G391" s="41"/>
      <c r="H391" s="41"/>
      <c r="I391" s="243"/>
      <c r="J391" s="41"/>
      <c r="K391" s="41"/>
      <c r="L391" s="45"/>
      <c r="M391" s="244"/>
      <c r="N391" s="245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183</v>
      </c>
      <c r="AU391" s="18" t="s">
        <v>85</v>
      </c>
    </row>
    <row r="392" s="13" customFormat="1">
      <c r="A392" s="13"/>
      <c r="B392" s="248"/>
      <c r="C392" s="249"/>
      <c r="D392" s="241" t="s">
        <v>185</v>
      </c>
      <c r="E392" s="250" t="s">
        <v>1</v>
      </c>
      <c r="F392" s="251" t="s">
        <v>573</v>
      </c>
      <c r="G392" s="249"/>
      <c r="H392" s="252">
        <v>146.22999999999999</v>
      </c>
      <c r="I392" s="253"/>
      <c r="J392" s="249"/>
      <c r="K392" s="249"/>
      <c r="L392" s="254"/>
      <c r="M392" s="255"/>
      <c r="N392" s="256"/>
      <c r="O392" s="256"/>
      <c r="P392" s="256"/>
      <c r="Q392" s="256"/>
      <c r="R392" s="256"/>
      <c r="S392" s="256"/>
      <c r="T392" s="257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8" t="s">
        <v>185</v>
      </c>
      <c r="AU392" s="258" t="s">
        <v>85</v>
      </c>
      <c r="AV392" s="13" t="s">
        <v>85</v>
      </c>
      <c r="AW392" s="13" t="s">
        <v>33</v>
      </c>
      <c r="AX392" s="13" t="s">
        <v>75</v>
      </c>
      <c r="AY392" s="258" t="s">
        <v>173</v>
      </c>
    </row>
    <row r="393" s="13" customFormat="1">
      <c r="A393" s="13"/>
      <c r="B393" s="248"/>
      <c r="C393" s="249"/>
      <c r="D393" s="241" t="s">
        <v>185</v>
      </c>
      <c r="E393" s="250" t="s">
        <v>1</v>
      </c>
      <c r="F393" s="251" t="s">
        <v>574</v>
      </c>
      <c r="G393" s="249"/>
      <c r="H393" s="252">
        <v>464.85000000000002</v>
      </c>
      <c r="I393" s="253"/>
      <c r="J393" s="249"/>
      <c r="K393" s="249"/>
      <c r="L393" s="254"/>
      <c r="M393" s="255"/>
      <c r="N393" s="256"/>
      <c r="O393" s="256"/>
      <c r="P393" s="256"/>
      <c r="Q393" s="256"/>
      <c r="R393" s="256"/>
      <c r="S393" s="256"/>
      <c r="T393" s="25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8" t="s">
        <v>185</v>
      </c>
      <c r="AU393" s="258" t="s">
        <v>85</v>
      </c>
      <c r="AV393" s="13" t="s">
        <v>85</v>
      </c>
      <c r="AW393" s="13" t="s">
        <v>33</v>
      </c>
      <c r="AX393" s="13" t="s">
        <v>75</v>
      </c>
      <c r="AY393" s="258" t="s">
        <v>173</v>
      </c>
    </row>
    <row r="394" s="14" customFormat="1">
      <c r="A394" s="14"/>
      <c r="B394" s="259"/>
      <c r="C394" s="260"/>
      <c r="D394" s="241" t="s">
        <v>185</v>
      </c>
      <c r="E394" s="261" t="s">
        <v>1</v>
      </c>
      <c r="F394" s="262" t="s">
        <v>223</v>
      </c>
      <c r="G394" s="260"/>
      <c r="H394" s="263">
        <v>611.08000000000004</v>
      </c>
      <c r="I394" s="264"/>
      <c r="J394" s="260"/>
      <c r="K394" s="260"/>
      <c r="L394" s="265"/>
      <c r="M394" s="266"/>
      <c r="N394" s="267"/>
      <c r="O394" s="267"/>
      <c r="P394" s="267"/>
      <c r="Q394" s="267"/>
      <c r="R394" s="267"/>
      <c r="S394" s="267"/>
      <c r="T394" s="26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69" t="s">
        <v>185</v>
      </c>
      <c r="AU394" s="269" t="s">
        <v>85</v>
      </c>
      <c r="AV394" s="14" t="s">
        <v>179</v>
      </c>
      <c r="AW394" s="14" t="s">
        <v>33</v>
      </c>
      <c r="AX394" s="14" t="s">
        <v>83</v>
      </c>
      <c r="AY394" s="269" t="s">
        <v>173</v>
      </c>
    </row>
    <row r="395" s="2" customFormat="1" ht="21.75" customHeight="1">
      <c r="A395" s="39"/>
      <c r="B395" s="40"/>
      <c r="C395" s="228" t="s">
        <v>575</v>
      </c>
      <c r="D395" s="228" t="s">
        <v>175</v>
      </c>
      <c r="E395" s="229" t="s">
        <v>576</v>
      </c>
      <c r="F395" s="230" t="s">
        <v>577</v>
      </c>
      <c r="G395" s="231" t="s">
        <v>116</v>
      </c>
      <c r="H395" s="232">
        <v>26.498000000000001</v>
      </c>
      <c r="I395" s="233"/>
      <c r="J395" s="234">
        <f>ROUND(I395*H395,2)</f>
        <v>0</v>
      </c>
      <c r="K395" s="230" t="s">
        <v>178</v>
      </c>
      <c r="L395" s="45"/>
      <c r="M395" s="235" t="s">
        <v>1</v>
      </c>
      <c r="N395" s="236" t="s">
        <v>40</v>
      </c>
      <c r="O395" s="92"/>
      <c r="P395" s="237">
        <f>O395*H395</f>
        <v>0</v>
      </c>
      <c r="Q395" s="237">
        <v>0.55110000000000003</v>
      </c>
      <c r="R395" s="237">
        <f>Q395*H395</f>
        <v>14.603047800000002</v>
      </c>
      <c r="S395" s="237">
        <v>0</v>
      </c>
      <c r="T395" s="238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39" t="s">
        <v>179</v>
      </c>
      <c r="AT395" s="239" t="s">
        <v>175</v>
      </c>
      <c r="AU395" s="239" t="s">
        <v>85</v>
      </c>
      <c r="AY395" s="18" t="s">
        <v>173</v>
      </c>
      <c r="BE395" s="240">
        <f>IF(N395="základní",J395,0)</f>
        <v>0</v>
      </c>
      <c r="BF395" s="240">
        <f>IF(N395="snížená",J395,0)</f>
        <v>0</v>
      </c>
      <c r="BG395" s="240">
        <f>IF(N395="zákl. přenesená",J395,0)</f>
        <v>0</v>
      </c>
      <c r="BH395" s="240">
        <f>IF(N395="sníž. přenesená",J395,0)</f>
        <v>0</v>
      </c>
      <c r="BI395" s="240">
        <f>IF(N395="nulová",J395,0)</f>
        <v>0</v>
      </c>
      <c r="BJ395" s="18" t="s">
        <v>83</v>
      </c>
      <c r="BK395" s="240">
        <f>ROUND(I395*H395,2)</f>
        <v>0</v>
      </c>
      <c r="BL395" s="18" t="s">
        <v>179</v>
      </c>
      <c r="BM395" s="239" t="s">
        <v>578</v>
      </c>
    </row>
    <row r="396" s="2" customFormat="1">
      <c r="A396" s="39"/>
      <c r="B396" s="40"/>
      <c r="C396" s="41"/>
      <c r="D396" s="241" t="s">
        <v>181</v>
      </c>
      <c r="E396" s="41"/>
      <c r="F396" s="242" t="s">
        <v>579</v>
      </c>
      <c r="G396" s="41"/>
      <c r="H396" s="41"/>
      <c r="I396" s="243"/>
      <c r="J396" s="41"/>
      <c r="K396" s="41"/>
      <c r="L396" s="45"/>
      <c r="M396" s="244"/>
      <c r="N396" s="245"/>
      <c r="O396" s="92"/>
      <c r="P396" s="92"/>
      <c r="Q396" s="92"/>
      <c r="R396" s="92"/>
      <c r="S396" s="92"/>
      <c r="T396" s="93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181</v>
      </c>
      <c r="AU396" s="18" t="s">
        <v>85</v>
      </c>
    </row>
    <row r="397" s="2" customFormat="1">
      <c r="A397" s="39"/>
      <c r="B397" s="40"/>
      <c r="C397" s="41"/>
      <c r="D397" s="246" t="s">
        <v>183</v>
      </c>
      <c r="E397" s="41"/>
      <c r="F397" s="247" t="s">
        <v>580</v>
      </c>
      <c r="G397" s="41"/>
      <c r="H397" s="41"/>
      <c r="I397" s="243"/>
      <c r="J397" s="41"/>
      <c r="K397" s="41"/>
      <c r="L397" s="45"/>
      <c r="M397" s="244"/>
      <c r="N397" s="245"/>
      <c r="O397" s="92"/>
      <c r="P397" s="92"/>
      <c r="Q397" s="92"/>
      <c r="R397" s="92"/>
      <c r="S397" s="92"/>
      <c r="T397" s="93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183</v>
      </c>
      <c r="AU397" s="18" t="s">
        <v>85</v>
      </c>
    </row>
    <row r="398" s="13" customFormat="1">
      <c r="A398" s="13"/>
      <c r="B398" s="248"/>
      <c r="C398" s="249"/>
      <c r="D398" s="241" t="s">
        <v>185</v>
      </c>
      <c r="E398" s="250" t="s">
        <v>1</v>
      </c>
      <c r="F398" s="251" t="s">
        <v>581</v>
      </c>
      <c r="G398" s="249"/>
      <c r="H398" s="252">
        <v>26.497499999999999</v>
      </c>
      <c r="I398" s="253"/>
      <c r="J398" s="249"/>
      <c r="K398" s="249"/>
      <c r="L398" s="254"/>
      <c r="M398" s="255"/>
      <c r="N398" s="256"/>
      <c r="O398" s="256"/>
      <c r="P398" s="256"/>
      <c r="Q398" s="256"/>
      <c r="R398" s="256"/>
      <c r="S398" s="256"/>
      <c r="T398" s="25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8" t="s">
        <v>185</v>
      </c>
      <c r="AU398" s="258" t="s">
        <v>85</v>
      </c>
      <c r="AV398" s="13" t="s">
        <v>85</v>
      </c>
      <c r="AW398" s="13" t="s">
        <v>33</v>
      </c>
      <c r="AX398" s="13" t="s">
        <v>83</v>
      </c>
      <c r="AY398" s="258" t="s">
        <v>173</v>
      </c>
    </row>
    <row r="399" s="2" customFormat="1" ht="37.8" customHeight="1">
      <c r="A399" s="39"/>
      <c r="B399" s="40"/>
      <c r="C399" s="228" t="s">
        <v>582</v>
      </c>
      <c r="D399" s="228" t="s">
        <v>175</v>
      </c>
      <c r="E399" s="229" t="s">
        <v>583</v>
      </c>
      <c r="F399" s="230" t="s">
        <v>584</v>
      </c>
      <c r="G399" s="231" t="s">
        <v>375</v>
      </c>
      <c r="H399" s="232">
        <v>7</v>
      </c>
      <c r="I399" s="233"/>
      <c r="J399" s="234">
        <f>ROUND(I399*H399,2)</f>
        <v>0</v>
      </c>
      <c r="K399" s="230" t="s">
        <v>178</v>
      </c>
      <c r="L399" s="45"/>
      <c r="M399" s="235" t="s">
        <v>1</v>
      </c>
      <c r="N399" s="236" t="s">
        <v>40</v>
      </c>
      <c r="O399" s="92"/>
      <c r="P399" s="237">
        <f>O399*H399</f>
        <v>0</v>
      </c>
      <c r="Q399" s="237">
        <v>0.053620000000000001</v>
      </c>
      <c r="R399" s="237">
        <f>Q399*H399</f>
        <v>0.37534000000000001</v>
      </c>
      <c r="S399" s="237">
        <v>0</v>
      </c>
      <c r="T399" s="238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39" t="s">
        <v>179</v>
      </c>
      <c r="AT399" s="239" t="s">
        <v>175</v>
      </c>
      <c r="AU399" s="239" t="s">
        <v>85</v>
      </c>
      <c r="AY399" s="18" t="s">
        <v>173</v>
      </c>
      <c r="BE399" s="240">
        <f>IF(N399="základní",J399,0)</f>
        <v>0</v>
      </c>
      <c r="BF399" s="240">
        <f>IF(N399="snížená",J399,0)</f>
        <v>0</v>
      </c>
      <c r="BG399" s="240">
        <f>IF(N399="zákl. přenesená",J399,0)</f>
        <v>0</v>
      </c>
      <c r="BH399" s="240">
        <f>IF(N399="sníž. přenesená",J399,0)</f>
        <v>0</v>
      </c>
      <c r="BI399" s="240">
        <f>IF(N399="nulová",J399,0)</f>
        <v>0</v>
      </c>
      <c r="BJ399" s="18" t="s">
        <v>83</v>
      </c>
      <c r="BK399" s="240">
        <f>ROUND(I399*H399,2)</f>
        <v>0</v>
      </c>
      <c r="BL399" s="18" t="s">
        <v>179</v>
      </c>
      <c r="BM399" s="239" t="s">
        <v>585</v>
      </c>
    </row>
    <row r="400" s="2" customFormat="1">
      <c r="A400" s="39"/>
      <c r="B400" s="40"/>
      <c r="C400" s="41"/>
      <c r="D400" s="241" t="s">
        <v>181</v>
      </c>
      <c r="E400" s="41"/>
      <c r="F400" s="242" t="s">
        <v>586</v>
      </c>
      <c r="G400" s="41"/>
      <c r="H400" s="41"/>
      <c r="I400" s="243"/>
      <c r="J400" s="41"/>
      <c r="K400" s="41"/>
      <c r="L400" s="45"/>
      <c r="M400" s="244"/>
      <c r="N400" s="245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181</v>
      </c>
      <c r="AU400" s="18" t="s">
        <v>85</v>
      </c>
    </row>
    <row r="401" s="2" customFormat="1">
      <c r="A401" s="39"/>
      <c r="B401" s="40"/>
      <c r="C401" s="41"/>
      <c r="D401" s="246" t="s">
        <v>183</v>
      </c>
      <c r="E401" s="41"/>
      <c r="F401" s="247" t="s">
        <v>587</v>
      </c>
      <c r="G401" s="41"/>
      <c r="H401" s="41"/>
      <c r="I401" s="243"/>
      <c r="J401" s="41"/>
      <c r="K401" s="41"/>
      <c r="L401" s="45"/>
      <c r="M401" s="244"/>
      <c r="N401" s="245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183</v>
      </c>
      <c r="AU401" s="18" t="s">
        <v>85</v>
      </c>
    </row>
    <row r="402" s="2" customFormat="1" ht="24.15" customHeight="1">
      <c r="A402" s="39"/>
      <c r="B402" s="40"/>
      <c r="C402" s="280" t="s">
        <v>588</v>
      </c>
      <c r="D402" s="280" t="s">
        <v>274</v>
      </c>
      <c r="E402" s="281" t="s">
        <v>589</v>
      </c>
      <c r="F402" s="282" t="s">
        <v>590</v>
      </c>
      <c r="G402" s="283" t="s">
        <v>375</v>
      </c>
      <c r="H402" s="284">
        <v>1</v>
      </c>
      <c r="I402" s="285"/>
      <c r="J402" s="286">
        <f>ROUND(I402*H402,2)</f>
        <v>0</v>
      </c>
      <c r="K402" s="282" t="s">
        <v>178</v>
      </c>
      <c r="L402" s="287"/>
      <c r="M402" s="288" t="s">
        <v>1</v>
      </c>
      <c r="N402" s="289" t="s">
        <v>40</v>
      </c>
      <c r="O402" s="92"/>
      <c r="P402" s="237">
        <f>O402*H402</f>
        <v>0</v>
      </c>
      <c r="Q402" s="237">
        <v>0.042500000000000003</v>
      </c>
      <c r="R402" s="237">
        <f>Q402*H402</f>
        <v>0.042500000000000003</v>
      </c>
      <c r="S402" s="237">
        <v>0</v>
      </c>
      <c r="T402" s="238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39" t="s">
        <v>234</v>
      </c>
      <c r="AT402" s="239" t="s">
        <v>274</v>
      </c>
      <c r="AU402" s="239" t="s">
        <v>85</v>
      </c>
      <c r="AY402" s="18" t="s">
        <v>173</v>
      </c>
      <c r="BE402" s="240">
        <f>IF(N402="základní",J402,0)</f>
        <v>0</v>
      </c>
      <c r="BF402" s="240">
        <f>IF(N402="snížená",J402,0)</f>
        <v>0</v>
      </c>
      <c r="BG402" s="240">
        <f>IF(N402="zákl. přenesená",J402,0)</f>
        <v>0</v>
      </c>
      <c r="BH402" s="240">
        <f>IF(N402="sníž. přenesená",J402,0)</f>
        <v>0</v>
      </c>
      <c r="BI402" s="240">
        <f>IF(N402="nulová",J402,0)</f>
        <v>0</v>
      </c>
      <c r="BJ402" s="18" t="s">
        <v>83</v>
      </c>
      <c r="BK402" s="240">
        <f>ROUND(I402*H402,2)</f>
        <v>0</v>
      </c>
      <c r="BL402" s="18" t="s">
        <v>179</v>
      </c>
      <c r="BM402" s="239" t="s">
        <v>591</v>
      </c>
    </row>
    <row r="403" s="2" customFormat="1">
      <c r="A403" s="39"/>
      <c r="B403" s="40"/>
      <c r="C403" s="41"/>
      <c r="D403" s="241" t="s">
        <v>181</v>
      </c>
      <c r="E403" s="41"/>
      <c r="F403" s="242" t="s">
        <v>590</v>
      </c>
      <c r="G403" s="41"/>
      <c r="H403" s="41"/>
      <c r="I403" s="243"/>
      <c r="J403" s="41"/>
      <c r="K403" s="41"/>
      <c r="L403" s="45"/>
      <c r="M403" s="244"/>
      <c r="N403" s="245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181</v>
      </c>
      <c r="AU403" s="18" t="s">
        <v>85</v>
      </c>
    </row>
    <row r="404" s="2" customFormat="1" ht="24.15" customHeight="1">
      <c r="A404" s="39"/>
      <c r="B404" s="40"/>
      <c r="C404" s="280" t="s">
        <v>592</v>
      </c>
      <c r="D404" s="280" t="s">
        <v>274</v>
      </c>
      <c r="E404" s="281" t="s">
        <v>593</v>
      </c>
      <c r="F404" s="282" t="s">
        <v>594</v>
      </c>
      <c r="G404" s="283" t="s">
        <v>375</v>
      </c>
      <c r="H404" s="284">
        <v>4</v>
      </c>
      <c r="I404" s="285"/>
      <c r="J404" s="286">
        <f>ROUND(I404*H404,2)</f>
        <v>0</v>
      </c>
      <c r="K404" s="282" t="s">
        <v>178</v>
      </c>
      <c r="L404" s="287"/>
      <c r="M404" s="288" t="s">
        <v>1</v>
      </c>
      <c r="N404" s="289" t="s">
        <v>40</v>
      </c>
      <c r="O404" s="92"/>
      <c r="P404" s="237">
        <f>O404*H404</f>
        <v>0</v>
      </c>
      <c r="Q404" s="237">
        <v>0.044999999999999998</v>
      </c>
      <c r="R404" s="237">
        <f>Q404*H404</f>
        <v>0.17999999999999999</v>
      </c>
      <c r="S404" s="237">
        <v>0</v>
      </c>
      <c r="T404" s="238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39" t="s">
        <v>234</v>
      </c>
      <c r="AT404" s="239" t="s">
        <v>274</v>
      </c>
      <c r="AU404" s="239" t="s">
        <v>85</v>
      </c>
      <c r="AY404" s="18" t="s">
        <v>173</v>
      </c>
      <c r="BE404" s="240">
        <f>IF(N404="základní",J404,0)</f>
        <v>0</v>
      </c>
      <c r="BF404" s="240">
        <f>IF(N404="snížená",J404,0)</f>
        <v>0</v>
      </c>
      <c r="BG404" s="240">
        <f>IF(N404="zákl. přenesená",J404,0)</f>
        <v>0</v>
      </c>
      <c r="BH404" s="240">
        <f>IF(N404="sníž. přenesená",J404,0)</f>
        <v>0</v>
      </c>
      <c r="BI404" s="240">
        <f>IF(N404="nulová",J404,0)</f>
        <v>0</v>
      </c>
      <c r="BJ404" s="18" t="s">
        <v>83</v>
      </c>
      <c r="BK404" s="240">
        <f>ROUND(I404*H404,2)</f>
        <v>0</v>
      </c>
      <c r="BL404" s="18" t="s">
        <v>179</v>
      </c>
      <c r="BM404" s="239" t="s">
        <v>595</v>
      </c>
    </row>
    <row r="405" s="2" customFormat="1">
      <c r="A405" s="39"/>
      <c r="B405" s="40"/>
      <c r="C405" s="41"/>
      <c r="D405" s="241" t="s">
        <v>181</v>
      </c>
      <c r="E405" s="41"/>
      <c r="F405" s="242" t="s">
        <v>594</v>
      </c>
      <c r="G405" s="41"/>
      <c r="H405" s="41"/>
      <c r="I405" s="243"/>
      <c r="J405" s="41"/>
      <c r="K405" s="41"/>
      <c r="L405" s="45"/>
      <c r="M405" s="244"/>
      <c r="N405" s="245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181</v>
      </c>
      <c r="AU405" s="18" t="s">
        <v>85</v>
      </c>
    </row>
    <row r="406" s="2" customFormat="1" ht="24.15" customHeight="1">
      <c r="A406" s="39"/>
      <c r="B406" s="40"/>
      <c r="C406" s="280" t="s">
        <v>596</v>
      </c>
      <c r="D406" s="280" t="s">
        <v>274</v>
      </c>
      <c r="E406" s="281" t="s">
        <v>597</v>
      </c>
      <c r="F406" s="282" t="s">
        <v>598</v>
      </c>
      <c r="G406" s="283" t="s">
        <v>375</v>
      </c>
      <c r="H406" s="284">
        <v>2</v>
      </c>
      <c r="I406" s="285"/>
      <c r="J406" s="286">
        <f>ROUND(I406*H406,2)</f>
        <v>0</v>
      </c>
      <c r="K406" s="282" t="s">
        <v>178</v>
      </c>
      <c r="L406" s="287"/>
      <c r="M406" s="288" t="s">
        <v>1</v>
      </c>
      <c r="N406" s="289" t="s">
        <v>40</v>
      </c>
      <c r="O406" s="92"/>
      <c r="P406" s="237">
        <f>O406*H406</f>
        <v>0</v>
      </c>
      <c r="Q406" s="237">
        <v>0.048500000000000001</v>
      </c>
      <c r="R406" s="237">
        <f>Q406*H406</f>
        <v>0.097000000000000003</v>
      </c>
      <c r="S406" s="237">
        <v>0</v>
      </c>
      <c r="T406" s="238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39" t="s">
        <v>234</v>
      </c>
      <c r="AT406" s="239" t="s">
        <v>274</v>
      </c>
      <c r="AU406" s="239" t="s">
        <v>85</v>
      </c>
      <c r="AY406" s="18" t="s">
        <v>173</v>
      </c>
      <c r="BE406" s="240">
        <f>IF(N406="základní",J406,0)</f>
        <v>0</v>
      </c>
      <c r="BF406" s="240">
        <f>IF(N406="snížená",J406,0)</f>
        <v>0</v>
      </c>
      <c r="BG406" s="240">
        <f>IF(N406="zákl. přenesená",J406,0)</f>
        <v>0</v>
      </c>
      <c r="BH406" s="240">
        <f>IF(N406="sníž. přenesená",J406,0)</f>
        <v>0</v>
      </c>
      <c r="BI406" s="240">
        <f>IF(N406="nulová",J406,0)</f>
        <v>0</v>
      </c>
      <c r="BJ406" s="18" t="s">
        <v>83</v>
      </c>
      <c r="BK406" s="240">
        <f>ROUND(I406*H406,2)</f>
        <v>0</v>
      </c>
      <c r="BL406" s="18" t="s">
        <v>179</v>
      </c>
      <c r="BM406" s="239" t="s">
        <v>599</v>
      </c>
    </row>
    <row r="407" s="2" customFormat="1">
      <c r="A407" s="39"/>
      <c r="B407" s="40"/>
      <c r="C407" s="41"/>
      <c r="D407" s="241" t="s">
        <v>181</v>
      </c>
      <c r="E407" s="41"/>
      <c r="F407" s="242" t="s">
        <v>598</v>
      </c>
      <c r="G407" s="41"/>
      <c r="H407" s="41"/>
      <c r="I407" s="243"/>
      <c r="J407" s="41"/>
      <c r="K407" s="41"/>
      <c r="L407" s="45"/>
      <c r="M407" s="244"/>
      <c r="N407" s="245"/>
      <c r="O407" s="92"/>
      <c r="P407" s="92"/>
      <c r="Q407" s="92"/>
      <c r="R407" s="92"/>
      <c r="S407" s="92"/>
      <c r="T407" s="93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T407" s="18" t="s">
        <v>181</v>
      </c>
      <c r="AU407" s="18" t="s">
        <v>85</v>
      </c>
    </row>
    <row r="408" s="12" customFormat="1" ht="22.8" customHeight="1">
      <c r="A408" s="12"/>
      <c r="B408" s="212"/>
      <c r="C408" s="213"/>
      <c r="D408" s="214" t="s">
        <v>74</v>
      </c>
      <c r="E408" s="226" t="s">
        <v>234</v>
      </c>
      <c r="F408" s="226" t="s">
        <v>600</v>
      </c>
      <c r="G408" s="213"/>
      <c r="H408" s="213"/>
      <c r="I408" s="216"/>
      <c r="J408" s="227">
        <f>BK408</f>
        <v>0</v>
      </c>
      <c r="K408" s="213"/>
      <c r="L408" s="218"/>
      <c r="M408" s="219"/>
      <c r="N408" s="220"/>
      <c r="O408" s="220"/>
      <c r="P408" s="221">
        <f>SUM(P409:P424)</f>
        <v>0</v>
      </c>
      <c r="Q408" s="220"/>
      <c r="R408" s="221">
        <f>SUM(R409:R424)</f>
        <v>1.1499600000000001</v>
      </c>
      <c r="S408" s="220"/>
      <c r="T408" s="222">
        <f>SUM(T409:T424)</f>
        <v>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R408" s="223" t="s">
        <v>83</v>
      </c>
      <c r="AT408" s="224" t="s">
        <v>74</v>
      </c>
      <c r="AU408" s="224" t="s">
        <v>83</v>
      </c>
      <c r="AY408" s="223" t="s">
        <v>173</v>
      </c>
      <c r="BK408" s="225">
        <f>SUM(BK409:BK424)</f>
        <v>0</v>
      </c>
    </row>
    <row r="409" s="2" customFormat="1" ht="24.15" customHeight="1">
      <c r="A409" s="39"/>
      <c r="B409" s="40"/>
      <c r="C409" s="228" t="s">
        <v>601</v>
      </c>
      <c r="D409" s="228" t="s">
        <v>175</v>
      </c>
      <c r="E409" s="229" t="s">
        <v>602</v>
      </c>
      <c r="F409" s="230" t="s">
        <v>603</v>
      </c>
      <c r="G409" s="231" t="s">
        <v>375</v>
      </c>
      <c r="H409" s="232">
        <v>2</v>
      </c>
      <c r="I409" s="233"/>
      <c r="J409" s="234">
        <f>ROUND(I409*H409,2)</f>
        <v>0</v>
      </c>
      <c r="K409" s="230" t="s">
        <v>178</v>
      </c>
      <c r="L409" s="45"/>
      <c r="M409" s="235" t="s">
        <v>1</v>
      </c>
      <c r="N409" s="236" t="s">
        <v>40</v>
      </c>
      <c r="O409" s="92"/>
      <c r="P409" s="237">
        <f>O409*H409</f>
        <v>0</v>
      </c>
      <c r="Q409" s="237">
        <v>0.0098899999999999995</v>
      </c>
      <c r="R409" s="237">
        <f>Q409*H409</f>
        <v>0.019779999999999999</v>
      </c>
      <c r="S409" s="237">
        <v>0</v>
      </c>
      <c r="T409" s="238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39" t="s">
        <v>179</v>
      </c>
      <c r="AT409" s="239" t="s">
        <v>175</v>
      </c>
      <c r="AU409" s="239" t="s">
        <v>85</v>
      </c>
      <c r="AY409" s="18" t="s">
        <v>173</v>
      </c>
      <c r="BE409" s="240">
        <f>IF(N409="základní",J409,0)</f>
        <v>0</v>
      </c>
      <c r="BF409" s="240">
        <f>IF(N409="snížená",J409,0)</f>
        <v>0</v>
      </c>
      <c r="BG409" s="240">
        <f>IF(N409="zákl. přenesená",J409,0)</f>
        <v>0</v>
      </c>
      <c r="BH409" s="240">
        <f>IF(N409="sníž. přenesená",J409,0)</f>
        <v>0</v>
      </c>
      <c r="BI409" s="240">
        <f>IF(N409="nulová",J409,0)</f>
        <v>0</v>
      </c>
      <c r="BJ409" s="18" t="s">
        <v>83</v>
      </c>
      <c r="BK409" s="240">
        <f>ROUND(I409*H409,2)</f>
        <v>0</v>
      </c>
      <c r="BL409" s="18" t="s">
        <v>179</v>
      </c>
      <c r="BM409" s="239" t="s">
        <v>604</v>
      </c>
    </row>
    <row r="410" s="2" customFormat="1">
      <c r="A410" s="39"/>
      <c r="B410" s="40"/>
      <c r="C410" s="41"/>
      <c r="D410" s="241" t="s">
        <v>181</v>
      </c>
      <c r="E410" s="41"/>
      <c r="F410" s="242" t="s">
        <v>605</v>
      </c>
      <c r="G410" s="41"/>
      <c r="H410" s="41"/>
      <c r="I410" s="243"/>
      <c r="J410" s="41"/>
      <c r="K410" s="41"/>
      <c r="L410" s="45"/>
      <c r="M410" s="244"/>
      <c r="N410" s="245"/>
      <c r="O410" s="92"/>
      <c r="P410" s="92"/>
      <c r="Q410" s="92"/>
      <c r="R410" s="92"/>
      <c r="S410" s="92"/>
      <c r="T410" s="93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181</v>
      </c>
      <c r="AU410" s="18" t="s">
        <v>85</v>
      </c>
    </row>
    <row r="411" s="2" customFormat="1">
      <c r="A411" s="39"/>
      <c r="B411" s="40"/>
      <c r="C411" s="41"/>
      <c r="D411" s="246" t="s">
        <v>183</v>
      </c>
      <c r="E411" s="41"/>
      <c r="F411" s="247" t="s">
        <v>606</v>
      </c>
      <c r="G411" s="41"/>
      <c r="H411" s="41"/>
      <c r="I411" s="243"/>
      <c r="J411" s="41"/>
      <c r="K411" s="41"/>
      <c r="L411" s="45"/>
      <c r="M411" s="244"/>
      <c r="N411" s="245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183</v>
      </c>
      <c r="AU411" s="18" t="s">
        <v>85</v>
      </c>
    </row>
    <row r="412" s="13" customFormat="1">
      <c r="A412" s="13"/>
      <c r="B412" s="248"/>
      <c r="C412" s="249"/>
      <c r="D412" s="241" t="s">
        <v>185</v>
      </c>
      <c r="E412" s="250" t="s">
        <v>1</v>
      </c>
      <c r="F412" s="251" t="s">
        <v>607</v>
      </c>
      <c r="G412" s="249"/>
      <c r="H412" s="252">
        <v>2</v>
      </c>
      <c r="I412" s="253"/>
      <c r="J412" s="249"/>
      <c r="K412" s="249"/>
      <c r="L412" s="254"/>
      <c r="M412" s="255"/>
      <c r="N412" s="256"/>
      <c r="O412" s="256"/>
      <c r="P412" s="256"/>
      <c r="Q412" s="256"/>
      <c r="R412" s="256"/>
      <c r="S412" s="256"/>
      <c r="T412" s="257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8" t="s">
        <v>185</v>
      </c>
      <c r="AU412" s="258" t="s">
        <v>85</v>
      </c>
      <c r="AV412" s="13" t="s">
        <v>85</v>
      </c>
      <c r="AW412" s="13" t="s">
        <v>33</v>
      </c>
      <c r="AX412" s="13" t="s">
        <v>83</v>
      </c>
      <c r="AY412" s="258" t="s">
        <v>173</v>
      </c>
    </row>
    <row r="413" s="2" customFormat="1" ht="16.5" customHeight="1">
      <c r="A413" s="39"/>
      <c r="B413" s="40"/>
      <c r="C413" s="280" t="s">
        <v>608</v>
      </c>
      <c r="D413" s="280" t="s">
        <v>274</v>
      </c>
      <c r="E413" s="281" t="s">
        <v>609</v>
      </c>
      <c r="F413" s="282" t="s">
        <v>610</v>
      </c>
      <c r="G413" s="283" t="s">
        <v>375</v>
      </c>
      <c r="H413" s="284">
        <v>2</v>
      </c>
      <c r="I413" s="285"/>
      <c r="J413" s="286">
        <f>ROUND(I413*H413,2)</f>
        <v>0</v>
      </c>
      <c r="K413" s="282" t="s">
        <v>178</v>
      </c>
      <c r="L413" s="287"/>
      <c r="M413" s="288" t="s">
        <v>1</v>
      </c>
      <c r="N413" s="289" t="s">
        <v>40</v>
      </c>
      <c r="O413" s="92"/>
      <c r="P413" s="237">
        <f>O413*H413</f>
        <v>0</v>
      </c>
      <c r="Q413" s="237">
        <v>0.26200000000000001</v>
      </c>
      <c r="R413" s="237">
        <f>Q413*H413</f>
        <v>0.52400000000000002</v>
      </c>
      <c r="S413" s="237">
        <v>0</v>
      </c>
      <c r="T413" s="238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39" t="s">
        <v>234</v>
      </c>
      <c r="AT413" s="239" t="s">
        <v>274</v>
      </c>
      <c r="AU413" s="239" t="s">
        <v>85</v>
      </c>
      <c r="AY413" s="18" t="s">
        <v>173</v>
      </c>
      <c r="BE413" s="240">
        <f>IF(N413="základní",J413,0)</f>
        <v>0</v>
      </c>
      <c r="BF413" s="240">
        <f>IF(N413="snížená",J413,0)</f>
        <v>0</v>
      </c>
      <c r="BG413" s="240">
        <f>IF(N413="zákl. přenesená",J413,0)</f>
        <v>0</v>
      </c>
      <c r="BH413" s="240">
        <f>IF(N413="sníž. přenesená",J413,0)</f>
        <v>0</v>
      </c>
      <c r="BI413" s="240">
        <f>IF(N413="nulová",J413,0)</f>
        <v>0</v>
      </c>
      <c r="BJ413" s="18" t="s">
        <v>83</v>
      </c>
      <c r="BK413" s="240">
        <f>ROUND(I413*H413,2)</f>
        <v>0</v>
      </c>
      <c r="BL413" s="18" t="s">
        <v>179</v>
      </c>
      <c r="BM413" s="239" t="s">
        <v>611</v>
      </c>
    </row>
    <row r="414" s="2" customFormat="1">
      <c r="A414" s="39"/>
      <c r="B414" s="40"/>
      <c r="C414" s="41"/>
      <c r="D414" s="241" t="s">
        <v>181</v>
      </c>
      <c r="E414" s="41"/>
      <c r="F414" s="242" t="s">
        <v>610</v>
      </c>
      <c r="G414" s="41"/>
      <c r="H414" s="41"/>
      <c r="I414" s="243"/>
      <c r="J414" s="41"/>
      <c r="K414" s="41"/>
      <c r="L414" s="45"/>
      <c r="M414" s="244"/>
      <c r="N414" s="245"/>
      <c r="O414" s="92"/>
      <c r="P414" s="92"/>
      <c r="Q414" s="92"/>
      <c r="R414" s="92"/>
      <c r="S414" s="92"/>
      <c r="T414" s="93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T414" s="18" t="s">
        <v>181</v>
      </c>
      <c r="AU414" s="18" t="s">
        <v>85</v>
      </c>
    </row>
    <row r="415" s="2" customFormat="1" ht="24.15" customHeight="1">
      <c r="A415" s="39"/>
      <c r="B415" s="40"/>
      <c r="C415" s="228" t="s">
        <v>612</v>
      </c>
      <c r="D415" s="228" t="s">
        <v>175</v>
      </c>
      <c r="E415" s="229" t="s">
        <v>613</v>
      </c>
      <c r="F415" s="230" t="s">
        <v>614</v>
      </c>
      <c r="G415" s="231" t="s">
        <v>375</v>
      </c>
      <c r="H415" s="232">
        <v>1</v>
      </c>
      <c r="I415" s="233"/>
      <c r="J415" s="234">
        <f>ROUND(I415*H415,2)</f>
        <v>0</v>
      </c>
      <c r="K415" s="230" t="s">
        <v>178</v>
      </c>
      <c r="L415" s="45"/>
      <c r="M415" s="235" t="s">
        <v>1</v>
      </c>
      <c r="N415" s="236" t="s">
        <v>40</v>
      </c>
      <c r="O415" s="92"/>
      <c r="P415" s="237">
        <f>O415*H415</f>
        <v>0</v>
      </c>
      <c r="Q415" s="237">
        <v>0.01218</v>
      </c>
      <c r="R415" s="237">
        <f>Q415*H415</f>
        <v>0.01218</v>
      </c>
      <c r="S415" s="237">
        <v>0</v>
      </c>
      <c r="T415" s="238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39" t="s">
        <v>179</v>
      </c>
      <c r="AT415" s="239" t="s">
        <v>175</v>
      </c>
      <c r="AU415" s="239" t="s">
        <v>85</v>
      </c>
      <c r="AY415" s="18" t="s">
        <v>173</v>
      </c>
      <c r="BE415" s="240">
        <f>IF(N415="základní",J415,0)</f>
        <v>0</v>
      </c>
      <c r="BF415" s="240">
        <f>IF(N415="snížená",J415,0)</f>
        <v>0</v>
      </c>
      <c r="BG415" s="240">
        <f>IF(N415="zákl. přenesená",J415,0)</f>
        <v>0</v>
      </c>
      <c r="BH415" s="240">
        <f>IF(N415="sníž. přenesená",J415,0)</f>
        <v>0</v>
      </c>
      <c r="BI415" s="240">
        <f>IF(N415="nulová",J415,0)</f>
        <v>0</v>
      </c>
      <c r="BJ415" s="18" t="s">
        <v>83</v>
      </c>
      <c r="BK415" s="240">
        <f>ROUND(I415*H415,2)</f>
        <v>0</v>
      </c>
      <c r="BL415" s="18" t="s">
        <v>179</v>
      </c>
      <c r="BM415" s="239" t="s">
        <v>615</v>
      </c>
    </row>
    <row r="416" s="2" customFormat="1">
      <c r="A416" s="39"/>
      <c r="B416" s="40"/>
      <c r="C416" s="41"/>
      <c r="D416" s="241" t="s">
        <v>181</v>
      </c>
      <c r="E416" s="41"/>
      <c r="F416" s="242" t="s">
        <v>616</v>
      </c>
      <c r="G416" s="41"/>
      <c r="H416" s="41"/>
      <c r="I416" s="243"/>
      <c r="J416" s="41"/>
      <c r="K416" s="41"/>
      <c r="L416" s="45"/>
      <c r="M416" s="244"/>
      <c r="N416" s="245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181</v>
      </c>
      <c r="AU416" s="18" t="s">
        <v>85</v>
      </c>
    </row>
    <row r="417" s="2" customFormat="1">
      <c r="A417" s="39"/>
      <c r="B417" s="40"/>
      <c r="C417" s="41"/>
      <c r="D417" s="246" t="s">
        <v>183</v>
      </c>
      <c r="E417" s="41"/>
      <c r="F417" s="247" t="s">
        <v>617</v>
      </c>
      <c r="G417" s="41"/>
      <c r="H417" s="41"/>
      <c r="I417" s="243"/>
      <c r="J417" s="41"/>
      <c r="K417" s="41"/>
      <c r="L417" s="45"/>
      <c r="M417" s="244"/>
      <c r="N417" s="245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183</v>
      </c>
      <c r="AU417" s="18" t="s">
        <v>85</v>
      </c>
    </row>
    <row r="418" s="2" customFormat="1" ht="24.15" customHeight="1">
      <c r="A418" s="39"/>
      <c r="B418" s="40"/>
      <c r="C418" s="280" t="s">
        <v>618</v>
      </c>
      <c r="D418" s="280" t="s">
        <v>274</v>
      </c>
      <c r="E418" s="281" t="s">
        <v>619</v>
      </c>
      <c r="F418" s="282" t="s">
        <v>620</v>
      </c>
      <c r="G418" s="283" t="s">
        <v>375</v>
      </c>
      <c r="H418" s="284">
        <v>1</v>
      </c>
      <c r="I418" s="285"/>
      <c r="J418" s="286">
        <f>ROUND(I418*H418,2)</f>
        <v>0</v>
      </c>
      <c r="K418" s="282" t="s">
        <v>178</v>
      </c>
      <c r="L418" s="287"/>
      <c r="M418" s="288" t="s">
        <v>1</v>
      </c>
      <c r="N418" s="289" t="s">
        <v>40</v>
      </c>
      <c r="O418" s="92"/>
      <c r="P418" s="237">
        <f>O418*H418</f>
        <v>0</v>
      </c>
      <c r="Q418" s="237">
        <v>0.58499999999999996</v>
      </c>
      <c r="R418" s="237">
        <f>Q418*H418</f>
        <v>0.58499999999999996</v>
      </c>
      <c r="S418" s="237">
        <v>0</v>
      </c>
      <c r="T418" s="238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39" t="s">
        <v>234</v>
      </c>
      <c r="AT418" s="239" t="s">
        <v>274</v>
      </c>
      <c r="AU418" s="239" t="s">
        <v>85</v>
      </c>
      <c r="AY418" s="18" t="s">
        <v>173</v>
      </c>
      <c r="BE418" s="240">
        <f>IF(N418="základní",J418,0)</f>
        <v>0</v>
      </c>
      <c r="BF418" s="240">
        <f>IF(N418="snížená",J418,0)</f>
        <v>0</v>
      </c>
      <c r="BG418" s="240">
        <f>IF(N418="zákl. přenesená",J418,0)</f>
        <v>0</v>
      </c>
      <c r="BH418" s="240">
        <f>IF(N418="sníž. přenesená",J418,0)</f>
        <v>0</v>
      </c>
      <c r="BI418" s="240">
        <f>IF(N418="nulová",J418,0)</f>
        <v>0</v>
      </c>
      <c r="BJ418" s="18" t="s">
        <v>83</v>
      </c>
      <c r="BK418" s="240">
        <f>ROUND(I418*H418,2)</f>
        <v>0</v>
      </c>
      <c r="BL418" s="18" t="s">
        <v>179</v>
      </c>
      <c r="BM418" s="239" t="s">
        <v>621</v>
      </c>
    </row>
    <row r="419" s="2" customFormat="1">
      <c r="A419" s="39"/>
      <c r="B419" s="40"/>
      <c r="C419" s="41"/>
      <c r="D419" s="241" t="s">
        <v>181</v>
      </c>
      <c r="E419" s="41"/>
      <c r="F419" s="242" t="s">
        <v>620</v>
      </c>
      <c r="G419" s="41"/>
      <c r="H419" s="41"/>
      <c r="I419" s="243"/>
      <c r="J419" s="41"/>
      <c r="K419" s="41"/>
      <c r="L419" s="45"/>
      <c r="M419" s="244"/>
      <c r="N419" s="245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181</v>
      </c>
      <c r="AU419" s="18" t="s">
        <v>85</v>
      </c>
    </row>
    <row r="420" s="2" customFormat="1" ht="24.15" customHeight="1">
      <c r="A420" s="39"/>
      <c r="B420" s="40"/>
      <c r="C420" s="228" t="s">
        <v>622</v>
      </c>
      <c r="D420" s="228" t="s">
        <v>175</v>
      </c>
      <c r="E420" s="229" t="s">
        <v>623</v>
      </c>
      <c r="F420" s="230" t="s">
        <v>624</v>
      </c>
      <c r="G420" s="231" t="s">
        <v>375</v>
      </c>
      <c r="H420" s="232">
        <v>1</v>
      </c>
      <c r="I420" s="233"/>
      <c r="J420" s="234">
        <f>ROUND(I420*H420,2)</f>
        <v>0</v>
      </c>
      <c r="K420" s="230" t="s">
        <v>178</v>
      </c>
      <c r="L420" s="45"/>
      <c r="M420" s="235" t="s">
        <v>1</v>
      </c>
      <c r="N420" s="236" t="s">
        <v>40</v>
      </c>
      <c r="O420" s="92"/>
      <c r="P420" s="237">
        <f>O420*H420</f>
        <v>0</v>
      </c>
      <c r="Q420" s="237">
        <v>0</v>
      </c>
      <c r="R420" s="237">
        <f>Q420*H420</f>
        <v>0</v>
      </c>
      <c r="S420" s="237">
        <v>0</v>
      </c>
      <c r="T420" s="238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39" t="s">
        <v>179</v>
      </c>
      <c r="AT420" s="239" t="s">
        <v>175</v>
      </c>
      <c r="AU420" s="239" t="s">
        <v>85</v>
      </c>
      <c r="AY420" s="18" t="s">
        <v>173</v>
      </c>
      <c r="BE420" s="240">
        <f>IF(N420="základní",J420,0)</f>
        <v>0</v>
      </c>
      <c r="BF420" s="240">
        <f>IF(N420="snížená",J420,0)</f>
        <v>0</v>
      </c>
      <c r="BG420" s="240">
        <f>IF(N420="zákl. přenesená",J420,0)</f>
        <v>0</v>
      </c>
      <c r="BH420" s="240">
        <f>IF(N420="sníž. přenesená",J420,0)</f>
        <v>0</v>
      </c>
      <c r="BI420" s="240">
        <f>IF(N420="nulová",J420,0)</f>
        <v>0</v>
      </c>
      <c r="BJ420" s="18" t="s">
        <v>83</v>
      </c>
      <c r="BK420" s="240">
        <f>ROUND(I420*H420,2)</f>
        <v>0</v>
      </c>
      <c r="BL420" s="18" t="s">
        <v>179</v>
      </c>
      <c r="BM420" s="239" t="s">
        <v>625</v>
      </c>
    </row>
    <row r="421" s="2" customFormat="1">
      <c r="A421" s="39"/>
      <c r="B421" s="40"/>
      <c r="C421" s="41"/>
      <c r="D421" s="241" t="s">
        <v>181</v>
      </c>
      <c r="E421" s="41"/>
      <c r="F421" s="242" t="s">
        <v>626</v>
      </c>
      <c r="G421" s="41"/>
      <c r="H421" s="41"/>
      <c r="I421" s="243"/>
      <c r="J421" s="41"/>
      <c r="K421" s="41"/>
      <c r="L421" s="45"/>
      <c r="M421" s="244"/>
      <c r="N421" s="245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181</v>
      </c>
      <c r="AU421" s="18" t="s">
        <v>85</v>
      </c>
    </row>
    <row r="422" s="2" customFormat="1">
      <c r="A422" s="39"/>
      <c r="B422" s="40"/>
      <c r="C422" s="41"/>
      <c r="D422" s="246" t="s">
        <v>183</v>
      </c>
      <c r="E422" s="41"/>
      <c r="F422" s="247" t="s">
        <v>627</v>
      </c>
      <c r="G422" s="41"/>
      <c r="H422" s="41"/>
      <c r="I422" s="243"/>
      <c r="J422" s="41"/>
      <c r="K422" s="41"/>
      <c r="L422" s="45"/>
      <c r="M422" s="244"/>
      <c r="N422" s="245"/>
      <c r="O422" s="92"/>
      <c r="P422" s="92"/>
      <c r="Q422" s="92"/>
      <c r="R422" s="92"/>
      <c r="S422" s="92"/>
      <c r="T422" s="93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T422" s="18" t="s">
        <v>183</v>
      </c>
      <c r="AU422" s="18" t="s">
        <v>85</v>
      </c>
    </row>
    <row r="423" s="2" customFormat="1" ht="24.15" customHeight="1">
      <c r="A423" s="39"/>
      <c r="B423" s="40"/>
      <c r="C423" s="280" t="s">
        <v>628</v>
      </c>
      <c r="D423" s="280" t="s">
        <v>274</v>
      </c>
      <c r="E423" s="281" t="s">
        <v>629</v>
      </c>
      <c r="F423" s="282" t="s">
        <v>630</v>
      </c>
      <c r="G423" s="283" t="s">
        <v>375</v>
      </c>
      <c r="H423" s="284">
        <v>1</v>
      </c>
      <c r="I423" s="285"/>
      <c r="J423" s="286">
        <f>ROUND(I423*H423,2)</f>
        <v>0</v>
      </c>
      <c r="K423" s="282" t="s">
        <v>178</v>
      </c>
      <c r="L423" s="287"/>
      <c r="M423" s="288" t="s">
        <v>1</v>
      </c>
      <c r="N423" s="289" t="s">
        <v>40</v>
      </c>
      <c r="O423" s="92"/>
      <c r="P423" s="237">
        <f>O423*H423</f>
        <v>0</v>
      </c>
      <c r="Q423" s="237">
        <v>0.0089999999999999993</v>
      </c>
      <c r="R423" s="237">
        <f>Q423*H423</f>
        <v>0.0089999999999999993</v>
      </c>
      <c r="S423" s="237">
        <v>0</v>
      </c>
      <c r="T423" s="238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39" t="s">
        <v>234</v>
      </c>
      <c r="AT423" s="239" t="s">
        <v>274</v>
      </c>
      <c r="AU423" s="239" t="s">
        <v>85</v>
      </c>
      <c r="AY423" s="18" t="s">
        <v>173</v>
      </c>
      <c r="BE423" s="240">
        <f>IF(N423="základní",J423,0)</f>
        <v>0</v>
      </c>
      <c r="BF423" s="240">
        <f>IF(N423="snížená",J423,0)</f>
        <v>0</v>
      </c>
      <c r="BG423" s="240">
        <f>IF(N423="zákl. přenesená",J423,0)</f>
        <v>0</v>
      </c>
      <c r="BH423" s="240">
        <f>IF(N423="sníž. přenesená",J423,0)</f>
        <v>0</v>
      </c>
      <c r="BI423" s="240">
        <f>IF(N423="nulová",J423,0)</f>
        <v>0</v>
      </c>
      <c r="BJ423" s="18" t="s">
        <v>83</v>
      </c>
      <c r="BK423" s="240">
        <f>ROUND(I423*H423,2)</f>
        <v>0</v>
      </c>
      <c r="BL423" s="18" t="s">
        <v>179</v>
      </c>
      <c r="BM423" s="239" t="s">
        <v>631</v>
      </c>
    </row>
    <row r="424" s="2" customFormat="1">
      <c r="A424" s="39"/>
      <c r="B424" s="40"/>
      <c r="C424" s="41"/>
      <c r="D424" s="241" t="s">
        <v>181</v>
      </c>
      <c r="E424" s="41"/>
      <c r="F424" s="242" t="s">
        <v>630</v>
      </c>
      <c r="G424" s="41"/>
      <c r="H424" s="41"/>
      <c r="I424" s="243"/>
      <c r="J424" s="41"/>
      <c r="K424" s="41"/>
      <c r="L424" s="45"/>
      <c r="M424" s="244"/>
      <c r="N424" s="245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181</v>
      </c>
      <c r="AU424" s="18" t="s">
        <v>85</v>
      </c>
    </row>
    <row r="425" s="12" customFormat="1" ht="22.8" customHeight="1">
      <c r="A425" s="12"/>
      <c r="B425" s="212"/>
      <c r="C425" s="213"/>
      <c r="D425" s="214" t="s">
        <v>74</v>
      </c>
      <c r="E425" s="226" t="s">
        <v>241</v>
      </c>
      <c r="F425" s="226" t="s">
        <v>632</v>
      </c>
      <c r="G425" s="213"/>
      <c r="H425" s="213"/>
      <c r="I425" s="216"/>
      <c r="J425" s="227">
        <f>BK425</f>
        <v>0</v>
      </c>
      <c r="K425" s="213"/>
      <c r="L425" s="218"/>
      <c r="M425" s="219"/>
      <c r="N425" s="220"/>
      <c r="O425" s="220"/>
      <c r="P425" s="221">
        <f>SUM(P426:P518)</f>
        <v>0</v>
      </c>
      <c r="Q425" s="220"/>
      <c r="R425" s="221">
        <f>SUM(R426:R518)</f>
        <v>22.937368250000006</v>
      </c>
      <c r="S425" s="220"/>
      <c r="T425" s="222">
        <f>SUM(T426:T518)</f>
        <v>722.08554200000003</v>
      </c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R425" s="223" t="s">
        <v>83</v>
      </c>
      <c r="AT425" s="224" t="s">
        <v>74</v>
      </c>
      <c r="AU425" s="224" t="s">
        <v>83</v>
      </c>
      <c r="AY425" s="223" t="s">
        <v>173</v>
      </c>
      <c r="BK425" s="225">
        <f>SUM(BK426:BK518)</f>
        <v>0</v>
      </c>
    </row>
    <row r="426" s="2" customFormat="1" ht="33" customHeight="1">
      <c r="A426" s="39"/>
      <c r="B426" s="40"/>
      <c r="C426" s="228" t="s">
        <v>633</v>
      </c>
      <c r="D426" s="228" t="s">
        <v>175</v>
      </c>
      <c r="E426" s="229" t="s">
        <v>634</v>
      </c>
      <c r="F426" s="230" t="s">
        <v>635</v>
      </c>
      <c r="G426" s="231" t="s">
        <v>313</v>
      </c>
      <c r="H426" s="232">
        <v>170.77500000000001</v>
      </c>
      <c r="I426" s="233"/>
      <c r="J426" s="234">
        <f>ROUND(I426*H426,2)</f>
        <v>0</v>
      </c>
      <c r="K426" s="230" t="s">
        <v>178</v>
      </c>
      <c r="L426" s="45"/>
      <c r="M426" s="235" t="s">
        <v>1</v>
      </c>
      <c r="N426" s="236" t="s">
        <v>40</v>
      </c>
      <c r="O426" s="92"/>
      <c r="P426" s="237">
        <f>O426*H426</f>
        <v>0</v>
      </c>
      <c r="Q426" s="237">
        <v>0.095990000000000006</v>
      </c>
      <c r="R426" s="237">
        <f>Q426*H426</f>
        <v>16.392692250000003</v>
      </c>
      <c r="S426" s="237">
        <v>0</v>
      </c>
      <c r="T426" s="238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39" t="s">
        <v>179</v>
      </c>
      <c r="AT426" s="239" t="s">
        <v>175</v>
      </c>
      <c r="AU426" s="239" t="s">
        <v>85</v>
      </c>
      <c r="AY426" s="18" t="s">
        <v>173</v>
      </c>
      <c r="BE426" s="240">
        <f>IF(N426="základní",J426,0)</f>
        <v>0</v>
      </c>
      <c r="BF426" s="240">
        <f>IF(N426="snížená",J426,0)</f>
        <v>0</v>
      </c>
      <c r="BG426" s="240">
        <f>IF(N426="zákl. přenesená",J426,0)</f>
        <v>0</v>
      </c>
      <c r="BH426" s="240">
        <f>IF(N426="sníž. přenesená",J426,0)</f>
        <v>0</v>
      </c>
      <c r="BI426" s="240">
        <f>IF(N426="nulová",J426,0)</f>
        <v>0</v>
      </c>
      <c r="BJ426" s="18" t="s">
        <v>83</v>
      </c>
      <c r="BK426" s="240">
        <f>ROUND(I426*H426,2)</f>
        <v>0</v>
      </c>
      <c r="BL426" s="18" t="s">
        <v>179</v>
      </c>
      <c r="BM426" s="239" t="s">
        <v>636</v>
      </c>
    </row>
    <row r="427" s="2" customFormat="1">
      <c r="A427" s="39"/>
      <c r="B427" s="40"/>
      <c r="C427" s="41"/>
      <c r="D427" s="241" t="s">
        <v>181</v>
      </c>
      <c r="E427" s="41"/>
      <c r="F427" s="242" t="s">
        <v>637</v>
      </c>
      <c r="G427" s="41"/>
      <c r="H427" s="41"/>
      <c r="I427" s="243"/>
      <c r="J427" s="41"/>
      <c r="K427" s="41"/>
      <c r="L427" s="45"/>
      <c r="M427" s="244"/>
      <c r="N427" s="245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181</v>
      </c>
      <c r="AU427" s="18" t="s">
        <v>85</v>
      </c>
    </row>
    <row r="428" s="2" customFormat="1">
      <c r="A428" s="39"/>
      <c r="B428" s="40"/>
      <c r="C428" s="41"/>
      <c r="D428" s="246" t="s">
        <v>183</v>
      </c>
      <c r="E428" s="41"/>
      <c r="F428" s="247" t="s">
        <v>638</v>
      </c>
      <c r="G428" s="41"/>
      <c r="H428" s="41"/>
      <c r="I428" s="243"/>
      <c r="J428" s="41"/>
      <c r="K428" s="41"/>
      <c r="L428" s="45"/>
      <c r="M428" s="244"/>
      <c r="N428" s="245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183</v>
      </c>
      <c r="AU428" s="18" t="s">
        <v>85</v>
      </c>
    </row>
    <row r="429" s="13" customFormat="1">
      <c r="A429" s="13"/>
      <c r="B429" s="248"/>
      <c r="C429" s="249"/>
      <c r="D429" s="241" t="s">
        <v>185</v>
      </c>
      <c r="E429" s="250" t="s">
        <v>1</v>
      </c>
      <c r="F429" s="251" t="s">
        <v>639</v>
      </c>
      <c r="G429" s="249"/>
      <c r="H429" s="252">
        <v>170.77500000000001</v>
      </c>
      <c r="I429" s="253"/>
      <c r="J429" s="249"/>
      <c r="K429" s="249"/>
      <c r="L429" s="254"/>
      <c r="M429" s="255"/>
      <c r="N429" s="256"/>
      <c r="O429" s="256"/>
      <c r="P429" s="256"/>
      <c r="Q429" s="256"/>
      <c r="R429" s="256"/>
      <c r="S429" s="256"/>
      <c r="T429" s="257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8" t="s">
        <v>185</v>
      </c>
      <c r="AU429" s="258" t="s">
        <v>85</v>
      </c>
      <c r="AV429" s="13" t="s">
        <v>85</v>
      </c>
      <c r="AW429" s="13" t="s">
        <v>33</v>
      </c>
      <c r="AX429" s="13" t="s">
        <v>83</v>
      </c>
      <c r="AY429" s="258" t="s">
        <v>173</v>
      </c>
    </row>
    <row r="430" s="2" customFormat="1" ht="16.5" customHeight="1">
      <c r="A430" s="39"/>
      <c r="B430" s="40"/>
      <c r="C430" s="280" t="s">
        <v>640</v>
      </c>
      <c r="D430" s="280" t="s">
        <v>274</v>
      </c>
      <c r="E430" s="281" t="s">
        <v>641</v>
      </c>
      <c r="F430" s="282" t="s">
        <v>642</v>
      </c>
      <c r="G430" s="283" t="s">
        <v>313</v>
      </c>
      <c r="H430" s="284">
        <v>174.191</v>
      </c>
      <c r="I430" s="285"/>
      <c r="J430" s="286">
        <f>ROUND(I430*H430,2)</f>
        <v>0</v>
      </c>
      <c r="K430" s="282" t="s">
        <v>178</v>
      </c>
      <c r="L430" s="287"/>
      <c r="M430" s="288" t="s">
        <v>1</v>
      </c>
      <c r="N430" s="289" t="s">
        <v>40</v>
      </c>
      <c r="O430" s="92"/>
      <c r="P430" s="237">
        <f>O430*H430</f>
        <v>0</v>
      </c>
      <c r="Q430" s="237">
        <v>0.035999999999999997</v>
      </c>
      <c r="R430" s="237">
        <f>Q430*H430</f>
        <v>6.2708759999999995</v>
      </c>
      <c r="S430" s="237">
        <v>0</v>
      </c>
      <c r="T430" s="238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39" t="s">
        <v>234</v>
      </c>
      <c r="AT430" s="239" t="s">
        <v>274</v>
      </c>
      <c r="AU430" s="239" t="s">
        <v>85</v>
      </c>
      <c r="AY430" s="18" t="s">
        <v>173</v>
      </c>
      <c r="BE430" s="240">
        <f>IF(N430="základní",J430,0)</f>
        <v>0</v>
      </c>
      <c r="BF430" s="240">
        <f>IF(N430="snížená",J430,0)</f>
        <v>0</v>
      </c>
      <c r="BG430" s="240">
        <f>IF(N430="zákl. přenesená",J430,0)</f>
        <v>0</v>
      </c>
      <c r="BH430" s="240">
        <f>IF(N430="sníž. přenesená",J430,0)</f>
        <v>0</v>
      </c>
      <c r="BI430" s="240">
        <f>IF(N430="nulová",J430,0)</f>
        <v>0</v>
      </c>
      <c r="BJ430" s="18" t="s">
        <v>83</v>
      </c>
      <c r="BK430" s="240">
        <f>ROUND(I430*H430,2)</f>
        <v>0</v>
      </c>
      <c r="BL430" s="18" t="s">
        <v>179</v>
      </c>
      <c r="BM430" s="239" t="s">
        <v>643</v>
      </c>
    </row>
    <row r="431" s="2" customFormat="1">
      <c r="A431" s="39"/>
      <c r="B431" s="40"/>
      <c r="C431" s="41"/>
      <c r="D431" s="241" t="s">
        <v>181</v>
      </c>
      <c r="E431" s="41"/>
      <c r="F431" s="242" t="s">
        <v>642</v>
      </c>
      <c r="G431" s="41"/>
      <c r="H431" s="41"/>
      <c r="I431" s="243"/>
      <c r="J431" s="41"/>
      <c r="K431" s="41"/>
      <c r="L431" s="45"/>
      <c r="M431" s="244"/>
      <c r="N431" s="245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181</v>
      </c>
      <c r="AU431" s="18" t="s">
        <v>85</v>
      </c>
    </row>
    <row r="432" s="13" customFormat="1">
      <c r="A432" s="13"/>
      <c r="B432" s="248"/>
      <c r="C432" s="249"/>
      <c r="D432" s="241" t="s">
        <v>185</v>
      </c>
      <c r="E432" s="249"/>
      <c r="F432" s="251" t="s">
        <v>644</v>
      </c>
      <c r="G432" s="249"/>
      <c r="H432" s="252">
        <v>174.191</v>
      </c>
      <c r="I432" s="253"/>
      <c r="J432" s="249"/>
      <c r="K432" s="249"/>
      <c r="L432" s="254"/>
      <c r="M432" s="255"/>
      <c r="N432" s="256"/>
      <c r="O432" s="256"/>
      <c r="P432" s="256"/>
      <c r="Q432" s="256"/>
      <c r="R432" s="256"/>
      <c r="S432" s="256"/>
      <c r="T432" s="257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8" t="s">
        <v>185</v>
      </c>
      <c r="AU432" s="258" t="s">
        <v>85</v>
      </c>
      <c r="AV432" s="13" t="s">
        <v>85</v>
      </c>
      <c r="AW432" s="13" t="s">
        <v>4</v>
      </c>
      <c r="AX432" s="13" t="s">
        <v>83</v>
      </c>
      <c r="AY432" s="258" t="s">
        <v>173</v>
      </c>
    </row>
    <row r="433" s="2" customFormat="1" ht="37.8" customHeight="1">
      <c r="A433" s="39"/>
      <c r="B433" s="40"/>
      <c r="C433" s="228" t="s">
        <v>645</v>
      </c>
      <c r="D433" s="228" t="s">
        <v>175</v>
      </c>
      <c r="E433" s="229" t="s">
        <v>646</v>
      </c>
      <c r="F433" s="230" t="s">
        <v>647</v>
      </c>
      <c r="G433" s="231" t="s">
        <v>116</v>
      </c>
      <c r="H433" s="232">
        <v>1377.5</v>
      </c>
      <c r="I433" s="233"/>
      <c r="J433" s="234">
        <f>ROUND(I433*H433,2)</f>
        <v>0</v>
      </c>
      <c r="K433" s="230" t="s">
        <v>178</v>
      </c>
      <c r="L433" s="45"/>
      <c r="M433" s="235" t="s">
        <v>1</v>
      </c>
      <c r="N433" s="236" t="s">
        <v>40</v>
      </c>
      <c r="O433" s="92"/>
      <c r="P433" s="237">
        <f>O433*H433</f>
        <v>0</v>
      </c>
      <c r="Q433" s="237">
        <v>0</v>
      </c>
      <c r="R433" s="237">
        <f>Q433*H433</f>
        <v>0</v>
      </c>
      <c r="S433" s="237">
        <v>0</v>
      </c>
      <c r="T433" s="238">
        <f>S433*H433</f>
        <v>0</v>
      </c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R433" s="239" t="s">
        <v>179</v>
      </c>
      <c r="AT433" s="239" t="s">
        <v>175</v>
      </c>
      <c r="AU433" s="239" t="s">
        <v>85</v>
      </c>
      <c r="AY433" s="18" t="s">
        <v>173</v>
      </c>
      <c r="BE433" s="240">
        <f>IF(N433="základní",J433,0)</f>
        <v>0</v>
      </c>
      <c r="BF433" s="240">
        <f>IF(N433="snížená",J433,0)</f>
        <v>0</v>
      </c>
      <c r="BG433" s="240">
        <f>IF(N433="zákl. přenesená",J433,0)</f>
        <v>0</v>
      </c>
      <c r="BH433" s="240">
        <f>IF(N433="sníž. přenesená",J433,0)</f>
        <v>0</v>
      </c>
      <c r="BI433" s="240">
        <f>IF(N433="nulová",J433,0)</f>
        <v>0</v>
      </c>
      <c r="BJ433" s="18" t="s">
        <v>83</v>
      </c>
      <c r="BK433" s="240">
        <f>ROUND(I433*H433,2)</f>
        <v>0</v>
      </c>
      <c r="BL433" s="18" t="s">
        <v>179</v>
      </c>
      <c r="BM433" s="239" t="s">
        <v>648</v>
      </c>
    </row>
    <row r="434" s="2" customFormat="1">
      <c r="A434" s="39"/>
      <c r="B434" s="40"/>
      <c r="C434" s="41"/>
      <c r="D434" s="241" t="s">
        <v>181</v>
      </c>
      <c r="E434" s="41"/>
      <c r="F434" s="242" t="s">
        <v>649</v>
      </c>
      <c r="G434" s="41"/>
      <c r="H434" s="41"/>
      <c r="I434" s="243"/>
      <c r="J434" s="41"/>
      <c r="K434" s="41"/>
      <c r="L434" s="45"/>
      <c r="M434" s="244"/>
      <c r="N434" s="245"/>
      <c r="O434" s="92"/>
      <c r="P434" s="92"/>
      <c r="Q434" s="92"/>
      <c r="R434" s="92"/>
      <c r="S434" s="92"/>
      <c r="T434" s="93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T434" s="18" t="s">
        <v>181</v>
      </c>
      <c r="AU434" s="18" t="s">
        <v>85</v>
      </c>
    </row>
    <row r="435" s="2" customFormat="1">
      <c r="A435" s="39"/>
      <c r="B435" s="40"/>
      <c r="C435" s="41"/>
      <c r="D435" s="246" t="s">
        <v>183</v>
      </c>
      <c r="E435" s="41"/>
      <c r="F435" s="247" t="s">
        <v>650</v>
      </c>
      <c r="G435" s="41"/>
      <c r="H435" s="41"/>
      <c r="I435" s="243"/>
      <c r="J435" s="41"/>
      <c r="K435" s="41"/>
      <c r="L435" s="45"/>
      <c r="M435" s="244"/>
      <c r="N435" s="245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183</v>
      </c>
      <c r="AU435" s="18" t="s">
        <v>85</v>
      </c>
    </row>
    <row r="436" s="13" customFormat="1">
      <c r="A436" s="13"/>
      <c r="B436" s="248"/>
      <c r="C436" s="249"/>
      <c r="D436" s="241" t="s">
        <v>185</v>
      </c>
      <c r="E436" s="250" t="s">
        <v>1</v>
      </c>
      <c r="F436" s="251" t="s">
        <v>651</v>
      </c>
      <c r="G436" s="249"/>
      <c r="H436" s="252">
        <v>1377.5</v>
      </c>
      <c r="I436" s="253"/>
      <c r="J436" s="249"/>
      <c r="K436" s="249"/>
      <c r="L436" s="254"/>
      <c r="M436" s="255"/>
      <c r="N436" s="256"/>
      <c r="O436" s="256"/>
      <c r="P436" s="256"/>
      <c r="Q436" s="256"/>
      <c r="R436" s="256"/>
      <c r="S436" s="256"/>
      <c r="T436" s="257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58" t="s">
        <v>185</v>
      </c>
      <c r="AU436" s="258" t="s">
        <v>85</v>
      </c>
      <c r="AV436" s="13" t="s">
        <v>85</v>
      </c>
      <c r="AW436" s="13" t="s">
        <v>33</v>
      </c>
      <c r="AX436" s="13" t="s">
        <v>83</v>
      </c>
      <c r="AY436" s="258" t="s">
        <v>173</v>
      </c>
    </row>
    <row r="437" s="2" customFormat="1" ht="37.8" customHeight="1">
      <c r="A437" s="39"/>
      <c r="B437" s="40"/>
      <c r="C437" s="228" t="s">
        <v>652</v>
      </c>
      <c r="D437" s="228" t="s">
        <v>175</v>
      </c>
      <c r="E437" s="229" t="s">
        <v>653</v>
      </c>
      <c r="F437" s="230" t="s">
        <v>654</v>
      </c>
      <c r="G437" s="231" t="s">
        <v>116</v>
      </c>
      <c r="H437" s="232">
        <v>82650</v>
      </c>
      <c r="I437" s="233"/>
      <c r="J437" s="234">
        <f>ROUND(I437*H437,2)</f>
        <v>0</v>
      </c>
      <c r="K437" s="230" t="s">
        <v>178</v>
      </c>
      <c r="L437" s="45"/>
      <c r="M437" s="235" t="s">
        <v>1</v>
      </c>
      <c r="N437" s="236" t="s">
        <v>40</v>
      </c>
      <c r="O437" s="92"/>
      <c r="P437" s="237">
        <f>O437*H437</f>
        <v>0</v>
      </c>
      <c r="Q437" s="237">
        <v>0</v>
      </c>
      <c r="R437" s="237">
        <f>Q437*H437</f>
        <v>0</v>
      </c>
      <c r="S437" s="237">
        <v>0</v>
      </c>
      <c r="T437" s="238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39" t="s">
        <v>179</v>
      </c>
      <c r="AT437" s="239" t="s">
        <v>175</v>
      </c>
      <c r="AU437" s="239" t="s">
        <v>85</v>
      </c>
      <c r="AY437" s="18" t="s">
        <v>173</v>
      </c>
      <c r="BE437" s="240">
        <f>IF(N437="základní",J437,0)</f>
        <v>0</v>
      </c>
      <c r="BF437" s="240">
        <f>IF(N437="snížená",J437,0)</f>
        <v>0</v>
      </c>
      <c r="BG437" s="240">
        <f>IF(N437="zákl. přenesená",J437,0)</f>
        <v>0</v>
      </c>
      <c r="BH437" s="240">
        <f>IF(N437="sníž. přenesená",J437,0)</f>
        <v>0</v>
      </c>
      <c r="BI437" s="240">
        <f>IF(N437="nulová",J437,0)</f>
        <v>0</v>
      </c>
      <c r="BJ437" s="18" t="s">
        <v>83</v>
      </c>
      <c r="BK437" s="240">
        <f>ROUND(I437*H437,2)</f>
        <v>0</v>
      </c>
      <c r="BL437" s="18" t="s">
        <v>179</v>
      </c>
      <c r="BM437" s="239" t="s">
        <v>655</v>
      </c>
    </row>
    <row r="438" s="2" customFormat="1">
      <c r="A438" s="39"/>
      <c r="B438" s="40"/>
      <c r="C438" s="41"/>
      <c r="D438" s="241" t="s">
        <v>181</v>
      </c>
      <c r="E438" s="41"/>
      <c r="F438" s="242" t="s">
        <v>656</v>
      </c>
      <c r="G438" s="41"/>
      <c r="H438" s="41"/>
      <c r="I438" s="243"/>
      <c r="J438" s="41"/>
      <c r="K438" s="41"/>
      <c r="L438" s="45"/>
      <c r="M438" s="244"/>
      <c r="N438" s="245"/>
      <c r="O438" s="92"/>
      <c r="P438" s="92"/>
      <c r="Q438" s="92"/>
      <c r="R438" s="92"/>
      <c r="S438" s="92"/>
      <c r="T438" s="93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181</v>
      </c>
      <c r="AU438" s="18" t="s">
        <v>85</v>
      </c>
    </row>
    <row r="439" s="2" customFormat="1">
      <c r="A439" s="39"/>
      <c r="B439" s="40"/>
      <c r="C439" s="41"/>
      <c r="D439" s="246" t="s">
        <v>183</v>
      </c>
      <c r="E439" s="41"/>
      <c r="F439" s="247" t="s">
        <v>657</v>
      </c>
      <c r="G439" s="41"/>
      <c r="H439" s="41"/>
      <c r="I439" s="243"/>
      <c r="J439" s="41"/>
      <c r="K439" s="41"/>
      <c r="L439" s="45"/>
      <c r="M439" s="244"/>
      <c r="N439" s="245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183</v>
      </c>
      <c r="AU439" s="18" t="s">
        <v>85</v>
      </c>
    </row>
    <row r="440" s="13" customFormat="1">
      <c r="A440" s="13"/>
      <c r="B440" s="248"/>
      <c r="C440" s="249"/>
      <c r="D440" s="241" t="s">
        <v>185</v>
      </c>
      <c r="E440" s="250" t="s">
        <v>1</v>
      </c>
      <c r="F440" s="251" t="s">
        <v>658</v>
      </c>
      <c r="G440" s="249"/>
      <c r="H440" s="252">
        <v>82650</v>
      </c>
      <c r="I440" s="253"/>
      <c r="J440" s="249"/>
      <c r="K440" s="249"/>
      <c r="L440" s="254"/>
      <c r="M440" s="255"/>
      <c r="N440" s="256"/>
      <c r="O440" s="256"/>
      <c r="P440" s="256"/>
      <c r="Q440" s="256"/>
      <c r="R440" s="256"/>
      <c r="S440" s="256"/>
      <c r="T440" s="257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8" t="s">
        <v>185</v>
      </c>
      <c r="AU440" s="258" t="s">
        <v>85</v>
      </c>
      <c r="AV440" s="13" t="s">
        <v>85</v>
      </c>
      <c r="AW440" s="13" t="s">
        <v>33</v>
      </c>
      <c r="AX440" s="13" t="s">
        <v>83</v>
      </c>
      <c r="AY440" s="258" t="s">
        <v>173</v>
      </c>
    </row>
    <row r="441" s="2" customFormat="1" ht="37.8" customHeight="1">
      <c r="A441" s="39"/>
      <c r="B441" s="40"/>
      <c r="C441" s="228" t="s">
        <v>659</v>
      </c>
      <c r="D441" s="228" t="s">
        <v>175</v>
      </c>
      <c r="E441" s="229" t="s">
        <v>660</v>
      </c>
      <c r="F441" s="230" t="s">
        <v>661</v>
      </c>
      <c r="G441" s="231" t="s">
        <v>116</v>
      </c>
      <c r="H441" s="232">
        <v>1377.5</v>
      </c>
      <c r="I441" s="233"/>
      <c r="J441" s="234">
        <f>ROUND(I441*H441,2)</f>
        <v>0</v>
      </c>
      <c r="K441" s="230" t="s">
        <v>178</v>
      </c>
      <c r="L441" s="45"/>
      <c r="M441" s="235" t="s">
        <v>1</v>
      </c>
      <c r="N441" s="236" t="s">
        <v>40</v>
      </c>
      <c r="O441" s="92"/>
      <c r="P441" s="237">
        <f>O441*H441</f>
        <v>0</v>
      </c>
      <c r="Q441" s="237">
        <v>0</v>
      </c>
      <c r="R441" s="237">
        <f>Q441*H441</f>
        <v>0</v>
      </c>
      <c r="S441" s="237">
        <v>0</v>
      </c>
      <c r="T441" s="238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39" t="s">
        <v>179</v>
      </c>
      <c r="AT441" s="239" t="s">
        <v>175</v>
      </c>
      <c r="AU441" s="239" t="s">
        <v>85</v>
      </c>
      <c r="AY441" s="18" t="s">
        <v>173</v>
      </c>
      <c r="BE441" s="240">
        <f>IF(N441="základní",J441,0)</f>
        <v>0</v>
      </c>
      <c r="BF441" s="240">
        <f>IF(N441="snížená",J441,0)</f>
        <v>0</v>
      </c>
      <c r="BG441" s="240">
        <f>IF(N441="zákl. přenesená",J441,0)</f>
        <v>0</v>
      </c>
      <c r="BH441" s="240">
        <f>IF(N441="sníž. přenesená",J441,0)</f>
        <v>0</v>
      </c>
      <c r="BI441" s="240">
        <f>IF(N441="nulová",J441,0)</f>
        <v>0</v>
      </c>
      <c r="BJ441" s="18" t="s">
        <v>83</v>
      </c>
      <c r="BK441" s="240">
        <f>ROUND(I441*H441,2)</f>
        <v>0</v>
      </c>
      <c r="BL441" s="18" t="s">
        <v>179</v>
      </c>
      <c r="BM441" s="239" t="s">
        <v>662</v>
      </c>
    </row>
    <row r="442" s="2" customFormat="1">
      <c r="A442" s="39"/>
      <c r="B442" s="40"/>
      <c r="C442" s="41"/>
      <c r="D442" s="241" t="s">
        <v>181</v>
      </c>
      <c r="E442" s="41"/>
      <c r="F442" s="242" t="s">
        <v>663</v>
      </c>
      <c r="G442" s="41"/>
      <c r="H442" s="41"/>
      <c r="I442" s="243"/>
      <c r="J442" s="41"/>
      <c r="K442" s="41"/>
      <c r="L442" s="45"/>
      <c r="M442" s="244"/>
      <c r="N442" s="245"/>
      <c r="O442" s="92"/>
      <c r="P442" s="92"/>
      <c r="Q442" s="92"/>
      <c r="R442" s="92"/>
      <c r="S442" s="92"/>
      <c r="T442" s="93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181</v>
      </c>
      <c r="AU442" s="18" t="s">
        <v>85</v>
      </c>
    </row>
    <row r="443" s="2" customFormat="1">
      <c r="A443" s="39"/>
      <c r="B443" s="40"/>
      <c r="C443" s="41"/>
      <c r="D443" s="246" t="s">
        <v>183</v>
      </c>
      <c r="E443" s="41"/>
      <c r="F443" s="247" t="s">
        <v>664</v>
      </c>
      <c r="G443" s="41"/>
      <c r="H443" s="41"/>
      <c r="I443" s="243"/>
      <c r="J443" s="41"/>
      <c r="K443" s="41"/>
      <c r="L443" s="45"/>
      <c r="M443" s="244"/>
      <c r="N443" s="245"/>
      <c r="O443" s="92"/>
      <c r="P443" s="92"/>
      <c r="Q443" s="92"/>
      <c r="R443" s="92"/>
      <c r="S443" s="92"/>
      <c r="T443" s="93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T443" s="18" t="s">
        <v>183</v>
      </c>
      <c r="AU443" s="18" t="s">
        <v>85</v>
      </c>
    </row>
    <row r="444" s="2" customFormat="1" ht="33" customHeight="1">
      <c r="A444" s="39"/>
      <c r="B444" s="40"/>
      <c r="C444" s="228" t="s">
        <v>665</v>
      </c>
      <c r="D444" s="228" t="s">
        <v>175</v>
      </c>
      <c r="E444" s="229" t="s">
        <v>666</v>
      </c>
      <c r="F444" s="230" t="s">
        <v>667</v>
      </c>
      <c r="G444" s="231" t="s">
        <v>116</v>
      </c>
      <c r="H444" s="232">
        <v>600</v>
      </c>
      <c r="I444" s="233"/>
      <c r="J444" s="234">
        <f>ROUND(I444*H444,2)</f>
        <v>0</v>
      </c>
      <c r="K444" s="230" t="s">
        <v>178</v>
      </c>
      <c r="L444" s="45"/>
      <c r="M444" s="235" t="s">
        <v>1</v>
      </c>
      <c r="N444" s="236" t="s">
        <v>40</v>
      </c>
      <c r="O444" s="92"/>
      <c r="P444" s="237">
        <f>O444*H444</f>
        <v>0</v>
      </c>
      <c r="Q444" s="237">
        <v>0.00012999999999999999</v>
      </c>
      <c r="R444" s="237">
        <f>Q444*H444</f>
        <v>0.078</v>
      </c>
      <c r="S444" s="237">
        <v>0</v>
      </c>
      <c r="T444" s="238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39" t="s">
        <v>179</v>
      </c>
      <c r="AT444" s="239" t="s">
        <v>175</v>
      </c>
      <c r="AU444" s="239" t="s">
        <v>85</v>
      </c>
      <c r="AY444" s="18" t="s">
        <v>173</v>
      </c>
      <c r="BE444" s="240">
        <f>IF(N444="základní",J444,0)</f>
        <v>0</v>
      </c>
      <c r="BF444" s="240">
        <f>IF(N444="snížená",J444,0)</f>
        <v>0</v>
      </c>
      <c r="BG444" s="240">
        <f>IF(N444="zákl. přenesená",J444,0)</f>
        <v>0</v>
      </c>
      <c r="BH444" s="240">
        <f>IF(N444="sníž. přenesená",J444,0)</f>
        <v>0</v>
      </c>
      <c r="BI444" s="240">
        <f>IF(N444="nulová",J444,0)</f>
        <v>0</v>
      </c>
      <c r="BJ444" s="18" t="s">
        <v>83</v>
      </c>
      <c r="BK444" s="240">
        <f>ROUND(I444*H444,2)</f>
        <v>0</v>
      </c>
      <c r="BL444" s="18" t="s">
        <v>179</v>
      </c>
      <c r="BM444" s="239" t="s">
        <v>668</v>
      </c>
    </row>
    <row r="445" s="2" customFormat="1">
      <c r="A445" s="39"/>
      <c r="B445" s="40"/>
      <c r="C445" s="41"/>
      <c r="D445" s="241" t="s">
        <v>181</v>
      </c>
      <c r="E445" s="41"/>
      <c r="F445" s="242" t="s">
        <v>669</v>
      </c>
      <c r="G445" s="41"/>
      <c r="H445" s="41"/>
      <c r="I445" s="243"/>
      <c r="J445" s="41"/>
      <c r="K445" s="41"/>
      <c r="L445" s="45"/>
      <c r="M445" s="244"/>
      <c r="N445" s="245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181</v>
      </c>
      <c r="AU445" s="18" t="s">
        <v>85</v>
      </c>
    </row>
    <row r="446" s="2" customFormat="1">
      <c r="A446" s="39"/>
      <c r="B446" s="40"/>
      <c r="C446" s="41"/>
      <c r="D446" s="246" t="s">
        <v>183</v>
      </c>
      <c r="E446" s="41"/>
      <c r="F446" s="247" t="s">
        <v>670</v>
      </c>
      <c r="G446" s="41"/>
      <c r="H446" s="41"/>
      <c r="I446" s="243"/>
      <c r="J446" s="41"/>
      <c r="K446" s="41"/>
      <c r="L446" s="45"/>
      <c r="M446" s="244"/>
      <c r="N446" s="245"/>
      <c r="O446" s="92"/>
      <c r="P446" s="92"/>
      <c r="Q446" s="92"/>
      <c r="R446" s="92"/>
      <c r="S446" s="92"/>
      <c r="T446" s="93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183</v>
      </c>
      <c r="AU446" s="18" t="s">
        <v>85</v>
      </c>
    </row>
    <row r="447" s="2" customFormat="1" ht="24.15" customHeight="1">
      <c r="A447" s="39"/>
      <c r="B447" s="40"/>
      <c r="C447" s="228" t="s">
        <v>671</v>
      </c>
      <c r="D447" s="228" t="s">
        <v>175</v>
      </c>
      <c r="E447" s="229" t="s">
        <v>672</v>
      </c>
      <c r="F447" s="230" t="s">
        <v>673</v>
      </c>
      <c r="G447" s="231" t="s">
        <v>116</v>
      </c>
      <c r="H447" s="232">
        <v>600</v>
      </c>
      <c r="I447" s="233"/>
      <c r="J447" s="234">
        <f>ROUND(I447*H447,2)</f>
        <v>0</v>
      </c>
      <c r="K447" s="230" t="s">
        <v>178</v>
      </c>
      <c r="L447" s="45"/>
      <c r="M447" s="235" t="s">
        <v>1</v>
      </c>
      <c r="N447" s="236" t="s">
        <v>40</v>
      </c>
      <c r="O447" s="92"/>
      <c r="P447" s="237">
        <f>O447*H447</f>
        <v>0</v>
      </c>
      <c r="Q447" s="237">
        <v>4.0000000000000003E-05</v>
      </c>
      <c r="R447" s="237">
        <f>Q447*H447</f>
        <v>0.024</v>
      </c>
      <c r="S447" s="237">
        <v>0</v>
      </c>
      <c r="T447" s="238">
        <f>S447*H447</f>
        <v>0</v>
      </c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R447" s="239" t="s">
        <v>179</v>
      </c>
      <c r="AT447" s="239" t="s">
        <v>175</v>
      </c>
      <c r="AU447" s="239" t="s">
        <v>85</v>
      </c>
      <c r="AY447" s="18" t="s">
        <v>173</v>
      </c>
      <c r="BE447" s="240">
        <f>IF(N447="základní",J447,0)</f>
        <v>0</v>
      </c>
      <c r="BF447" s="240">
        <f>IF(N447="snížená",J447,0)</f>
        <v>0</v>
      </c>
      <c r="BG447" s="240">
        <f>IF(N447="zákl. přenesená",J447,0)</f>
        <v>0</v>
      </c>
      <c r="BH447" s="240">
        <f>IF(N447="sníž. přenesená",J447,0)</f>
        <v>0</v>
      </c>
      <c r="BI447" s="240">
        <f>IF(N447="nulová",J447,0)</f>
        <v>0</v>
      </c>
      <c r="BJ447" s="18" t="s">
        <v>83</v>
      </c>
      <c r="BK447" s="240">
        <f>ROUND(I447*H447,2)</f>
        <v>0</v>
      </c>
      <c r="BL447" s="18" t="s">
        <v>179</v>
      </c>
      <c r="BM447" s="239" t="s">
        <v>674</v>
      </c>
    </row>
    <row r="448" s="2" customFormat="1">
      <c r="A448" s="39"/>
      <c r="B448" s="40"/>
      <c r="C448" s="41"/>
      <c r="D448" s="241" t="s">
        <v>181</v>
      </c>
      <c r="E448" s="41"/>
      <c r="F448" s="242" t="s">
        <v>675</v>
      </c>
      <c r="G448" s="41"/>
      <c r="H448" s="41"/>
      <c r="I448" s="243"/>
      <c r="J448" s="41"/>
      <c r="K448" s="41"/>
      <c r="L448" s="45"/>
      <c r="M448" s="244"/>
      <c r="N448" s="245"/>
      <c r="O448" s="92"/>
      <c r="P448" s="92"/>
      <c r="Q448" s="92"/>
      <c r="R448" s="92"/>
      <c r="S448" s="92"/>
      <c r="T448" s="93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T448" s="18" t="s">
        <v>181</v>
      </c>
      <c r="AU448" s="18" t="s">
        <v>85</v>
      </c>
    </row>
    <row r="449" s="2" customFormat="1">
      <c r="A449" s="39"/>
      <c r="B449" s="40"/>
      <c r="C449" s="41"/>
      <c r="D449" s="246" t="s">
        <v>183</v>
      </c>
      <c r="E449" s="41"/>
      <c r="F449" s="247" t="s">
        <v>676</v>
      </c>
      <c r="G449" s="41"/>
      <c r="H449" s="41"/>
      <c r="I449" s="243"/>
      <c r="J449" s="41"/>
      <c r="K449" s="41"/>
      <c r="L449" s="45"/>
      <c r="M449" s="244"/>
      <c r="N449" s="245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183</v>
      </c>
      <c r="AU449" s="18" t="s">
        <v>85</v>
      </c>
    </row>
    <row r="450" s="2" customFormat="1" ht="16.5" customHeight="1">
      <c r="A450" s="39"/>
      <c r="B450" s="40"/>
      <c r="C450" s="228" t="s">
        <v>677</v>
      </c>
      <c r="D450" s="228" t="s">
        <v>175</v>
      </c>
      <c r="E450" s="229" t="s">
        <v>678</v>
      </c>
      <c r="F450" s="230" t="s">
        <v>679</v>
      </c>
      <c r="G450" s="231" t="s">
        <v>375</v>
      </c>
      <c r="H450" s="232">
        <v>10</v>
      </c>
      <c r="I450" s="233"/>
      <c r="J450" s="234">
        <f>ROUND(I450*H450,2)</f>
        <v>0</v>
      </c>
      <c r="K450" s="230" t="s">
        <v>178</v>
      </c>
      <c r="L450" s="45"/>
      <c r="M450" s="235" t="s">
        <v>1</v>
      </c>
      <c r="N450" s="236" t="s">
        <v>40</v>
      </c>
      <c r="O450" s="92"/>
      <c r="P450" s="237">
        <f>O450*H450</f>
        <v>0</v>
      </c>
      <c r="Q450" s="237">
        <v>0.00018000000000000001</v>
      </c>
      <c r="R450" s="237">
        <f>Q450*H450</f>
        <v>0.0018000000000000002</v>
      </c>
      <c r="S450" s="237">
        <v>0</v>
      </c>
      <c r="T450" s="238">
        <f>S450*H450</f>
        <v>0</v>
      </c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R450" s="239" t="s">
        <v>179</v>
      </c>
      <c r="AT450" s="239" t="s">
        <v>175</v>
      </c>
      <c r="AU450" s="239" t="s">
        <v>85</v>
      </c>
      <c r="AY450" s="18" t="s">
        <v>173</v>
      </c>
      <c r="BE450" s="240">
        <f>IF(N450="základní",J450,0)</f>
        <v>0</v>
      </c>
      <c r="BF450" s="240">
        <f>IF(N450="snížená",J450,0)</f>
        <v>0</v>
      </c>
      <c r="BG450" s="240">
        <f>IF(N450="zákl. přenesená",J450,0)</f>
        <v>0</v>
      </c>
      <c r="BH450" s="240">
        <f>IF(N450="sníž. přenesená",J450,0)</f>
        <v>0</v>
      </c>
      <c r="BI450" s="240">
        <f>IF(N450="nulová",J450,0)</f>
        <v>0</v>
      </c>
      <c r="BJ450" s="18" t="s">
        <v>83</v>
      </c>
      <c r="BK450" s="240">
        <f>ROUND(I450*H450,2)</f>
        <v>0</v>
      </c>
      <c r="BL450" s="18" t="s">
        <v>179</v>
      </c>
      <c r="BM450" s="239" t="s">
        <v>680</v>
      </c>
    </row>
    <row r="451" s="2" customFormat="1">
      <c r="A451" s="39"/>
      <c r="B451" s="40"/>
      <c r="C451" s="41"/>
      <c r="D451" s="241" t="s">
        <v>181</v>
      </c>
      <c r="E451" s="41"/>
      <c r="F451" s="242" t="s">
        <v>681</v>
      </c>
      <c r="G451" s="41"/>
      <c r="H451" s="41"/>
      <c r="I451" s="243"/>
      <c r="J451" s="41"/>
      <c r="K451" s="41"/>
      <c r="L451" s="45"/>
      <c r="M451" s="244"/>
      <c r="N451" s="245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181</v>
      </c>
      <c r="AU451" s="18" t="s">
        <v>85</v>
      </c>
    </row>
    <row r="452" s="2" customFormat="1">
      <c r="A452" s="39"/>
      <c r="B452" s="40"/>
      <c r="C452" s="41"/>
      <c r="D452" s="246" t="s">
        <v>183</v>
      </c>
      <c r="E452" s="41"/>
      <c r="F452" s="247" t="s">
        <v>682</v>
      </c>
      <c r="G452" s="41"/>
      <c r="H452" s="41"/>
      <c r="I452" s="243"/>
      <c r="J452" s="41"/>
      <c r="K452" s="41"/>
      <c r="L452" s="45"/>
      <c r="M452" s="244"/>
      <c r="N452" s="245"/>
      <c r="O452" s="92"/>
      <c r="P452" s="92"/>
      <c r="Q452" s="92"/>
      <c r="R452" s="92"/>
      <c r="S452" s="92"/>
      <c r="T452" s="93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T452" s="18" t="s">
        <v>183</v>
      </c>
      <c r="AU452" s="18" t="s">
        <v>85</v>
      </c>
    </row>
    <row r="453" s="2" customFormat="1" ht="16.5" customHeight="1">
      <c r="A453" s="39"/>
      <c r="B453" s="40"/>
      <c r="C453" s="280" t="s">
        <v>683</v>
      </c>
      <c r="D453" s="280" t="s">
        <v>274</v>
      </c>
      <c r="E453" s="281" t="s">
        <v>684</v>
      </c>
      <c r="F453" s="282" t="s">
        <v>685</v>
      </c>
      <c r="G453" s="283" t="s">
        <v>375</v>
      </c>
      <c r="H453" s="284">
        <v>10</v>
      </c>
      <c r="I453" s="285"/>
      <c r="J453" s="286">
        <f>ROUND(I453*H453,2)</f>
        <v>0</v>
      </c>
      <c r="K453" s="282" t="s">
        <v>178</v>
      </c>
      <c r="L453" s="287"/>
      <c r="M453" s="288" t="s">
        <v>1</v>
      </c>
      <c r="N453" s="289" t="s">
        <v>40</v>
      </c>
      <c r="O453" s="92"/>
      <c r="P453" s="237">
        <f>O453*H453</f>
        <v>0</v>
      </c>
      <c r="Q453" s="237">
        <v>0.0050000000000000001</v>
      </c>
      <c r="R453" s="237">
        <f>Q453*H453</f>
        <v>0.050000000000000003</v>
      </c>
      <c r="S453" s="237">
        <v>0</v>
      </c>
      <c r="T453" s="238">
        <f>S453*H453</f>
        <v>0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39" t="s">
        <v>234</v>
      </c>
      <c r="AT453" s="239" t="s">
        <v>274</v>
      </c>
      <c r="AU453" s="239" t="s">
        <v>85</v>
      </c>
      <c r="AY453" s="18" t="s">
        <v>173</v>
      </c>
      <c r="BE453" s="240">
        <f>IF(N453="základní",J453,0)</f>
        <v>0</v>
      </c>
      <c r="BF453" s="240">
        <f>IF(N453="snížená",J453,0)</f>
        <v>0</v>
      </c>
      <c r="BG453" s="240">
        <f>IF(N453="zákl. přenesená",J453,0)</f>
        <v>0</v>
      </c>
      <c r="BH453" s="240">
        <f>IF(N453="sníž. přenesená",J453,0)</f>
        <v>0</v>
      </c>
      <c r="BI453" s="240">
        <f>IF(N453="nulová",J453,0)</f>
        <v>0</v>
      </c>
      <c r="BJ453" s="18" t="s">
        <v>83</v>
      </c>
      <c r="BK453" s="240">
        <f>ROUND(I453*H453,2)</f>
        <v>0</v>
      </c>
      <c r="BL453" s="18" t="s">
        <v>179</v>
      </c>
      <c r="BM453" s="239" t="s">
        <v>686</v>
      </c>
    </row>
    <row r="454" s="2" customFormat="1">
      <c r="A454" s="39"/>
      <c r="B454" s="40"/>
      <c r="C454" s="41"/>
      <c r="D454" s="241" t="s">
        <v>181</v>
      </c>
      <c r="E454" s="41"/>
      <c r="F454" s="242" t="s">
        <v>685</v>
      </c>
      <c r="G454" s="41"/>
      <c r="H454" s="41"/>
      <c r="I454" s="243"/>
      <c r="J454" s="41"/>
      <c r="K454" s="41"/>
      <c r="L454" s="45"/>
      <c r="M454" s="244"/>
      <c r="N454" s="245"/>
      <c r="O454" s="92"/>
      <c r="P454" s="92"/>
      <c r="Q454" s="92"/>
      <c r="R454" s="92"/>
      <c r="S454" s="92"/>
      <c r="T454" s="93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T454" s="18" t="s">
        <v>181</v>
      </c>
      <c r="AU454" s="18" t="s">
        <v>85</v>
      </c>
    </row>
    <row r="455" s="2" customFormat="1" ht="21.75" customHeight="1">
      <c r="A455" s="39"/>
      <c r="B455" s="40"/>
      <c r="C455" s="280" t="s">
        <v>687</v>
      </c>
      <c r="D455" s="280" t="s">
        <v>274</v>
      </c>
      <c r="E455" s="281" t="s">
        <v>688</v>
      </c>
      <c r="F455" s="282" t="s">
        <v>689</v>
      </c>
      <c r="G455" s="283" t="s">
        <v>375</v>
      </c>
      <c r="H455" s="284">
        <v>10</v>
      </c>
      <c r="I455" s="285"/>
      <c r="J455" s="286">
        <f>ROUND(I455*H455,2)</f>
        <v>0</v>
      </c>
      <c r="K455" s="282" t="s">
        <v>178</v>
      </c>
      <c r="L455" s="287"/>
      <c r="M455" s="288" t="s">
        <v>1</v>
      </c>
      <c r="N455" s="289" t="s">
        <v>40</v>
      </c>
      <c r="O455" s="92"/>
      <c r="P455" s="237">
        <f>O455*H455</f>
        <v>0</v>
      </c>
      <c r="Q455" s="237">
        <v>0.012</v>
      </c>
      <c r="R455" s="237">
        <f>Q455*H455</f>
        <v>0.12</v>
      </c>
      <c r="S455" s="237">
        <v>0</v>
      </c>
      <c r="T455" s="238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39" t="s">
        <v>234</v>
      </c>
      <c r="AT455" s="239" t="s">
        <v>274</v>
      </c>
      <c r="AU455" s="239" t="s">
        <v>85</v>
      </c>
      <c r="AY455" s="18" t="s">
        <v>173</v>
      </c>
      <c r="BE455" s="240">
        <f>IF(N455="základní",J455,0)</f>
        <v>0</v>
      </c>
      <c r="BF455" s="240">
        <f>IF(N455="snížená",J455,0)</f>
        <v>0</v>
      </c>
      <c r="BG455" s="240">
        <f>IF(N455="zákl. přenesená",J455,0)</f>
        <v>0</v>
      </c>
      <c r="BH455" s="240">
        <f>IF(N455="sníž. přenesená",J455,0)</f>
        <v>0</v>
      </c>
      <c r="BI455" s="240">
        <f>IF(N455="nulová",J455,0)</f>
        <v>0</v>
      </c>
      <c r="BJ455" s="18" t="s">
        <v>83</v>
      </c>
      <c r="BK455" s="240">
        <f>ROUND(I455*H455,2)</f>
        <v>0</v>
      </c>
      <c r="BL455" s="18" t="s">
        <v>179</v>
      </c>
      <c r="BM455" s="239" t="s">
        <v>690</v>
      </c>
    </row>
    <row r="456" s="2" customFormat="1">
      <c r="A456" s="39"/>
      <c r="B456" s="40"/>
      <c r="C456" s="41"/>
      <c r="D456" s="241" t="s">
        <v>181</v>
      </c>
      <c r="E456" s="41"/>
      <c r="F456" s="242" t="s">
        <v>689</v>
      </c>
      <c r="G456" s="41"/>
      <c r="H456" s="41"/>
      <c r="I456" s="243"/>
      <c r="J456" s="41"/>
      <c r="K456" s="41"/>
      <c r="L456" s="45"/>
      <c r="M456" s="244"/>
      <c r="N456" s="245"/>
      <c r="O456" s="92"/>
      <c r="P456" s="92"/>
      <c r="Q456" s="92"/>
      <c r="R456" s="92"/>
      <c r="S456" s="92"/>
      <c r="T456" s="93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181</v>
      </c>
      <c r="AU456" s="18" t="s">
        <v>85</v>
      </c>
    </row>
    <row r="457" s="2" customFormat="1">
      <c r="A457" s="39"/>
      <c r="B457" s="40"/>
      <c r="C457" s="41"/>
      <c r="D457" s="241" t="s">
        <v>691</v>
      </c>
      <c r="E457" s="41"/>
      <c r="F457" s="301" t="s">
        <v>692</v>
      </c>
      <c r="G457" s="41"/>
      <c r="H457" s="41"/>
      <c r="I457" s="243"/>
      <c r="J457" s="41"/>
      <c r="K457" s="41"/>
      <c r="L457" s="45"/>
      <c r="M457" s="244"/>
      <c r="N457" s="245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691</v>
      </c>
      <c r="AU457" s="18" t="s">
        <v>85</v>
      </c>
    </row>
    <row r="458" s="2" customFormat="1" ht="16.5" customHeight="1">
      <c r="A458" s="39"/>
      <c r="B458" s="40"/>
      <c r="C458" s="228" t="s">
        <v>693</v>
      </c>
      <c r="D458" s="228" t="s">
        <v>175</v>
      </c>
      <c r="E458" s="229" t="s">
        <v>694</v>
      </c>
      <c r="F458" s="230" t="s">
        <v>695</v>
      </c>
      <c r="G458" s="231" t="s">
        <v>189</v>
      </c>
      <c r="H458" s="232">
        <v>26.645</v>
      </c>
      <c r="I458" s="233"/>
      <c r="J458" s="234">
        <f>ROUND(I458*H458,2)</f>
        <v>0</v>
      </c>
      <c r="K458" s="230" t="s">
        <v>178</v>
      </c>
      <c r="L458" s="45"/>
      <c r="M458" s="235" t="s">
        <v>1</v>
      </c>
      <c r="N458" s="236" t="s">
        <v>40</v>
      </c>
      <c r="O458" s="92"/>
      <c r="P458" s="237">
        <f>O458*H458</f>
        <v>0</v>
      </c>
      <c r="Q458" s="237">
        <v>0</v>
      </c>
      <c r="R458" s="237">
        <f>Q458*H458</f>
        <v>0</v>
      </c>
      <c r="S458" s="237">
        <v>2</v>
      </c>
      <c r="T458" s="238">
        <f>S458*H458</f>
        <v>53.289999999999999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39" t="s">
        <v>179</v>
      </c>
      <c r="AT458" s="239" t="s">
        <v>175</v>
      </c>
      <c r="AU458" s="239" t="s">
        <v>85</v>
      </c>
      <c r="AY458" s="18" t="s">
        <v>173</v>
      </c>
      <c r="BE458" s="240">
        <f>IF(N458="základní",J458,0)</f>
        <v>0</v>
      </c>
      <c r="BF458" s="240">
        <f>IF(N458="snížená",J458,0)</f>
        <v>0</v>
      </c>
      <c r="BG458" s="240">
        <f>IF(N458="zákl. přenesená",J458,0)</f>
        <v>0</v>
      </c>
      <c r="BH458" s="240">
        <f>IF(N458="sníž. přenesená",J458,0)</f>
        <v>0</v>
      </c>
      <c r="BI458" s="240">
        <f>IF(N458="nulová",J458,0)</f>
        <v>0</v>
      </c>
      <c r="BJ458" s="18" t="s">
        <v>83</v>
      </c>
      <c r="BK458" s="240">
        <f>ROUND(I458*H458,2)</f>
        <v>0</v>
      </c>
      <c r="BL458" s="18" t="s">
        <v>179</v>
      </c>
      <c r="BM458" s="239" t="s">
        <v>696</v>
      </c>
    </row>
    <row r="459" s="2" customFormat="1">
      <c r="A459" s="39"/>
      <c r="B459" s="40"/>
      <c r="C459" s="41"/>
      <c r="D459" s="241" t="s">
        <v>181</v>
      </c>
      <c r="E459" s="41"/>
      <c r="F459" s="242" t="s">
        <v>697</v>
      </c>
      <c r="G459" s="41"/>
      <c r="H459" s="41"/>
      <c r="I459" s="243"/>
      <c r="J459" s="41"/>
      <c r="K459" s="41"/>
      <c r="L459" s="45"/>
      <c r="M459" s="244"/>
      <c r="N459" s="245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181</v>
      </c>
      <c r="AU459" s="18" t="s">
        <v>85</v>
      </c>
    </row>
    <row r="460" s="2" customFormat="1">
      <c r="A460" s="39"/>
      <c r="B460" s="40"/>
      <c r="C460" s="41"/>
      <c r="D460" s="246" t="s">
        <v>183</v>
      </c>
      <c r="E460" s="41"/>
      <c r="F460" s="247" t="s">
        <v>698</v>
      </c>
      <c r="G460" s="41"/>
      <c r="H460" s="41"/>
      <c r="I460" s="243"/>
      <c r="J460" s="41"/>
      <c r="K460" s="41"/>
      <c r="L460" s="45"/>
      <c r="M460" s="244"/>
      <c r="N460" s="245"/>
      <c r="O460" s="92"/>
      <c r="P460" s="92"/>
      <c r="Q460" s="92"/>
      <c r="R460" s="92"/>
      <c r="S460" s="92"/>
      <c r="T460" s="93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183</v>
      </c>
      <c r="AU460" s="18" t="s">
        <v>85</v>
      </c>
    </row>
    <row r="461" s="13" customFormat="1">
      <c r="A461" s="13"/>
      <c r="B461" s="248"/>
      <c r="C461" s="249"/>
      <c r="D461" s="241" t="s">
        <v>185</v>
      </c>
      <c r="E461" s="250" t="s">
        <v>1</v>
      </c>
      <c r="F461" s="251" t="s">
        <v>699</v>
      </c>
      <c r="G461" s="249"/>
      <c r="H461" s="252">
        <v>26.644500000000001</v>
      </c>
      <c r="I461" s="253"/>
      <c r="J461" s="249"/>
      <c r="K461" s="249"/>
      <c r="L461" s="254"/>
      <c r="M461" s="255"/>
      <c r="N461" s="256"/>
      <c r="O461" s="256"/>
      <c r="P461" s="256"/>
      <c r="Q461" s="256"/>
      <c r="R461" s="256"/>
      <c r="S461" s="256"/>
      <c r="T461" s="257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8" t="s">
        <v>185</v>
      </c>
      <c r="AU461" s="258" t="s">
        <v>85</v>
      </c>
      <c r="AV461" s="13" t="s">
        <v>85</v>
      </c>
      <c r="AW461" s="13" t="s">
        <v>33</v>
      </c>
      <c r="AX461" s="13" t="s">
        <v>83</v>
      </c>
      <c r="AY461" s="258" t="s">
        <v>173</v>
      </c>
    </row>
    <row r="462" s="2" customFormat="1" ht="16.5" customHeight="1">
      <c r="A462" s="39"/>
      <c r="B462" s="40"/>
      <c r="C462" s="228" t="s">
        <v>700</v>
      </c>
      <c r="D462" s="228" t="s">
        <v>175</v>
      </c>
      <c r="E462" s="229" t="s">
        <v>701</v>
      </c>
      <c r="F462" s="230" t="s">
        <v>702</v>
      </c>
      <c r="G462" s="231" t="s">
        <v>189</v>
      </c>
      <c r="H462" s="232">
        <v>44.981000000000002</v>
      </c>
      <c r="I462" s="233"/>
      <c r="J462" s="234">
        <f>ROUND(I462*H462,2)</f>
        <v>0</v>
      </c>
      <c r="K462" s="230" t="s">
        <v>178</v>
      </c>
      <c r="L462" s="45"/>
      <c r="M462" s="235" t="s">
        <v>1</v>
      </c>
      <c r="N462" s="236" t="s">
        <v>40</v>
      </c>
      <c r="O462" s="92"/>
      <c r="P462" s="237">
        <f>O462*H462</f>
        <v>0</v>
      </c>
      <c r="Q462" s="237">
        <v>0</v>
      </c>
      <c r="R462" s="237">
        <f>Q462*H462</f>
        <v>0</v>
      </c>
      <c r="S462" s="237">
        <v>2.3999999999999999</v>
      </c>
      <c r="T462" s="238">
        <f>S462*H462</f>
        <v>107.95440000000001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39" t="s">
        <v>179</v>
      </c>
      <c r="AT462" s="239" t="s">
        <v>175</v>
      </c>
      <c r="AU462" s="239" t="s">
        <v>85</v>
      </c>
      <c r="AY462" s="18" t="s">
        <v>173</v>
      </c>
      <c r="BE462" s="240">
        <f>IF(N462="základní",J462,0)</f>
        <v>0</v>
      </c>
      <c r="BF462" s="240">
        <f>IF(N462="snížená",J462,0)</f>
        <v>0</v>
      </c>
      <c r="BG462" s="240">
        <f>IF(N462="zákl. přenesená",J462,0)</f>
        <v>0</v>
      </c>
      <c r="BH462" s="240">
        <f>IF(N462="sníž. přenesená",J462,0)</f>
        <v>0</v>
      </c>
      <c r="BI462" s="240">
        <f>IF(N462="nulová",J462,0)</f>
        <v>0</v>
      </c>
      <c r="BJ462" s="18" t="s">
        <v>83</v>
      </c>
      <c r="BK462" s="240">
        <f>ROUND(I462*H462,2)</f>
        <v>0</v>
      </c>
      <c r="BL462" s="18" t="s">
        <v>179</v>
      </c>
      <c r="BM462" s="239" t="s">
        <v>703</v>
      </c>
    </row>
    <row r="463" s="2" customFormat="1">
      <c r="A463" s="39"/>
      <c r="B463" s="40"/>
      <c r="C463" s="41"/>
      <c r="D463" s="241" t="s">
        <v>181</v>
      </c>
      <c r="E463" s="41"/>
      <c r="F463" s="242" t="s">
        <v>704</v>
      </c>
      <c r="G463" s="41"/>
      <c r="H463" s="41"/>
      <c r="I463" s="243"/>
      <c r="J463" s="41"/>
      <c r="K463" s="41"/>
      <c r="L463" s="45"/>
      <c r="M463" s="244"/>
      <c r="N463" s="245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181</v>
      </c>
      <c r="AU463" s="18" t="s">
        <v>85</v>
      </c>
    </row>
    <row r="464" s="2" customFormat="1">
      <c r="A464" s="39"/>
      <c r="B464" s="40"/>
      <c r="C464" s="41"/>
      <c r="D464" s="246" t="s">
        <v>183</v>
      </c>
      <c r="E464" s="41"/>
      <c r="F464" s="247" t="s">
        <v>705</v>
      </c>
      <c r="G464" s="41"/>
      <c r="H464" s="41"/>
      <c r="I464" s="243"/>
      <c r="J464" s="41"/>
      <c r="K464" s="41"/>
      <c r="L464" s="45"/>
      <c r="M464" s="244"/>
      <c r="N464" s="245"/>
      <c r="O464" s="92"/>
      <c r="P464" s="92"/>
      <c r="Q464" s="92"/>
      <c r="R464" s="92"/>
      <c r="S464" s="92"/>
      <c r="T464" s="93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183</v>
      </c>
      <c r="AU464" s="18" t="s">
        <v>85</v>
      </c>
    </row>
    <row r="465" s="13" customFormat="1">
      <c r="A465" s="13"/>
      <c r="B465" s="248"/>
      <c r="C465" s="249"/>
      <c r="D465" s="241" t="s">
        <v>185</v>
      </c>
      <c r="E465" s="250" t="s">
        <v>1</v>
      </c>
      <c r="F465" s="251" t="s">
        <v>706</v>
      </c>
      <c r="G465" s="249"/>
      <c r="H465" s="252">
        <v>44.980800000000002</v>
      </c>
      <c r="I465" s="253"/>
      <c r="J465" s="249"/>
      <c r="K465" s="249"/>
      <c r="L465" s="254"/>
      <c r="M465" s="255"/>
      <c r="N465" s="256"/>
      <c r="O465" s="256"/>
      <c r="P465" s="256"/>
      <c r="Q465" s="256"/>
      <c r="R465" s="256"/>
      <c r="S465" s="256"/>
      <c r="T465" s="257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58" t="s">
        <v>185</v>
      </c>
      <c r="AU465" s="258" t="s">
        <v>85</v>
      </c>
      <c r="AV465" s="13" t="s">
        <v>85</v>
      </c>
      <c r="AW465" s="13" t="s">
        <v>33</v>
      </c>
      <c r="AX465" s="13" t="s">
        <v>83</v>
      </c>
      <c r="AY465" s="258" t="s">
        <v>173</v>
      </c>
    </row>
    <row r="466" s="2" customFormat="1" ht="21.75" customHeight="1">
      <c r="A466" s="39"/>
      <c r="B466" s="40"/>
      <c r="C466" s="228" t="s">
        <v>707</v>
      </c>
      <c r="D466" s="228" t="s">
        <v>175</v>
      </c>
      <c r="E466" s="229" t="s">
        <v>708</v>
      </c>
      <c r="F466" s="230" t="s">
        <v>709</v>
      </c>
      <c r="G466" s="231" t="s">
        <v>116</v>
      </c>
      <c r="H466" s="232">
        <v>200.68199999999999</v>
      </c>
      <c r="I466" s="233"/>
      <c r="J466" s="234">
        <f>ROUND(I466*H466,2)</f>
        <v>0</v>
      </c>
      <c r="K466" s="230" t="s">
        <v>178</v>
      </c>
      <c r="L466" s="45"/>
      <c r="M466" s="235" t="s">
        <v>1</v>
      </c>
      <c r="N466" s="236" t="s">
        <v>40</v>
      </c>
      <c r="O466" s="92"/>
      <c r="P466" s="237">
        <f>O466*H466</f>
        <v>0</v>
      </c>
      <c r="Q466" s="237">
        <v>0</v>
      </c>
      <c r="R466" s="237">
        <f>Q466*H466</f>
        <v>0</v>
      </c>
      <c r="S466" s="237">
        <v>0.13100000000000001</v>
      </c>
      <c r="T466" s="238">
        <f>S466*H466</f>
        <v>26.289341999999998</v>
      </c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R466" s="239" t="s">
        <v>179</v>
      </c>
      <c r="AT466" s="239" t="s">
        <v>175</v>
      </c>
      <c r="AU466" s="239" t="s">
        <v>85</v>
      </c>
      <c r="AY466" s="18" t="s">
        <v>173</v>
      </c>
      <c r="BE466" s="240">
        <f>IF(N466="základní",J466,0)</f>
        <v>0</v>
      </c>
      <c r="BF466" s="240">
        <f>IF(N466="snížená",J466,0)</f>
        <v>0</v>
      </c>
      <c r="BG466" s="240">
        <f>IF(N466="zákl. přenesená",J466,0)</f>
        <v>0</v>
      </c>
      <c r="BH466" s="240">
        <f>IF(N466="sníž. přenesená",J466,0)</f>
        <v>0</v>
      </c>
      <c r="BI466" s="240">
        <f>IF(N466="nulová",J466,0)</f>
        <v>0</v>
      </c>
      <c r="BJ466" s="18" t="s">
        <v>83</v>
      </c>
      <c r="BK466" s="240">
        <f>ROUND(I466*H466,2)</f>
        <v>0</v>
      </c>
      <c r="BL466" s="18" t="s">
        <v>179</v>
      </c>
      <c r="BM466" s="239" t="s">
        <v>710</v>
      </c>
    </row>
    <row r="467" s="2" customFormat="1">
      <c r="A467" s="39"/>
      <c r="B467" s="40"/>
      <c r="C467" s="41"/>
      <c r="D467" s="241" t="s">
        <v>181</v>
      </c>
      <c r="E467" s="41"/>
      <c r="F467" s="242" t="s">
        <v>711</v>
      </c>
      <c r="G467" s="41"/>
      <c r="H467" s="41"/>
      <c r="I467" s="243"/>
      <c r="J467" s="41"/>
      <c r="K467" s="41"/>
      <c r="L467" s="45"/>
      <c r="M467" s="244"/>
      <c r="N467" s="245"/>
      <c r="O467" s="92"/>
      <c r="P467" s="92"/>
      <c r="Q467" s="92"/>
      <c r="R467" s="92"/>
      <c r="S467" s="92"/>
      <c r="T467" s="93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181</v>
      </c>
      <c r="AU467" s="18" t="s">
        <v>85</v>
      </c>
    </row>
    <row r="468" s="2" customFormat="1">
      <c r="A468" s="39"/>
      <c r="B468" s="40"/>
      <c r="C468" s="41"/>
      <c r="D468" s="246" t="s">
        <v>183</v>
      </c>
      <c r="E468" s="41"/>
      <c r="F468" s="247" t="s">
        <v>712</v>
      </c>
      <c r="G468" s="41"/>
      <c r="H468" s="41"/>
      <c r="I468" s="243"/>
      <c r="J468" s="41"/>
      <c r="K468" s="41"/>
      <c r="L468" s="45"/>
      <c r="M468" s="244"/>
      <c r="N468" s="245"/>
      <c r="O468" s="92"/>
      <c r="P468" s="92"/>
      <c r="Q468" s="92"/>
      <c r="R468" s="92"/>
      <c r="S468" s="92"/>
      <c r="T468" s="93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T468" s="18" t="s">
        <v>183</v>
      </c>
      <c r="AU468" s="18" t="s">
        <v>85</v>
      </c>
    </row>
    <row r="469" s="13" customFormat="1">
      <c r="A469" s="13"/>
      <c r="B469" s="248"/>
      <c r="C469" s="249"/>
      <c r="D469" s="241" t="s">
        <v>185</v>
      </c>
      <c r="E469" s="250" t="s">
        <v>1</v>
      </c>
      <c r="F469" s="251" t="s">
        <v>713</v>
      </c>
      <c r="G469" s="249"/>
      <c r="H469" s="252">
        <v>336.14999999999998</v>
      </c>
      <c r="I469" s="253"/>
      <c r="J469" s="249"/>
      <c r="K469" s="249"/>
      <c r="L469" s="254"/>
      <c r="M469" s="255"/>
      <c r="N469" s="256"/>
      <c r="O469" s="256"/>
      <c r="P469" s="256"/>
      <c r="Q469" s="256"/>
      <c r="R469" s="256"/>
      <c r="S469" s="256"/>
      <c r="T469" s="257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8" t="s">
        <v>185</v>
      </c>
      <c r="AU469" s="258" t="s">
        <v>85</v>
      </c>
      <c r="AV469" s="13" t="s">
        <v>85</v>
      </c>
      <c r="AW469" s="13" t="s">
        <v>33</v>
      </c>
      <c r="AX469" s="13" t="s">
        <v>75</v>
      </c>
      <c r="AY469" s="258" t="s">
        <v>173</v>
      </c>
    </row>
    <row r="470" s="13" customFormat="1">
      <c r="A470" s="13"/>
      <c r="B470" s="248"/>
      <c r="C470" s="249"/>
      <c r="D470" s="241" t="s">
        <v>185</v>
      </c>
      <c r="E470" s="250" t="s">
        <v>1</v>
      </c>
      <c r="F470" s="251" t="s">
        <v>714</v>
      </c>
      <c r="G470" s="249"/>
      <c r="H470" s="252">
        <v>200.68199999999999</v>
      </c>
      <c r="I470" s="253"/>
      <c r="J470" s="249"/>
      <c r="K470" s="249"/>
      <c r="L470" s="254"/>
      <c r="M470" s="255"/>
      <c r="N470" s="256"/>
      <c r="O470" s="256"/>
      <c r="P470" s="256"/>
      <c r="Q470" s="256"/>
      <c r="R470" s="256"/>
      <c r="S470" s="256"/>
      <c r="T470" s="257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58" t="s">
        <v>185</v>
      </c>
      <c r="AU470" s="258" t="s">
        <v>85</v>
      </c>
      <c r="AV470" s="13" t="s">
        <v>85</v>
      </c>
      <c r="AW470" s="13" t="s">
        <v>33</v>
      </c>
      <c r="AX470" s="13" t="s">
        <v>83</v>
      </c>
      <c r="AY470" s="258" t="s">
        <v>173</v>
      </c>
    </row>
    <row r="471" s="2" customFormat="1" ht="24.15" customHeight="1">
      <c r="A471" s="39"/>
      <c r="B471" s="40"/>
      <c r="C471" s="228" t="s">
        <v>715</v>
      </c>
      <c r="D471" s="228" t="s">
        <v>175</v>
      </c>
      <c r="E471" s="229" t="s">
        <v>716</v>
      </c>
      <c r="F471" s="230" t="s">
        <v>717</v>
      </c>
      <c r="G471" s="231" t="s">
        <v>189</v>
      </c>
      <c r="H471" s="232">
        <v>23.916</v>
      </c>
      <c r="I471" s="233"/>
      <c r="J471" s="234">
        <f>ROUND(I471*H471,2)</f>
        <v>0</v>
      </c>
      <c r="K471" s="230" t="s">
        <v>178</v>
      </c>
      <c r="L471" s="45"/>
      <c r="M471" s="235" t="s">
        <v>1</v>
      </c>
      <c r="N471" s="236" t="s">
        <v>40</v>
      </c>
      <c r="O471" s="92"/>
      <c r="P471" s="237">
        <f>O471*H471</f>
        <v>0</v>
      </c>
      <c r="Q471" s="237">
        <v>0</v>
      </c>
      <c r="R471" s="237">
        <f>Q471*H471</f>
        <v>0</v>
      </c>
      <c r="S471" s="237">
        <v>2.2000000000000002</v>
      </c>
      <c r="T471" s="238">
        <f>S471*H471</f>
        <v>52.615200000000002</v>
      </c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R471" s="239" t="s">
        <v>179</v>
      </c>
      <c r="AT471" s="239" t="s">
        <v>175</v>
      </c>
      <c r="AU471" s="239" t="s">
        <v>85</v>
      </c>
      <c r="AY471" s="18" t="s">
        <v>173</v>
      </c>
      <c r="BE471" s="240">
        <f>IF(N471="základní",J471,0)</f>
        <v>0</v>
      </c>
      <c r="BF471" s="240">
        <f>IF(N471="snížená",J471,0)</f>
        <v>0</v>
      </c>
      <c r="BG471" s="240">
        <f>IF(N471="zákl. přenesená",J471,0)</f>
        <v>0</v>
      </c>
      <c r="BH471" s="240">
        <f>IF(N471="sníž. přenesená",J471,0)</f>
        <v>0</v>
      </c>
      <c r="BI471" s="240">
        <f>IF(N471="nulová",J471,0)</f>
        <v>0</v>
      </c>
      <c r="BJ471" s="18" t="s">
        <v>83</v>
      </c>
      <c r="BK471" s="240">
        <f>ROUND(I471*H471,2)</f>
        <v>0</v>
      </c>
      <c r="BL471" s="18" t="s">
        <v>179</v>
      </c>
      <c r="BM471" s="239" t="s">
        <v>718</v>
      </c>
    </row>
    <row r="472" s="2" customFormat="1">
      <c r="A472" s="39"/>
      <c r="B472" s="40"/>
      <c r="C472" s="41"/>
      <c r="D472" s="241" t="s">
        <v>181</v>
      </c>
      <c r="E472" s="41"/>
      <c r="F472" s="242" t="s">
        <v>719</v>
      </c>
      <c r="G472" s="41"/>
      <c r="H472" s="41"/>
      <c r="I472" s="243"/>
      <c r="J472" s="41"/>
      <c r="K472" s="41"/>
      <c r="L472" s="45"/>
      <c r="M472" s="244"/>
      <c r="N472" s="245"/>
      <c r="O472" s="92"/>
      <c r="P472" s="92"/>
      <c r="Q472" s="92"/>
      <c r="R472" s="92"/>
      <c r="S472" s="92"/>
      <c r="T472" s="93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181</v>
      </c>
      <c r="AU472" s="18" t="s">
        <v>85</v>
      </c>
    </row>
    <row r="473" s="2" customFormat="1">
      <c r="A473" s="39"/>
      <c r="B473" s="40"/>
      <c r="C473" s="41"/>
      <c r="D473" s="246" t="s">
        <v>183</v>
      </c>
      <c r="E473" s="41"/>
      <c r="F473" s="247" t="s">
        <v>720</v>
      </c>
      <c r="G473" s="41"/>
      <c r="H473" s="41"/>
      <c r="I473" s="243"/>
      <c r="J473" s="41"/>
      <c r="K473" s="41"/>
      <c r="L473" s="45"/>
      <c r="M473" s="244"/>
      <c r="N473" s="245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183</v>
      </c>
      <c r="AU473" s="18" t="s">
        <v>85</v>
      </c>
    </row>
    <row r="474" s="13" customFormat="1">
      <c r="A474" s="13"/>
      <c r="B474" s="248"/>
      <c r="C474" s="249"/>
      <c r="D474" s="241" t="s">
        <v>185</v>
      </c>
      <c r="E474" s="250" t="s">
        <v>1</v>
      </c>
      <c r="F474" s="251" t="s">
        <v>721</v>
      </c>
      <c r="G474" s="249"/>
      <c r="H474" s="252">
        <v>15.84</v>
      </c>
      <c r="I474" s="253"/>
      <c r="J474" s="249"/>
      <c r="K474" s="249"/>
      <c r="L474" s="254"/>
      <c r="M474" s="255"/>
      <c r="N474" s="256"/>
      <c r="O474" s="256"/>
      <c r="P474" s="256"/>
      <c r="Q474" s="256"/>
      <c r="R474" s="256"/>
      <c r="S474" s="256"/>
      <c r="T474" s="257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8" t="s">
        <v>185</v>
      </c>
      <c r="AU474" s="258" t="s">
        <v>85</v>
      </c>
      <c r="AV474" s="13" t="s">
        <v>85</v>
      </c>
      <c r="AW474" s="13" t="s">
        <v>33</v>
      </c>
      <c r="AX474" s="13" t="s">
        <v>75</v>
      </c>
      <c r="AY474" s="258" t="s">
        <v>173</v>
      </c>
    </row>
    <row r="475" s="13" customFormat="1">
      <c r="A475" s="13"/>
      <c r="B475" s="248"/>
      <c r="C475" s="249"/>
      <c r="D475" s="241" t="s">
        <v>185</v>
      </c>
      <c r="E475" s="250" t="s">
        <v>1</v>
      </c>
      <c r="F475" s="251" t="s">
        <v>722</v>
      </c>
      <c r="G475" s="249"/>
      <c r="H475" s="252">
        <v>8.0756250000000005</v>
      </c>
      <c r="I475" s="253"/>
      <c r="J475" s="249"/>
      <c r="K475" s="249"/>
      <c r="L475" s="254"/>
      <c r="M475" s="255"/>
      <c r="N475" s="256"/>
      <c r="O475" s="256"/>
      <c r="P475" s="256"/>
      <c r="Q475" s="256"/>
      <c r="R475" s="256"/>
      <c r="S475" s="256"/>
      <c r="T475" s="257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8" t="s">
        <v>185</v>
      </c>
      <c r="AU475" s="258" t="s">
        <v>85</v>
      </c>
      <c r="AV475" s="13" t="s">
        <v>85</v>
      </c>
      <c r="AW475" s="13" t="s">
        <v>33</v>
      </c>
      <c r="AX475" s="13" t="s">
        <v>75</v>
      </c>
      <c r="AY475" s="258" t="s">
        <v>173</v>
      </c>
    </row>
    <row r="476" s="14" customFormat="1">
      <c r="A476" s="14"/>
      <c r="B476" s="259"/>
      <c r="C476" s="260"/>
      <c r="D476" s="241" t="s">
        <v>185</v>
      </c>
      <c r="E476" s="261" t="s">
        <v>1</v>
      </c>
      <c r="F476" s="262" t="s">
        <v>223</v>
      </c>
      <c r="G476" s="260"/>
      <c r="H476" s="263">
        <v>23.915624999999999</v>
      </c>
      <c r="I476" s="264"/>
      <c r="J476" s="260"/>
      <c r="K476" s="260"/>
      <c r="L476" s="265"/>
      <c r="M476" s="266"/>
      <c r="N476" s="267"/>
      <c r="O476" s="267"/>
      <c r="P476" s="267"/>
      <c r="Q476" s="267"/>
      <c r="R476" s="267"/>
      <c r="S476" s="267"/>
      <c r="T476" s="268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69" t="s">
        <v>185</v>
      </c>
      <c r="AU476" s="269" t="s">
        <v>85</v>
      </c>
      <c r="AV476" s="14" t="s">
        <v>179</v>
      </c>
      <c r="AW476" s="14" t="s">
        <v>33</v>
      </c>
      <c r="AX476" s="14" t="s">
        <v>83</v>
      </c>
      <c r="AY476" s="269" t="s">
        <v>173</v>
      </c>
    </row>
    <row r="477" s="2" customFormat="1" ht="16.5" customHeight="1">
      <c r="A477" s="39"/>
      <c r="B477" s="40"/>
      <c r="C477" s="228" t="s">
        <v>723</v>
      </c>
      <c r="D477" s="228" t="s">
        <v>175</v>
      </c>
      <c r="E477" s="229" t="s">
        <v>724</v>
      </c>
      <c r="F477" s="230" t="s">
        <v>725</v>
      </c>
      <c r="G477" s="231" t="s">
        <v>189</v>
      </c>
      <c r="H477" s="232">
        <v>6.5979999999999999</v>
      </c>
      <c r="I477" s="233"/>
      <c r="J477" s="234">
        <f>ROUND(I477*H477,2)</f>
        <v>0</v>
      </c>
      <c r="K477" s="230" t="s">
        <v>178</v>
      </c>
      <c r="L477" s="45"/>
      <c r="M477" s="235" t="s">
        <v>1</v>
      </c>
      <c r="N477" s="236" t="s">
        <v>40</v>
      </c>
      <c r="O477" s="92"/>
      <c r="P477" s="237">
        <f>O477*H477</f>
        <v>0</v>
      </c>
      <c r="Q477" s="237">
        <v>0</v>
      </c>
      <c r="R477" s="237">
        <f>Q477*H477</f>
        <v>0</v>
      </c>
      <c r="S477" s="237">
        <v>2.3999999999999999</v>
      </c>
      <c r="T477" s="238">
        <f>S477*H477</f>
        <v>15.835199999999999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39" t="s">
        <v>179</v>
      </c>
      <c r="AT477" s="239" t="s">
        <v>175</v>
      </c>
      <c r="AU477" s="239" t="s">
        <v>85</v>
      </c>
      <c r="AY477" s="18" t="s">
        <v>173</v>
      </c>
      <c r="BE477" s="240">
        <f>IF(N477="základní",J477,0)</f>
        <v>0</v>
      </c>
      <c r="BF477" s="240">
        <f>IF(N477="snížená",J477,0)</f>
        <v>0</v>
      </c>
      <c r="BG477" s="240">
        <f>IF(N477="zákl. přenesená",J477,0)</f>
        <v>0</v>
      </c>
      <c r="BH477" s="240">
        <f>IF(N477="sníž. přenesená",J477,0)</f>
        <v>0</v>
      </c>
      <c r="BI477" s="240">
        <f>IF(N477="nulová",J477,0)</f>
        <v>0</v>
      </c>
      <c r="BJ477" s="18" t="s">
        <v>83</v>
      </c>
      <c r="BK477" s="240">
        <f>ROUND(I477*H477,2)</f>
        <v>0</v>
      </c>
      <c r="BL477" s="18" t="s">
        <v>179</v>
      </c>
      <c r="BM477" s="239" t="s">
        <v>726</v>
      </c>
    </row>
    <row r="478" s="2" customFormat="1">
      <c r="A478" s="39"/>
      <c r="B478" s="40"/>
      <c r="C478" s="41"/>
      <c r="D478" s="241" t="s">
        <v>181</v>
      </c>
      <c r="E478" s="41"/>
      <c r="F478" s="242" t="s">
        <v>727</v>
      </c>
      <c r="G478" s="41"/>
      <c r="H478" s="41"/>
      <c r="I478" s="243"/>
      <c r="J478" s="41"/>
      <c r="K478" s="41"/>
      <c r="L478" s="45"/>
      <c r="M478" s="244"/>
      <c r="N478" s="245"/>
      <c r="O478" s="92"/>
      <c r="P478" s="92"/>
      <c r="Q478" s="92"/>
      <c r="R478" s="92"/>
      <c r="S478" s="92"/>
      <c r="T478" s="93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181</v>
      </c>
      <c r="AU478" s="18" t="s">
        <v>85</v>
      </c>
    </row>
    <row r="479" s="2" customFormat="1">
      <c r="A479" s="39"/>
      <c r="B479" s="40"/>
      <c r="C479" s="41"/>
      <c r="D479" s="246" t="s">
        <v>183</v>
      </c>
      <c r="E479" s="41"/>
      <c r="F479" s="247" t="s">
        <v>728</v>
      </c>
      <c r="G479" s="41"/>
      <c r="H479" s="41"/>
      <c r="I479" s="243"/>
      <c r="J479" s="41"/>
      <c r="K479" s="41"/>
      <c r="L479" s="45"/>
      <c r="M479" s="244"/>
      <c r="N479" s="245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183</v>
      </c>
      <c r="AU479" s="18" t="s">
        <v>85</v>
      </c>
    </row>
    <row r="480" s="13" customFormat="1">
      <c r="A480" s="13"/>
      <c r="B480" s="248"/>
      <c r="C480" s="249"/>
      <c r="D480" s="241" t="s">
        <v>185</v>
      </c>
      <c r="E480" s="250" t="s">
        <v>1</v>
      </c>
      <c r="F480" s="251" t="s">
        <v>729</v>
      </c>
      <c r="G480" s="249"/>
      <c r="H480" s="252">
        <v>6.5981249999999996</v>
      </c>
      <c r="I480" s="253"/>
      <c r="J480" s="249"/>
      <c r="K480" s="249"/>
      <c r="L480" s="254"/>
      <c r="M480" s="255"/>
      <c r="N480" s="256"/>
      <c r="O480" s="256"/>
      <c r="P480" s="256"/>
      <c r="Q480" s="256"/>
      <c r="R480" s="256"/>
      <c r="S480" s="256"/>
      <c r="T480" s="257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8" t="s">
        <v>185</v>
      </c>
      <c r="AU480" s="258" t="s">
        <v>85</v>
      </c>
      <c r="AV480" s="13" t="s">
        <v>85</v>
      </c>
      <c r="AW480" s="13" t="s">
        <v>33</v>
      </c>
      <c r="AX480" s="13" t="s">
        <v>83</v>
      </c>
      <c r="AY480" s="258" t="s">
        <v>173</v>
      </c>
    </row>
    <row r="481" s="2" customFormat="1" ht="24.15" customHeight="1">
      <c r="A481" s="39"/>
      <c r="B481" s="40"/>
      <c r="C481" s="228" t="s">
        <v>730</v>
      </c>
      <c r="D481" s="228" t="s">
        <v>175</v>
      </c>
      <c r="E481" s="229" t="s">
        <v>731</v>
      </c>
      <c r="F481" s="230" t="s">
        <v>732</v>
      </c>
      <c r="G481" s="231" t="s">
        <v>189</v>
      </c>
      <c r="H481" s="232">
        <v>39.975000000000001</v>
      </c>
      <c r="I481" s="233"/>
      <c r="J481" s="234">
        <f>ROUND(I481*H481,2)</f>
        <v>0</v>
      </c>
      <c r="K481" s="230" t="s">
        <v>178</v>
      </c>
      <c r="L481" s="45"/>
      <c r="M481" s="235" t="s">
        <v>1</v>
      </c>
      <c r="N481" s="236" t="s">
        <v>40</v>
      </c>
      <c r="O481" s="92"/>
      <c r="P481" s="237">
        <f>O481*H481</f>
        <v>0</v>
      </c>
      <c r="Q481" s="237">
        <v>0</v>
      </c>
      <c r="R481" s="237">
        <f>Q481*H481</f>
        <v>0</v>
      </c>
      <c r="S481" s="237">
        <v>1.6000000000000001</v>
      </c>
      <c r="T481" s="238">
        <f>S481*H481</f>
        <v>63.960000000000008</v>
      </c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R481" s="239" t="s">
        <v>179</v>
      </c>
      <c r="AT481" s="239" t="s">
        <v>175</v>
      </c>
      <c r="AU481" s="239" t="s">
        <v>85</v>
      </c>
      <c r="AY481" s="18" t="s">
        <v>173</v>
      </c>
      <c r="BE481" s="240">
        <f>IF(N481="základní",J481,0)</f>
        <v>0</v>
      </c>
      <c r="BF481" s="240">
        <f>IF(N481="snížená",J481,0)</f>
        <v>0</v>
      </c>
      <c r="BG481" s="240">
        <f>IF(N481="zákl. přenesená",J481,0)</f>
        <v>0</v>
      </c>
      <c r="BH481" s="240">
        <f>IF(N481="sníž. přenesená",J481,0)</f>
        <v>0</v>
      </c>
      <c r="BI481" s="240">
        <f>IF(N481="nulová",J481,0)</f>
        <v>0</v>
      </c>
      <c r="BJ481" s="18" t="s">
        <v>83</v>
      </c>
      <c r="BK481" s="240">
        <f>ROUND(I481*H481,2)</f>
        <v>0</v>
      </c>
      <c r="BL481" s="18" t="s">
        <v>179</v>
      </c>
      <c r="BM481" s="239" t="s">
        <v>733</v>
      </c>
    </row>
    <row r="482" s="2" customFormat="1">
      <c r="A482" s="39"/>
      <c r="B482" s="40"/>
      <c r="C482" s="41"/>
      <c r="D482" s="241" t="s">
        <v>181</v>
      </c>
      <c r="E482" s="41"/>
      <c r="F482" s="242" t="s">
        <v>734</v>
      </c>
      <c r="G482" s="41"/>
      <c r="H482" s="41"/>
      <c r="I482" s="243"/>
      <c r="J482" s="41"/>
      <c r="K482" s="41"/>
      <c r="L482" s="45"/>
      <c r="M482" s="244"/>
      <c r="N482" s="245"/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181</v>
      </c>
      <c r="AU482" s="18" t="s">
        <v>85</v>
      </c>
    </row>
    <row r="483" s="2" customFormat="1">
      <c r="A483" s="39"/>
      <c r="B483" s="40"/>
      <c r="C483" s="41"/>
      <c r="D483" s="246" t="s">
        <v>183</v>
      </c>
      <c r="E483" s="41"/>
      <c r="F483" s="247" t="s">
        <v>735</v>
      </c>
      <c r="G483" s="41"/>
      <c r="H483" s="41"/>
      <c r="I483" s="243"/>
      <c r="J483" s="41"/>
      <c r="K483" s="41"/>
      <c r="L483" s="45"/>
      <c r="M483" s="244"/>
      <c r="N483" s="245"/>
      <c r="O483" s="92"/>
      <c r="P483" s="92"/>
      <c r="Q483" s="92"/>
      <c r="R483" s="92"/>
      <c r="S483" s="92"/>
      <c r="T483" s="93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183</v>
      </c>
      <c r="AU483" s="18" t="s">
        <v>85</v>
      </c>
    </row>
    <row r="484" s="13" customFormat="1">
      <c r="A484" s="13"/>
      <c r="B484" s="248"/>
      <c r="C484" s="249"/>
      <c r="D484" s="241" t="s">
        <v>185</v>
      </c>
      <c r="E484" s="250" t="s">
        <v>1</v>
      </c>
      <c r="F484" s="251" t="s">
        <v>736</v>
      </c>
      <c r="G484" s="249"/>
      <c r="H484" s="252">
        <v>39.975000000000001</v>
      </c>
      <c r="I484" s="253"/>
      <c r="J484" s="249"/>
      <c r="K484" s="249"/>
      <c r="L484" s="254"/>
      <c r="M484" s="255"/>
      <c r="N484" s="256"/>
      <c r="O484" s="256"/>
      <c r="P484" s="256"/>
      <c r="Q484" s="256"/>
      <c r="R484" s="256"/>
      <c r="S484" s="256"/>
      <c r="T484" s="257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58" t="s">
        <v>185</v>
      </c>
      <c r="AU484" s="258" t="s">
        <v>85</v>
      </c>
      <c r="AV484" s="13" t="s">
        <v>85</v>
      </c>
      <c r="AW484" s="13" t="s">
        <v>33</v>
      </c>
      <c r="AX484" s="13" t="s">
        <v>83</v>
      </c>
      <c r="AY484" s="258" t="s">
        <v>173</v>
      </c>
    </row>
    <row r="485" s="2" customFormat="1" ht="24.15" customHeight="1">
      <c r="A485" s="39"/>
      <c r="B485" s="40"/>
      <c r="C485" s="228" t="s">
        <v>737</v>
      </c>
      <c r="D485" s="228" t="s">
        <v>175</v>
      </c>
      <c r="E485" s="229" t="s">
        <v>738</v>
      </c>
      <c r="F485" s="230" t="s">
        <v>739</v>
      </c>
      <c r="G485" s="231" t="s">
        <v>116</v>
      </c>
      <c r="H485" s="232">
        <v>615</v>
      </c>
      <c r="I485" s="233"/>
      <c r="J485" s="234">
        <f>ROUND(I485*H485,2)</f>
        <v>0</v>
      </c>
      <c r="K485" s="230" t="s">
        <v>178</v>
      </c>
      <c r="L485" s="45"/>
      <c r="M485" s="235" t="s">
        <v>1</v>
      </c>
      <c r="N485" s="236" t="s">
        <v>40</v>
      </c>
      <c r="O485" s="92"/>
      <c r="P485" s="237">
        <f>O485*H485</f>
        <v>0</v>
      </c>
      <c r="Q485" s="237">
        <v>0</v>
      </c>
      <c r="R485" s="237">
        <f>Q485*H485</f>
        <v>0</v>
      </c>
      <c r="S485" s="237">
        <v>0.057000000000000002</v>
      </c>
      <c r="T485" s="238">
        <f>S485*H485</f>
        <v>35.055</v>
      </c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R485" s="239" t="s">
        <v>179</v>
      </c>
      <c r="AT485" s="239" t="s">
        <v>175</v>
      </c>
      <c r="AU485" s="239" t="s">
        <v>85</v>
      </c>
      <c r="AY485" s="18" t="s">
        <v>173</v>
      </c>
      <c r="BE485" s="240">
        <f>IF(N485="základní",J485,0)</f>
        <v>0</v>
      </c>
      <c r="BF485" s="240">
        <f>IF(N485="snížená",J485,0)</f>
        <v>0</v>
      </c>
      <c r="BG485" s="240">
        <f>IF(N485="zákl. přenesená",J485,0)</f>
        <v>0</v>
      </c>
      <c r="BH485" s="240">
        <f>IF(N485="sníž. přenesená",J485,0)</f>
        <v>0</v>
      </c>
      <c r="BI485" s="240">
        <f>IF(N485="nulová",J485,0)</f>
        <v>0</v>
      </c>
      <c r="BJ485" s="18" t="s">
        <v>83</v>
      </c>
      <c r="BK485" s="240">
        <f>ROUND(I485*H485,2)</f>
        <v>0</v>
      </c>
      <c r="BL485" s="18" t="s">
        <v>179</v>
      </c>
      <c r="BM485" s="239" t="s">
        <v>740</v>
      </c>
    </row>
    <row r="486" s="2" customFormat="1">
      <c r="A486" s="39"/>
      <c r="B486" s="40"/>
      <c r="C486" s="41"/>
      <c r="D486" s="241" t="s">
        <v>181</v>
      </c>
      <c r="E486" s="41"/>
      <c r="F486" s="242" t="s">
        <v>741</v>
      </c>
      <c r="G486" s="41"/>
      <c r="H486" s="41"/>
      <c r="I486" s="243"/>
      <c r="J486" s="41"/>
      <c r="K486" s="41"/>
      <c r="L486" s="45"/>
      <c r="M486" s="244"/>
      <c r="N486" s="245"/>
      <c r="O486" s="92"/>
      <c r="P486" s="92"/>
      <c r="Q486" s="92"/>
      <c r="R486" s="92"/>
      <c r="S486" s="92"/>
      <c r="T486" s="93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T486" s="18" t="s">
        <v>181</v>
      </c>
      <c r="AU486" s="18" t="s">
        <v>85</v>
      </c>
    </row>
    <row r="487" s="2" customFormat="1">
      <c r="A487" s="39"/>
      <c r="B487" s="40"/>
      <c r="C487" s="41"/>
      <c r="D487" s="246" t="s">
        <v>183</v>
      </c>
      <c r="E487" s="41"/>
      <c r="F487" s="247" t="s">
        <v>742</v>
      </c>
      <c r="G487" s="41"/>
      <c r="H487" s="41"/>
      <c r="I487" s="243"/>
      <c r="J487" s="41"/>
      <c r="K487" s="41"/>
      <c r="L487" s="45"/>
      <c r="M487" s="244"/>
      <c r="N487" s="245"/>
      <c r="O487" s="92"/>
      <c r="P487" s="92"/>
      <c r="Q487" s="92"/>
      <c r="R487" s="92"/>
      <c r="S487" s="92"/>
      <c r="T487" s="93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183</v>
      </c>
      <c r="AU487" s="18" t="s">
        <v>85</v>
      </c>
    </row>
    <row r="488" s="13" customFormat="1">
      <c r="A488" s="13"/>
      <c r="B488" s="248"/>
      <c r="C488" s="249"/>
      <c r="D488" s="241" t="s">
        <v>185</v>
      </c>
      <c r="E488" s="250" t="s">
        <v>1</v>
      </c>
      <c r="F488" s="251" t="s">
        <v>743</v>
      </c>
      <c r="G488" s="249"/>
      <c r="H488" s="252">
        <v>615</v>
      </c>
      <c r="I488" s="253"/>
      <c r="J488" s="249"/>
      <c r="K488" s="249"/>
      <c r="L488" s="254"/>
      <c r="M488" s="255"/>
      <c r="N488" s="256"/>
      <c r="O488" s="256"/>
      <c r="P488" s="256"/>
      <c r="Q488" s="256"/>
      <c r="R488" s="256"/>
      <c r="S488" s="256"/>
      <c r="T488" s="257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8" t="s">
        <v>185</v>
      </c>
      <c r="AU488" s="258" t="s">
        <v>85</v>
      </c>
      <c r="AV488" s="13" t="s">
        <v>85</v>
      </c>
      <c r="AW488" s="13" t="s">
        <v>33</v>
      </c>
      <c r="AX488" s="13" t="s">
        <v>83</v>
      </c>
      <c r="AY488" s="258" t="s">
        <v>173</v>
      </c>
    </row>
    <row r="489" s="2" customFormat="1" ht="21.75" customHeight="1">
      <c r="A489" s="39"/>
      <c r="B489" s="40"/>
      <c r="C489" s="228" t="s">
        <v>744</v>
      </c>
      <c r="D489" s="228" t="s">
        <v>175</v>
      </c>
      <c r="E489" s="229" t="s">
        <v>745</v>
      </c>
      <c r="F489" s="230" t="s">
        <v>746</v>
      </c>
      <c r="G489" s="231" t="s">
        <v>189</v>
      </c>
      <c r="H489" s="232">
        <v>168.678</v>
      </c>
      <c r="I489" s="233"/>
      <c r="J489" s="234">
        <f>ROUND(I489*H489,2)</f>
        <v>0</v>
      </c>
      <c r="K489" s="230" t="s">
        <v>178</v>
      </c>
      <c r="L489" s="45"/>
      <c r="M489" s="235" t="s">
        <v>1</v>
      </c>
      <c r="N489" s="236" t="s">
        <v>40</v>
      </c>
      <c r="O489" s="92"/>
      <c r="P489" s="237">
        <f>O489*H489</f>
        <v>0</v>
      </c>
      <c r="Q489" s="237">
        <v>0</v>
      </c>
      <c r="R489" s="237">
        <f>Q489*H489</f>
        <v>0</v>
      </c>
      <c r="S489" s="237">
        <v>1.3999999999999999</v>
      </c>
      <c r="T489" s="238">
        <f>S489*H489</f>
        <v>236.14919999999998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39" t="s">
        <v>179</v>
      </c>
      <c r="AT489" s="239" t="s">
        <v>175</v>
      </c>
      <c r="AU489" s="239" t="s">
        <v>85</v>
      </c>
      <c r="AY489" s="18" t="s">
        <v>173</v>
      </c>
      <c r="BE489" s="240">
        <f>IF(N489="základní",J489,0)</f>
        <v>0</v>
      </c>
      <c r="BF489" s="240">
        <f>IF(N489="snížená",J489,0)</f>
        <v>0</v>
      </c>
      <c r="BG489" s="240">
        <f>IF(N489="zákl. přenesená",J489,0)</f>
        <v>0</v>
      </c>
      <c r="BH489" s="240">
        <f>IF(N489="sníž. přenesená",J489,0)</f>
        <v>0</v>
      </c>
      <c r="BI489" s="240">
        <f>IF(N489="nulová",J489,0)</f>
        <v>0</v>
      </c>
      <c r="BJ489" s="18" t="s">
        <v>83</v>
      </c>
      <c r="BK489" s="240">
        <f>ROUND(I489*H489,2)</f>
        <v>0</v>
      </c>
      <c r="BL489" s="18" t="s">
        <v>179</v>
      </c>
      <c r="BM489" s="239" t="s">
        <v>747</v>
      </c>
    </row>
    <row r="490" s="2" customFormat="1">
      <c r="A490" s="39"/>
      <c r="B490" s="40"/>
      <c r="C490" s="41"/>
      <c r="D490" s="241" t="s">
        <v>181</v>
      </c>
      <c r="E490" s="41"/>
      <c r="F490" s="242" t="s">
        <v>748</v>
      </c>
      <c r="G490" s="41"/>
      <c r="H490" s="41"/>
      <c r="I490" s="243"/>
      <c r="J490" s="41"/>
      <c r="K490" s="41"/>
      <c r="L490" s="45"/>
      <c r="M490" s="244"/>
      <c r="N490" s="245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181</v>
      </c>
      <c r="AU490" s="18" t="s">
        <v>85</v>
      </c>
    </row>
    <row r="491" s="2" customFormat="1">
      <c r="A491" s="39"/>
      <c r="B491" s="40"/>
      <c r="C491" s="41"/>
      <c r="D491" s="246" t="s">
        <v>183</v>
      </c>
      <c r="E491" s="41"/>
      <c r="F491" s="247" t="s">
        <v>749</v>
      </c>
      <c r="G491" s="41"/>
      <c r="H491" s="41"/>
      <c r="I491" s="243"/>
      <c r="J491" s="41"/>
      <c r="K491" s="41"/>
      <c r="L491" s="45"/>
      <c r="M491" s="244"/>
      <c r="N491" s="245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183</v>
      </c>
      <c r="AU491" s="18" t="s">
        <v>85</v>
      </c>
    </row>
    <row r="492" s="13" customFormat="1">
      <c r="A492" s="13"/>
      <c r="B492" s="248"/>
      <c r="C492" s="249"/>
      <c r="D492" s="241" t="s">
        <v>185</v>
      </c>
      <c r="E492" s="250" t="s">
        <v>1</v>
      </c>
      <c r="F492" s="251" t="s">
        <v>750</v>
      </c>
      <c r="G492" s="249"/>
      <c r="H492" s="252">
        <v>168.678</v>
      </c>
      <c r="I492" s="253"/>
      <c r="J492" s="249"/>
      <c r="K492" s="249"/>
      <c r="L492" s="254"/>
      <c r="M492" s="255"/>
      <c r="N492" s="256"/>
      <c r="O492" s="256"/>
      <c r="P492" s="256"/>
      <c r="Q492" s="256"/>
      <c r="R492" s="256"/>
      <c r="S492" s="256"/>
      <c r="T492" s="257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8" t="s">
        <v>185</v>
      </c>
      <c r="AU492" s="258" t="s">
        <v>85</v>
      </c>
      <c r="AV492" s="13" t="s">
        <v>85</v>
      </c>
      <c r="AW492" s="13" t="s">
        <v>33</v>
      </c>
      <c r="AX492" s="13" t="s">
        <v>83</v>
      </c>
      <c r="AY492" s="258" t="s">
        <v>173</v>
      </c>
    </row>
    <row r="493" s="2" customFormat="1" ht="24.15" customHeight="1">
      <c r="A493" s="39"/>
      <c r="B493" s="40"/>
      <c r="C493" s="228" t="s">
        <v>751</v>
      </c>
      <c r="D493" s="228" t="s">
        <v>175</v>
      </c>
      <c r="E493" s="229" t="s">
        <v>752</v>
      </c>
      <c r="F493" s="230" t="s">
        <v>753</v>
      </c>
      <c r="G493" s="231" t="s">
        <v>116</v>
      </c>
      <c r="H493" s="232">
        <v>120</v>
      </c>
      <c r="I493" s="233"/>
      <c r="J493" s="234">
        <f>ROUND(I493*H493,2)</f>
        <v>0</v>
      </c>
      <c r="K493" s="230" t="s">
        <v>178</v>
      </c>
      <c r="L493" s="45"/>
      <c r="M493" s="235" t="s">
        <v>1</v>
      </c>
      <c r="N493" s="236" t="s">
        <v>40</v>
      </c>
      <c r="O493" s="92"/>
      <c r="P493" s="237">
        <f>O493*H493</f>
        <v>0</v>
      </c>
      <c r="Q493" s="237">
        <v>0</v>
      </c>
      <c r="R493" s="237">
        <f>Q493*H493</f>
        <v>0</v>
      </c>
      <c r="S493" s="237">
        <v>0.058999999999999997</v>
      </c>
      <c r="T493" s="238">
        <f>S493*H493</f>
        <v>7.0800000000000001</v>
      </c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R493" s="239" t="s">
        <v>179</v>
      </c>
      <c r="AT493" s="239" t="s">
        <v>175</v>
      </c>
      <c r="AU493" s="239" t="s">
        <v>85</v>
      </c>
      <c r="AY493" s="18" t="s">
        <v>173</v>
      </c>
      <c r="BE493" s="240">
        <f>IF(N493="základní",J493,0)</f>
        <v>0</v>
      </c>
      <c r="BF493" s="240">
        <f>IF(N493="snížená",J493,0)</f>
        <v>0</v>
      </c>
      <c r="BG493" s="240">
        <f>IF(N493="zákl. přenesená",J493,0)</f>
        <v>0</v>
      </c>
      <c r="BH493" s="240">
        <f>IF(N493="sníž. přenesená",J493,0)</f>
        <v>0</v>
      </c>
      <c r="BI493" s="240">
        <f>IF(N493="nulová",J493,0)</f>
        <v>0</v>
      </c>
      <c r="BJ493" s="18" t="s">
        <v>83</v>
      </c>
      <c r="BK493" s="240">
        <f>ROUND(I493*H493,2)</f>
        <v>0</v>
      </c>
      <c r="BL493" s="18" t="s">
        <v>179</v>
      </c>
      <c r="BM493" s="239" t="s">
        <v>754</v>
      </c>
    </row>
    <row r="494" s="2" customFormat="1">
      <c r="A494" s="39"/>
      <c r="B494" s="40"/>
      <c r="C494" s="41"/>
      <c r="D494" s="241" t="s">
        <v>181</v>
      </c>
      <c r="E494" s="41"/>
      <c r="F494" s="242" t="s">
        <v>755</v>
      </c>
      <c r="G494" s="41"/>
      <c r="H494" s="41"/>
      <c r="I494" s="243"/>
      <c r="J494" s="41"/>
      <c r="K494" s="41"/>
      <c r="L494" s="45"/>
      <c r="M494" s="244"/>
      <c r="N494" s="245"/>
      <c r="O494" s="92"/>
      <c r="P494" s="92"/>
      <c r="Q494" s="92"/>
      <c r="R494" s="92"/>
      <c r="S494" s="92"/>
      <c r="T494" s="93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T494" s="18" t="s">
        <v>181</v>
      </c>
      <c r="AU494" s="18" t="s">
        <v>85</v>
      </c>
    </row>
    <row r="495" s="2" customFormat="1">
      <c r="A495" s="39"/>
      <c r="B495" s="40"/>
      <c r="C495" s="41"/>
      <c r="D495" s="246" t="s">
        <v>183</v>
      </c>
      <c r="E495" s="41"/>
      <c r="F495" s="247" t="s">
        <v>756</v>
      </c>
      <c r="G495" s="41"/>
      <c r="H495" s="41"/>
      <c r="I495" s="243"/>
      <c r="J495" s="41"/>
      <c r="K495" s="41"/>
      <c r="L495" s="45"/>
      <c r="M495" s="244"/>
      <c r="N495" s="245"/>
      <c r="O495" s="92"/>
      <c r="P495" s="92"/>
      <c r="Q495" s="92"/>
      <c r="R495" s="92"/>
      <c r="S495" s="92"/>
      <c r="T495" s="93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T495" s="18" t="s">
        <v>183</v>
      </c>
      <c r="AU495" s="18" t="s">
        <v>85</v>
      </c>
    </row>
    <row r="496" s="2" customFormat="1" ht="16.5" customHeight="1">
      <c r="A496" s="39"/>
      <c r="B496" s="40"/>
      <c r="C496" s="228" t="s">
        <v>757</v>
      </c>
      <c r="D496" s="228" t="s">
        <v>175</v>
      </c>
      <c r="E496" s="229" t="s">
        <v>758</v>
      </c>
      <c r="F496" s="230" t="s">
        <v>759</v>
      </c>
      <c r="G496" s="231" t="s">
        <v>313</v>
      </c>
      <c r="H496" s="232">
        <v>44</v>
      </c>
      <c r="I496" s="233"/>
      <c r="J496" s="234">
        <f>ROUND(I496*H496,2)</f>
        <v>0</v>
      </c>
      <c r="K496" s="230" t="s">
        <v>178</v>
      </c>
      <c r="L496" s="45"/>
      <c r="M496" s="235" t="s">
        <v>1</v>
      </c>
      <c r="N496" s="236" t="s">
        <v>40</v>
      </c>
      <c r="O496" s="92"/>
      <c r="P496" s="237">
        <f>O496*H496</f>
        <v>0</v>
      </c>
      <c r="Q496" s="237">
        <v>0</v>
      </c>
      <c r="R496" s="237">
        <f>Q496*H496</f>
        <v>0</v>
      </c>
      <c r="S496" s="237">
        <v>0.036999999999999998</v>
      </c>
      <c r="T496" s="238">
        <f>S496*H496</f>
        <v>1.6279999999999999</v>
      </c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R496" s="239" t="s">
        <v>179</v>
      </c>
      <c r="AT496" s="239" t="s">
        <v>175</v>
      </c>
      <c r="AU496" s="239" t="s">
        <v>85</v>
      </c>
      <c r="AY496" s="18" t="s">
        <v>173</v>
      </c>
      <c r="BE496" s="240">
        <f>IF(N496="základní",J496,0)</f>
        <v>0</v>
      </c>
      <c r="BF496" s="240">
        <f>IF(N496="snížená",J496,0)</f>
        <v>0</v>
      </c>
      <c r="BG496" s="240">
        <f>IF(N496="zákl. přenesená",J496,0)</f>
        <v>0</v>
      </c>
      <c r="BH496" s="240">
        <f>IF(N496="sníž. přenesená",J496,0)</f>
        <v>0</v>
      </c>
      <c r="BI496" s="240">
        <f>IF(N496="nulová",J496,0)</f>
        <v>0</v>
      </c>
      <c r="BJ496" s="18" t="s">
        <v>83</v>
      </c>
      <c r="BK496" s="240">
        <f>ROUND(I496*H496,2)</f>
        <v>0</v>
      </c>
      <c r="BL496" s="18" t="s">
        <v>179</v>
      </c>
      <c r="BM496" s="239" t="s">
        <v>760</v>
      </c>
    </row>
    <row r="497" s="2" customFormat="1">
      <c r="A497" s="39"/>
      <c r="B497" s="40"/>
      <c r="C497" s="41"/>
      <c r="D497" s="241" t="s">
        <v>181</v>
      </c>
      <c r="E497" s="41"/>
      <c r="F497" s="242" t="s">
        <v>761</v>
      </c>
      <c r="G497" s="41"/>
      <c r="H497" s="41"/>
      <c r="I497" s="243"/>
      <c r="J497" s="41"/>
      <c r="K497" s="41"/>
      <c r="L497" s="45"/>
      <c r="M497" s="244"/>
      <c r="N497" s="245"/>
      <c r="O497" s="92"/>
      <c r="P497" s="92"/>
      <c r="Q497" s="92"/>
      <c r="R497" s="92"/>
      <c r="S497" s="92"/>
      <c r="T497" s="93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181</v>
      </c>
      <c r="AU497" s="18" t="s">
        <v>85</v>
      </c>
    </row>
    <row r="498" s="2" customFormat="1">
      <c r="A498" s="39"/>
      <c r="B498" s="40"/>
      <c r="C498" s="41"/>
      <c r="D498" s="246" t="s">
        <v>183</v>
      </c>
      <c r="E498" s="41"/>
      <c r="F498" s="247" t="s">
        <v>762</v>
      </c>
      <c r="G498" s="41"/>
      <c r="H498" s="41"/>
      <c r="I498" s="243"/>
      <c r="J498" s="41"/>
      <c r="K498" s="41"/>
      <c r="L498" s="45"/>
      <c r="M498" s="244"/>
      <c r="N498" s="245"/>
      <c r="O498" s="92"/>
      <c r="P498" s="92"/>
      <c r="Q498" s="92"/>
      <c r="R498" s="92"/>
      <c r="S498" s="92"/>
      <c r="T498" s="93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T498" s="18" t="s">
        <v>183</v>
      </c>
      <c r="AU498" s="18" t="s">
        <v>85</v>
      </c>
    </row>
    <row r="499" s="13" customFormat="1">
      <c r="A499" s="13"/>
      <c r="B499" s="248"/>
      <c r="C499" s="249"/>
      <c r="D499" s="241" t="s">
        <v>185</v>
      </c>
      <c r="E499" s="250" t="s">
        <v>1</v>
      </c>
      <c r="F499" s="251" t="s">
        <v>763</v>
      </c>
      <c r="G499" s="249"/>
      <c r="H499" s="252">
        <v>44</v>
      </c>
      <c r="I499" s="253"/>
      <c r="J499" s="249"/>
      <c r="K499" s="249"/>
      <c r="L499" s="254"/>
      <c r="M499" s="255"/>
      <c r="N499" s="256"/>
      <c r="O499" s="256"/>
      <c r="P499" s="256"/>
      <c r="Q499" s="256"/>
      <c r="R499" s="256"/>
      <c r="S499" s="256"/>
      <c r="T499" s="257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8" t="s">
        <v>185</v>
      </c>
      <c r="AU499" s="258" t="s">
        <v>85</v>
      </c>
      <c r="AV499" s="13" t="s">
        <v>85</v>
      </c>
      <c r="AW499" s="13" t="s">
        <v>33</v>
      </c>
      <c r="AX499" s="13" t="s">
        <v>83</v>
      </c>
      <c r="AY499" s="258" t="s">
        <v>173</v>
      </c>
    </row>
    <row r="500" s="2" customFormat="1" ht="37.8" customHeight="1">
      <c r="A500" s="39"/>
      <c r="B500" s="40"/>
      <c r="C500" s="228" t="s">
        <v>764</v>
      </c>
      <c r="D500" s="228" t="s">
        <v>175</v>
      </c>
      <c r="E500" s="229" t="s">
        <v>765</v>
      </c>
      <c r="F500" s="230" t="s">
        <v>766</v>
      </c>
      <c r="G500" s="231" t="s">
        <v>116</v>
      </c>
      <c r="H500" s="232">
        <v>580</v>
      </c>
      <c r="I500" s="233"/>
      <c r="J500" s="234">
        <f>ROUND(I500*H500,2)</f>
        <v>0</v>
      </c>
      <c r="K500" s="230" t="s">
        <v>178</v>
      </c>
      <c r="L500" s="45"/>
      <c r="M500" s="235" t="s">
        <v>1</v>
      </c>
      <c r="N500" s="236" t="s">
        <v>40</v>
      </c>
      <c r="O500" s="92"/>
      <c r="P500" s="237">
        <f>O500*H500</f>
        <v>0</v>
      </c>
      <c r="Q500" s="237">
        <v>0</v>
      </c>
      <c r="R500" s="237">
        <f>Q500*H500</f>
        <v>0</v>
      </c>
      <c r="S500" s="237">
        <v>0.050000000000000003</v>
      </c>
      <c r="T500" s="238">
        <f>S500*H500</f>
        <v>29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39" t="s">
        <v>179</v>
      </c>
      <c r="AT500" s="239" t="s">
        <v>175</v>
      </c>
      <c r="AU500" s="239" t="s">
        <v>85</v>
      </c>
      <c r="AY500" s="18" t="s">
        <v>173</v>
      </c>
      <c r="BE500" s="240">
        <f>IF(N500="základní",J500,0)</f>
        <v>0</v>
      </c>
      <c r="BF500" s="240">
        <f>IF(N500="snížená",J500,0)</f>
        <v>0</v>
      </c>
      <c r="BG500" s="240">
        <f>IF(N500="zákl. přenesená",J500,0)</f>
        <v>0</v>
      </c>
      <c r="BH500" s="240">
        <f>IF(N500="sníž. přenesená",J500,0)</f>
        <v>0</v>
      </c>
      <c r="BI500" s="240">
        <f>IF(N500="nulová",J500,0)</f>
        <v>0</v>
      </c>
      <c r="BJ500" s="18" t="s">
        <v>83</v>
      </c>
      <c r="BK500" s="240">
        <f>ROUND(I500*H500,2)</f>
        <v>0</v>
      </c>
      <c r="BL500" s="18" t="s">
        <v>179</v>
      </c>
      <c r="BM500" s="239" t="s">
        <v>767</v>
      </c>
    </row>
    <row r="501" s="2" customFormat="1">
      <c r="A501" s="39"/>
      <c r="B501" s="40"/>
      <c r="C501" s="41"/>
      <c r="D501" s="241" t="s">
        <v>181</v>
      </c>
      <c r="E501" s="41"/>
      <c r="F501" s="242" t="s">
        <v>768</v>
      </c>
      <c r="G501" s="41"/>
      <c r="H501" s="41"/>
      <c r="I501" s="243"/>
      <c r="J501" s="41"/>
      <c r="K501" s="41"/>
      <c r="L501" s="45"/>
      <c r="M501" s="244"/>
      <c r="N501" s="245"/>
      <c r="O501" s="92"/>
      <c r="P501" s="92"/>
      <c r="Q501" s="92"/>
      <c r="R501" s="92"/>
      <c r="S501" s="92"/>
      <c r="T501" s="93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181</v>
      </c>
      <c r="AU501" s="18" t="s">
        <v>85</v>
      </c>
    </row>
    <row r="502" s="2" customFormat="1">
      <c r="A502" s="39"/>
      <c r="B502" s="40"/>
      <c r="C502" s="41"/>
      <c r="D502" s="246" t="s">
        <v>183</v>
      </c>
      <c r="E502" s="41"/>
      <c r="F502" s="247" t="s">
        <v>769</v>
      </c>
      <c r="G502" s="41"/>
      <c r="H502" s="41"/>
      <c r="I502" s="243"/>
      <c r="J502" s="41"/>
      <c r="K502" s="41"/>
      <c r="L502" s="45"/>
      <c r="M502" s="244"/>
      <c r="N502" s="245"/>
      <c r="O502" s="92"/>
      <c r="P502" s="92"/>
      <c r="Q502" s="92"/>
      <c r="R502" s="92"/>
      <c r="S502" s="92"/>
      <c r="T502" s="93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183</v>
      </c>
      <c r="AU502" s="18" t="s">
        <v>85</v>
      </c>
    </row>
    <row r="503" s="2" customFormat="1" ht="37.8" customHeight="1">
      <c r="A503" s="39"/>
      <c r="B503" s="40"/>
      <c r="C503" s="228" t="s">
        <v>770</v>
      </c>
      <c r="D503" s="228" t="s">
        <v>175</v>
      </c>
      <c r="E503" s="229" t="s">
        <v>771</v>
      </c>
      <c r="F503" s="230" t="s">
        <v>772</v>
      </c>
      <c r="G503" s="231" t="s">
        <v>116</v>
      </c>
      <c r="H503" s="232">
        <v>1145.7000000000001</v>
      </c>
      <c r="I503" s="233"/>
      <c r="J503" s="234">
        <f>ROUND(I503*H503,2)</f>
        <v>0</v>
      </c>
      <c r="K503" s="230" t="s">
        <v>178</v>
      </c>
      <c r="L503" s="45"/>
      <c r="M503" s="235" t="s">
        <v>1</v>
      </c>
      <c r="N503" s="236" t="s">
        <v>40</v>
      </c>
      <c r="O503" s="92"/>
      <c r="P503" s="237">
        <f>O503*H503</f>
        <v>0</v>
      </c>
      <c r="Q503" s="237">
        <v>0</v>
      </c>
      <c r="R503" s="237">
        <f>Q503*H503</f>
        <v>0</v>
      </c>
      <c r="S503" s="237">
        <v>0.045999999999999999</v>
      </c>
      <c r="T503" s="238">
        <f>S503*H503</f>
        <v>52.702199999999998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39" t="s">
        <v>179</v>
      </c>
      <c r="AT503" s="239" t="s">
        <v>175</v>
      </c>
      <c r="AU503" s="239" t="s">
        <v>85</v>
      </c>
      <c r="AY503" s="18" t="s">
        <v>173</v>
      </c>
      <c r="BE503" s="240">
        <f>IF(N503="základní",J503,0)</f>
        <v>0</v>
      </c>
      <c r="BF503" s="240">
        <f>IF(N503="snížená",J503,0)</f>
        <v>0</v>
      </c>
      <c r="BG503" s="240">
        <f>IF(N503="zákl. přenesená",J503,0)</f>
        <v>0</v>
      </c>
      <c r="BH503" s="240">
        <f>IF(N503="sníž. přenesená",J503,0)</f>
        <v>0</v>
      </c>
      <c r="BI503" s="240">
        <f>IF(N503="nulová",J503,0)</f>
        <v>0</v>
      </c>
      <c r="BJ503" s="18" t="s">
        <v>83</v>
      </c>
      <c r="BK503" s="240">
        <f>ROUND(I503*H503,2)</f>
        <v>0</v>
      </c>
      <c r="BL503" s="18" t="s">
        <v>179</v>
      </c>
      <c r="BM503" s="239" t="s">
        <v>773</v>
      </c>
    </row>
    <row r="504" s="2" customFormat="1">
      <c r="A504" s="39"/>
      <c r="B504" s="40"/>
      <c r="C504" s="41"/>
      <c r="D504" s="241" t="s">
        <v>181</v>
      </c>
      <c r="E504" s="41"/>
      <c r="F504" s="242" t="s">
        <v>774</v>
      </c>
      <c r="G504" s="41"/>
      <c r="H504" s="41"/>
      <c r="I504" s="243"/>
      <c r="J504" s="41"/>
      <c r="K504" s="41"/>
      <c r="L504" s="45"/>
      <c r="M504" s="244"/>
      <c r="N504" s="245"/>
      <c r="O504" s="92"/>
      <c r="P504" s="92"/>
      <c r="Q504" s="92"/>
      <c r="R504" s="92"/>
      <c r="S504" s="92"/>
      <c r="T504" s="93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T504" s="18" t="s">
        <v>181</v>
      </c>
      <c r="AU504" s="18" t="s">
        <v>85</v>
      </c>
    </row>
    <row r="505" s="2" customFormat="1">
      <c r="A505" s="39"/>
      <c r="B505" s="40"/>
      <c r="C505" s="41"/>
      <c r="D505" s="246" t="s">
        <v>183</v>
      </c>
      <c r="E505" s="41"/>
      <c r="F505" s="247" t="s">
        <v>775</v>
      </c>
      <c r="G505" s="41"/>
      <c r="H505" s="41"/>
      <c r="I505" s="243"/>
      <c r="J505" s="41"/>
      <c r="K505" s="41"/>
      <c r="L505" s="45"/>
      <c r="M505" s="244"/>
      <c r="N505" s="245"/>
      <c r="O505" s="92"/>
      <c r="P505" s="92"/>
      <c r="Q505" s="92"/>
      <c r="R505" s="92"/>
      <c r="S505" s="92"/>
      <c r="T505" s="93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T505" s="18" t="s">
        <v>183</v>
      </c>
      <c r="AU505" s="18" t="s">
        <v>85</v>
      </c>
    </row>
    <row r="506" s="13" customFormat="1">
      <c r="A506" s="13"/>
      <c r="B506" s="248"/>
      <c r="C506" s="249"/>
      <c r="D506" s="241" t="s">
        <v>185</v>
      </c>
      <c r="E506" s="250" t="s">
        <v>1</v>
      </c>
      <c r="F506" s="251" t="s">
        <v>776</v>
      </c>
      <c r="G506" s="249"/>
      <c r="H506" s="252">
        <v>444.89999999999998</v>
      </c>
      <c r="I506" s="253"/>
      <c r="J506" s="249"/>
      <c r="K506" s="249"/>
      <c r="L506" s="254"/>
      <c r="M506" s="255"/>
      <c r="N506" s="256"/>
      <c r="O506" s="256"/>
      <c r="P506" s="256"/>
      <c r="Q506" s="256"/>
      <c r="R506" s="256"/>
      <c r="S506" s="256"/>
      <c r="T506" s="257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58" t="s">
        <v>185</v>
      </c>
      <c r="AU506" s="258" t="s">
        <v>85</v>
      </c>
      <c r="AV506" s="13" t="s">
        <v>85</v>
      </c>
      <c r="AW506" s="13" t="s">
        <v>33</v>
      </c>
      <c r="AX506" s="13" t="s">
        <v>75</v>
      </c>
      <c r="AY506" s="258" t="s">
        <v>173</v>
      </c>
    </row>
    <row r="507" s="13" customFormat="1">
      <c r="A507" s="13"/>
      <c r="B507" s="248"/>
      <c r="C507" s="249"/>
      <c r="D507" s="241" t="s">
        <v>185</v>
      </c>
      <c r="E507" s="250" t="s">
        <v>1</v>
      </c>
      <c r="F507" s="251" t="s">
        <v>777</v>
      </c>
      <c r="G507" s="249"/>
      <c r="H507" s="252">
        <v>700.79999999999995</v>
      </c>
      <c r="I507" s="253"/>
      <c r="J507" s="249"/>
      <c r="K507" s="249"/>
      <c r="L507" s="254"/>
      <c r="M507" s="255"/>
      <c r="N507" s="256"/>
      <c r="O507" s="256"/>
      <c r="P507" s="256"/>
      <c r="Q507" s="256"/>
      <c r="R507" s="256"/>
      <c r="S507" s="256"/>
      <c r="T507" s="257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58" t="s">
        <v>185</v>
      </c>
      <c r="AU507" s="258" t="s">
        <v>85</v>
      </c>
      <c r="AV507" s="13" t="s">
        <v>85</v>
      </c>
      <c r="AW507" s="13" t="s">
        <v>33</v>
      </c>
      <c r="AX507" s="13" t="s">
        <v>75</v>
      </c>
      <c r="AY507" s="258" t="s">
        <v>173</v>
      </c>
    </row>
    <row r="508" s="14" customFormat="1">
      <c r="A508" s="14"/>
      <c r="B508" s="259"/>
      <c r="C508" s="260"/>
      <c r="D508" s="241" t="s">
        <v>185</v>
      </c>
      <c r="E508" s="261" t="s">
        <v>1</v>
      </c>
      <c r="F508" s="262" t="s">
        <v>223</v>
      </c>
      <c r="G508" s="260"/>
      <c r="H508" s="263">
        <v>1145.7000000000001</v>
      </c>
      <c r="I508" s="264"/>
      <c r="J508" s="260"/>
      <c r="K508" s="260"/>
      <c r="L508" s="265"/>
      <c r="M508" s="266"/>
      <c r="N508" s="267"/>
      <c r="O508" s="267"/>
      <c r="P508" s="267"/>
      <c r="Q508" s="267"/>
      <c r="R508" s="267"/>
      <c r="S508" s="267"/>
      <c r="T508" s="268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69" t="s">
        <v>185</v>
      </c>
      <c r="AU508" s="269" t="s">
        <v>85</v>
      </c>
      <c r="AV508" s="14" t="s">
        <v>179</v>
      </c>
      <c r="AW508" s="14" t="s">
        <v>33</v>
      </c>
      <c r="AX508" s="14" t="s">
        <v>83</v>
      </c>
      <c r="AY508" s="269" t="s">
        <v>173</v>
      </c>
    </row>
    <row r="509" s="2" customFormat="1" ht="16.5" customHeight="1">
      <c r="A509" s="39"/>
      <c r="B509" s="40"/>
      <c r="C509" s="228" t="s">
        <v>778</v>
      </c>
      <c r="D509" s="228" t="s">
        <v>175</v>
      </c>
      <c r="E509" s="229" t="s">
        <v>779</v>
      </c>
      <c r="F509" s="230" t="s">
        <v>780</v>
      </c>
      <c r="G509" s="231" t="s">
        <v>116</v>
      </c>
      <c r="H509" s="232">
        <v>900.60000000000002</v>
      </c>
      <c r="I509" s="233"/>
      <c r="J509" s="234">
        <f>ROUND(I509*H509,2)</f>
        <v>0</v>
      </c>
      <c r="K509" s="230" t="s">
        <v>1</v>
      </c>
      <c r="L509" s="45"/>
      <c r="M509" s="235" t="s">
        <v>1</v>
      </c>
      <c r="N509" s="236" t="s">
        <v>40</v>
      </c>
      <c r="O509" s="92"/>
      <c r="P509" s="237">
        <f>O509*H509</f>
        <v>0</v>
      </c>
      <c r="Q509" s="237">
        <v>0</v>
      </c>
      <c r="R509" s="237">
        <f>Q509*H509</f>
        <v>0</v>
      </c>
      <c r="S509" s="237">
        <v>0.044999999999999998</v>
      </c>
      <c r="T509" s="238">
        <f>S509*H509</f>
        <v>40.527000000000001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39" t="s">
        <v>179</v>
      </c>
      <c r="AT509" s="239" t="s">
        <v>175</v>
      </c>
      <c r="AU509" s="239" t="s">
        <v>85</v>
      </c>
      <c r="AY509" s="18" t="s">
        <v>173</v>
      </c>
      <c r="BE509" s="240">
        <f>IF(N509="základní",J509,0)</f>
        <v>0</v>
      </c>
      <c r="BF509" s="240">
        <f>IF(N509="snížená",J509,0)</f>
        <v>0</v>
      </c>
      <c r="BG509" s="240">
        <f>IF(N509="zákl. přenesená",J509,0)</f>
        <v>0</v>
      </c>
      <c r="BH509" s="240">
        <f>IF(N509="sníž. přenesená",J509,0)</f>
        <v>0</v>
      </c>
      <c r="BI509" s="240">
        <f>IF(N509="nulová",J509,0)</f>
        <v>0</v>
      </c>
      <c r="BJ509" s="18" t="s">
        <v>83</v>
      </c>
      <c r="BK509" s="240">
        <f>ROUND(I509*H509,2)</f>
        <v>0</v>
      </c>
      <c r="BL509" s="18" t="s">
        <v>179</v>
      </c>
      <c r="BM509" s="239" t="s">
        <v>781</v>
      </c>
    </row>
    <row r="510" s="2" customFormat="1">
      <c r="A510" s="39"/>
      <c r="B510" s="40"/>
      <c r="C510" s="41"/>
      <c r="D510" s="241" t="s">
        <v>181</v>
      </c>
      <c r="E510" s="41"/>
      <c r="F510" s="242" t="s">
        <v>780</v>
      </c>
      <c r="G510" s="41"/>
      <c r="H510" s="41"/>
      <c r="I510" s="243"/>
      <c r="J510" s="41"/>
      <c r="K510" s="41"/>
      <c r="L510" s="45"/>
      <c r="M510" s="244"/>
      <c r="N510" s="245"/>
      <c r="O510" s="92"/>
      <c r="P510" s="92"/>
      <c r="Q510" s="92"/>
      <c r="R510" s="92"/>
      <c r="S510" s="92"/>
      <c r="T510" s="93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181</v>
      </c>
      <c r="AU510" s="18" t="s">
        <v>85</v>
      </c>
    </row>
    <row r="511" s="2" customFormat="1">
      <c r="A511" s="39"/>
      <c r="B511" s="40"/>
      <c r="C511" s="41"/>
      <c r="D511" s="241" t="s">
        <v>691</v>
      </c>
      <c r="E511" s="41"/>
      <c r="F511" s="301" t="s">
        <v>782</v>
      </c>
      <c r="G511" s="41"/>
      <c r="H511" s="41"/>
      <c r="I511" s="243"/>
      <c r="J511" s="41"/>
      <c r="K511" s="41"/>
      <c r="L511" s="45"/>
      <c r="M511" s="244"/>
      <c r="N511" s="245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691</v>
      </c>
      <c r="AU511" s="18" t="s">
        <v>85</v>
      </c>
    </row>
    <row r="512" s="13" customFormat="1">
      <c r="A512" s="13"/>
      <c r="B512" s="248"/>
      <c r="C512" s="249"/>
      <c r="D512" s="241" t="s">
        <v>185</v>
      </c>
      <c r="E512" s="250" t="s">
        <v>1</v>
      </c>
      <c r="F512" s="251" t="s">
        <v>783</v>
      </c>
      <c r="G512" s="249"/>
      <c r="H512" s="252">
        <v>900.60000000000002</v>
      </c>
      <c r="I512" s="253"/>
      <c r="J512" s="249"/>
      <c r="K512" s="249"/>
      <c r="L512" s="254"/>
      <c r="M512" s="255"/>
      <c r="N512" s="256"/>
      <c r="O512" s="256"/>
      <c r="P512" s="256"/>
      <c r="Q512" s="256"/>
      <c r="R512" s="256"/>
      <c r="S512" s="256"/>
      <c r="T512" s="257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8" t="s">
        <v>185</v>
      </c>
      <c r="AU512" s="258" t="s">
        <v>85</v>
      </c>
      <c r="AV512" s="13" t="s">
        <v>85</v>
      </c>
      <c r="AW512" s="13" t="s">
        <v>33</v>
      </c>
      <c r="AX512" s="13" t="s">
        <v>83</v>
      </c>
      <c r="AY512" s="258" t="s">
        <v>173</v>
      </c>
    </row>
    <row r="513" s="2" customFormat="1" ht="16.5" customHeight="1">
      <c r="A513" s="39"/>
      <c r="B513" s="40"/>
      <c r="C513" s="228" t="s">
        <v>784</v>
      </c>
      <c r="D513" s="228" t="s">
        <v>175</v>
      </c>
      <c r="E513" s="229" t="s">
        <v>785</v>
      </c>
      <c r="F513" s="230" t="s">
        <v>786</v>
      </c>
      <c r="G513" s="231" t="s">
        <v>787</v>
      </c>
      <c r="H513" s="232">
        <v>1</v>
      </c>
      <c r="I513" s="233"/>
      <c r="J513" s="234">
        <f>ROUND(I513*H513,2)</f>
        <v>0</v>
      </c>
      <c r="K513" s="230" t="s">
        <v>1</v>
      </c>
      <c r="L513" s="45"/>
      <c r="M513" s="235" t="s">
        <v>1</v>
      </c>
      <c r="N513" s="236" t="s">
        <v>40</v>
      </c>
      <c r="O513" s="92"/>
      <c r="P513" s="237">
        <f>O513*H513</f>
        <v>0</v>
      </c>
      <c r="Q513" s="237">
        <v>0</v>
      </c>
      <c r="R513" s="237">
        <f>Q513*H513</f>
        <v>0</v>
      </c>
      <c r="S513" s="237">
        <v>0</v>
      </c>
      <c r="T513" s="238">
        <f>S513*H513</f>
        <v>0</v>
      </c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R513" s="239" t="s">
        <v>179</v>
      </c>
      <c r="AT513" s="239" t="s">
        <v>175</v>
      </c>
      <c r="AU513" s="239" t="s">
        <v>85</v>
      </c>
      <c r="AY513" s="18" t="s">
        <v>173</v>
      </c>
      <c r="BE513" s="240">
        <f>IF(N513="základní",J513,0)</f>
        <v>0</v>
      </c>
      <c r="BF513" s="240">
        <f>IF(N513="snížená",J513,0)</f>
        <v>0</v>
      </c>
      <c r="BG513" s="240">
        <f>IF(N513="zákl. přenesená",J513,0)</f>
        <v>0</v>
      </c>
      <c r="BH513" s="240">
        <f>IF(N513="sníž. přenesená",J513,0)</f>
        <v>0</v>
      </c>
      <c r="BI513" s="240">
        <f>IF(N513="nulová",J513,0)</f>
        <v>0</v>
      </c>
      <c r="BJ513" s="18" t="s">
        <v>83</v>
      </c>
      <c r="BK513" s="240">
        <f>ROUND(I513*H513,2)</f>
        <v>0</v>
      </c>
      <c r="BL513" s="18" t="s">
        <v>179</v>
      </c>
      <c r="BM513" s="239" t="s">
        <v>788</v>
      </c>
    </row>
    <row r="514" s="2" customFormat="1">
      <c r="A514" s="39"/>
      <c r="B514" s="40"/>
      <c r="C514" s="41"/>
      <c r="D514" s="241" t="s">
        <v>181</v>
      </c>
      <c r="E514" s="41"/>
      <c r="F514" s="242" t="s">
        <v>786</v>
      </c>
      <c r="G514" s="41"/>
      <c r="H514" s="41"/>
      <c r="I514" s="243"/>
      <c r="J514" s="41"/>
      <c r="K514" s="41"/>
      <c r="L514" s="45"/>
      <c r="M514" s="244"/>
      <c r="N514" s="245"/>
      <c r="O514" s="92"/>
      <c r="P514" s="92"/>
      <c r="Q514" s="92"/>
      <c r="R514" s="92"/>
      <c r="S514" s="92"/>
      <c r="T514" s="93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181</v>
      </c>
      <c r="AU514" s="18" t="s">
        <v>85</v>
      </c>
    </row>
    <row r="515" s="2" customFormat="1">
      <c r="A515" s="39"/>
      <c r="B515" s="40"/>
      <c r="C515" s="41"/>
      <c r="D515" s="241" t="s">
        <v>691</v>
      </c>
      <c r="E515" s="41"/>
      <c r="F515" s="301" t="s">
        <v>789</v>
      </c>
      <c r="G515" s="41"/>
      <c r="H515" s="41"/>
      <c r="I515" s="243"/>
      <c r="J515" s="41"/>
      <c r="K515" s="41"/>
      <c r="L515" s="45"/>
      <c r="M515" s="244"/>
      <c r="N515" s="245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691</v>
      </c>
      <c r="AU515" s="18" t="s">
        <v>85</v>
      </c>
    </row>
    <row r="516" s="2" customFormat="1" ht="24.15" customHeight="1">
      <c r="A516" s="39"/>
      <c r="B516" s="40"/>
      <c r="C516" s="228" t="s">
        <v>790</v>
      </c>
      <c r="D516" s="228" t="s">
        <v>175</v>
      </c>
      <c r="E516" s="229" t="s">
        <v>791</v>
      </c>
      <c r="F516" s="230" t="s">
        <v>792</v>
      </c>
      <c r="G516" s="231" t="s">
        <v>787</v>
      </c>
      <c r="H516" s="232">
        <v>1</v>
      </c>
      <c r="I516" s="233"/>
      <c r="J516" s="234">
        <f>ROUND(I516*H516,2)</f>
        <v>0</v>
      </c>
      <c r="K516" s="230" t="s">
        <v>1</v>
      </c>
      <c r="L516" s="45"/>
      <c r="M516" s="235" t="s">
        <v>1</v>
      </c>
      <c r="N516" s="236" t="s">
        <v>40</v>
      </c>
      <c r="O516" s="92"/>
      <c r="P516" s="237">
        <f>O516*H516</f>
        <v>0</v>
      </c>
      <c r="Q516" s="237">
        <v>0</v>
      </c>
      <c r="R516" s="237">
        <f>Q516*H516</f>
        <v>0</v>
      </c>
      <c r="S516" s="237">
        <v>0</v>
      </c>
      <c r="T516" s="238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39" t="s">
        <v>179</v>
      </c>
      <c r="AT516" s="239" t="s">
        <v>175</v>
      </c>
      <c r="AU516" s="239" t="s">
        <v>85</v>
      </c>
      <c r="AY516" s="18" t="s">
        <v>173</v>
      </c>
      <c r="BE516" s="240">
        <f>IF(N516="základní",J516,0)</f>
        <v>0</v>
      </c>
      <c r="BF516" s="240">
        <f>IF(N516="snížená",J516,0)</f>
        <v>0</v>
      </c>
      <c r="BG516" s="240">
        <f>IF(N516="zákl. přenesená",J516,0)</f>
        <v>0</v>
      </c>
      <c r="BH516" s="240">
        <f>IF(N516="sníž. přenesená",J516,0)</f>
        <v>0</v>
      </c>
      <c r="BI516" s="240">
        <f>IF(N516="nulová",J516,0)</f>
        <v>0</v>
      </c>
      <c r="BJ516" s="18" t="s">
        <v>83</v>
      </c>
      <c r="BK516" s="240">
        <f>ROUND(I516*H516,2)</f>
        <v>0</v>
      </c>
      <c r="BL516" s="18" t="s">
        <v>179</v>
      </c>
      <c r="BM516" s="239" t="s">
        <v>793</v>
      </c>
    </row>
    <row r="517" s="2" customFormat="1">
      <c r="A517" s="39"/>
      <c r="B517" s="40"/>
      <c r="C517" s="41"/>
      <c r="D517" s="241" t="s">
        <v>181</v>
      </c>
      <c r="E517" s="41"/>
      <c r="F517" s="242" t="s">
        <v>792</v>
      </c>
      <c r="G517" s="41"/>
      <c r="H517" s="41"/>
      <c r="I517" s="243"/>
      <c r="J517" s="41"/>
      <c r="K517" s="41"/>
      <c r="L517" s="45"/>
      <c r="M517" s="244"/>
      <c r="N517" s="245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181</v>
      </c>
      <c r="AU517" s="18" t="s">
        <v>85</v>
      </c>
    </row>
    <row r="518" s="2" customFormat="1">
      <c r="A518" s="39"/>
      <c r="B518" s="40"/>
      <c r="C518" s="41"/>
      <c r="D518" s="241" t="s">
        <v>691</v>
      </c>
      <c r="E518" s="41"/>
      <c r="F518" s="301" t="s">
        <v>794</v>
      </c>
      <c r="G518" s="41"/>
      <c r="H518" s="41"/>
      <c r="I518" s="243"/>
      <c r="J518" s="41"/>
      <c r="K518" s="41"/>
      <c r="L518" s="45"/>
      <c r="M518" s="244"/>
      <c r="N518" s="245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691</v>
      </c>
      <c r="AU518" s="18" t="s">
        <v>85</v>
      </c>
    </row>
    <row r="519" s="12" customFormat="1" ht="22.8" customHeight="1">
      <c r="A519" s="12"/>
      <c r="B519" s="212"/>
      <c r="C519" s="213"/>
      <c r="D519" s="214" t="s">
        <v>74</v>
      </c>
      <c r="E519" s="226" t="s">
        <v>795</v>
      </c>
      <c r="F519" s="226" t="s">
        <v>796</v>
      </c>
      <c r="G519" s="213"/>
      <c r="H519" s="213"/>
      <c r="I519" s="216"/>
      <c r="J519" s="227">
        <f>BK519</f>
        <v>0</v>
      </c>
      <c r="K519" s="213"/>
      <c r="L519" s="218"/>
      <c r="M519" s="219"/>
      <c r="N519" s="220"/>
      <c r="O519" s="220"/>
      <c r="P519" s="221">
        <f>SUM(P520:P538)</f>
        <v>0</v>
      </c>
      <c r="Q519" s="220"/>
      <c r="R519" s="221">
        <f>SUM(R520:R538)</f>
        <v>0</v>
      </c>
      <c r="S519" s="220"/>
      <c r="T519" s="222">
        <f>SUM(T520:T538)</f>
        <v>15</v>
      </c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R519" s="223" t="s">
        <v>83</v>
      </c>
      <c r="AT519" s="224" t="s">
        <v>74</v>
      </c>
      <c r="AU519" s="224" t="s">
        <v>83</v>
      </c>
      <c r="AY519" s="223" t="s">
        <v>173</v>
      </c>
      <c r="BK519" s="225">
        <f>SUM(BK520:BK538)</f>
        <v>0</v>
      </c>
    </row>
    <row r="520" s="2" customFormat="1" ht="24.15" customHeight="1">
      <c r="A520" s="39"/>
      <c r="B520" s="40"/>
      <c r="C520" s="228" t="s">
        <v>797</v>
      </c>
      <c r="D520" s="228" t="s">
        <v>175</v>
      </c>
      <c r="E520" s="229" t="s">
        <v>798</v>
      </c>
      <c r="F520" s="230" t="s">
        <v>799</v>
      </c>
      <c r="G520" s="231" t="s">
        <v>189</v>
      </c>
      <c r="H520" s="232">
        <v>10</v>
      </c>
      <c r="I520" s="233"/>
      <c r="J520" s="234">
        <f>ROUND(I520*H520,2)</f>
        <v>0</v>
      </c>
      <c r="K520" s="230" t="s">
        <v>178</v>
      </c>
      <c r="L520" s="45"/>
      <c r="M520" s="235" t="s">
        <v>1</v>
      </c>
      <c r="N520" s="236" t="s">
        <v>40</v>
      </c>
      <c r="O520" s="92"/>
      <c r="P520" s="237">
        <f>O520*H520</f>
        <v>0</v>
      </c>
      <c r="Q520" s="237">
        <v>0</v>
      </c>
      <c r="R520" s="237">
        <f>Q520*H520</f>
        <v>0</v>
      </c>
      <c r="S520" s="237">
        <v>1.5</v>
      </c>
      <c r="T520" s="238">
        <f>S520*H520</f>
        <v>15</v>
      </c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R520" s="239" t="s">
        <v>179</v>
      </c>
      <c r="AT520" s="239" t="s">
        <v>175</v>
      </c>
      <c r="AU520" s="239" t="s">
        <v>85</v>
      </c>
      <c r="AY520" s="18" t="s">
        <v>173</v>
      </c>
      <c r="BE520" s="240">
        <f>IF(N520="základní",J520,0)</f>
        <v>0</v>
      </c>
      <c r="BF520" s="240">
        <f>IF(N520="snížená",J520,0)</f>
        <v>0</v>
      </c>
      <c r="BG520" s="240">
        <f>IF(N520="zákl. přenesená",J520,0)</f>
        <v>0</v>
      </c>
      <c r="BH520" s="240">
        <f>IF(N520="sníž. přenesená",J520,0)</f>
        <v>0</v>
      </c>
      <c r="BI520" s="240">
        <f>IF(N520="nulová",J520,0)</f>
        <v>0</v>
      </c>
      <c r="BJ520" s="18" t="s">
        <v>83</v>
      </c>
      <c r="BK520" s="240">
        <f>ROUND(I520*H520,2)</f>
        <v>0</v>
      </c>
      <c r="BL520" s="18" t="s">
        <v>179</v>
      </c>
      <c r="BM520" s="239" t="s">
        <v>800</v>
      </c>
    </row>
    <row r="521" s="2" customFormat="1">
      <c r="A521" s="39"/>
      <c r="B521" s="40"/>
      <c r="C521" s="41"/>
      <c r="D521" s="241" t="s">
        <v>181</v>
      </c>
      <c r="E521" s="41"/>
      <c r="F521" s="242" t="s">
        <v>801</v>
      </c>
      <c r="G521" s="41"/>
      <c r="H521" s="41"/>
      <c r="I521" s="243"/>
      <c r="J521" s="41"/>
      <c r="K521" s="41"/>
      <c r="L521" s="45"/>
      <c r="M521" s="244"/>
      <c r="N521" s="245"/>
      <c r="O521" s="92"/>
      <c r="P521" s="92"/>
      <c r="Q521" s="92"/>
      <c r="R521" s="92"/>
      <c r="S521" s="92"/>
      <c r="T521" s="93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T521" s="18" t="s">
        <v>181</v>
      </c>
      <c r="AU521" s="18" t="s">
        <v>85</v>
      </c>
    </row>
    <row r="522" s="2" customFormat="1">
      <c r="A522" s="39"/>
      <c r="B522" s="40"/>
      <c r="C522" s="41"/>
      <c r="D522" s="246" t="s">
        <v>183</v>
      </c>
      <c r="E522" s="41"/>
      <c r="F522" s="247" t="s">
        <v>802</v>
      </c>
      <c r="G522" s="41"/>
      <c r="H522" s="41"/>
      <c r="I522" s="243"/>
      <c r="J522" s="41"/>
      <c r="K522" s="41"/>
      <c r="L522" s="45"/>
      <c r="M522" s="244"/>
      <c r="N522" s="245"/>
      <c r="O522" s="92"/>
      <c r="P522" s="92"/>
      <c r="Q522" s="92"/>
      <c r="R522" s="92"/>
      <c r="S522" s="92"/>
      <c r="T522" s="93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183</v>
      </c>
      <c r="AU522" s="18" t="s">
        <v>85</v>
      </c>
    </row>
    <row r="523" s="2" customFormat="1" ht="24.15" customHeight="1">
      <c r="A523" s="39"/>
      <c r="B523" s="40"/>
      <c r="C523" s="228" t="s">
        <v>803</v>
      </c>
      <c r="D523" s="228" t="s">
        <v>175</v>
      </c>
      <c r="E523" s="229" t="s">
        <v>804</v>
      </c>
      <c r="F523" s="230" t="s">
        <v>805</v>
      </c>
      <c r="G523" s="231" t="s">
        <v>250</v>
      </c>
      <c r="H523" s="232">
        <v>755.375</v>
      </c>
      <c r="I523" s="233"/>
      <c r="J523" s="234">
        <f>ROUND(I523*H523,2)</f>
        <v>0</v>
      </c>
      <c r="K523" s="230" t="s">
        <v>178</v>
      </c>
      <c r="L523" s="45"/>
      <c r="M523" s="235" t="s">
        <v>1</v>
      </c>
      <c r="N523" s="236" t="s">
        <v>40</v>
      </c>
      <c r="O523" s="92"/>
      <c r="P523" s="237">
        <f>O523*H523</f>
        <v>0</v>
      </c>
      <c r="Q523" s="237">
        <v>0</v>
      </c>
      <c r="R523" s="237">
        <f>Q523*H523</f>
        <v>0</v>
      </c>
      <c r="S523" s="237">
        <v>0</v>
      </c>
      <c r="T523" s="238">
        <f>S523*H523</f>
        <v>0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39" t="s">
        <v>179</v>
      </c>
      <c r="AT523" s="239" t="s">
        <v>175</v>
      </c>
      <c r="AU523" s="239" t="s">
        <v>85</v>
      </c>
      <c r="AY523" s="18" t="s">
        <v>173</v>
      </c>
      <c r="BE523" s="240">
        <f>IF(N523="základní",J523,0)</f>
        <v>0</v>
      </c>
      <c r="BF523" s="240">
        <f>IF(N523="snížená",J523,0)</f>
        <v>0</v>
      </c>
      <c r="BG523" s="240">
        <f>IF(N523="zákl. přenesená",J523,0)</f>
        <v>0</v>
      </c>
      <c r="BH523" s="240">
        <f>IF(N523="sníž. přenesená",J523,0)</f>
        <v>0</v>
      </c>
      <c r="BI523" s="240">
        <f>IF(N523="nulová",J523,0)</f>
        <v>0</v>
      </c>
      <c r="BJ523" s="18" t="s">
        <v>83</v>
      </c>
      <c r="BK523" s="240">
        <f>ROUND(I523*H523,2)</f>
        <v>0</v>
      </c>
      <c r="BL523" s="18" t="s">
        <v>179</v>
      </c>
      <c r="BM523" s="239" t="s">
        <v>806</v>
      </c>
    </row>
    <row r="524" s="2" customFormat="1">
      <c r="A524" s="39"/>
      <c r="B524" s="40"/>
      <c r="C524" s="41"/>
      <c r="D524" s="241" t="s">
        <v>181</v>
      </c>
      <c r="E524" s="41"/>
      <c r="F524" s="242" t="s">
        <v>807</v>
      </c>
      <c r="G524" s="41"/>
      <c r="H524" s="41"/>
      <c r="I524" s="243"/>
      <c r="J524" s="41"/>
      <c r="K524" s="41"/>
      <c r="L524" s="45"/>
      <c r="M524" s="244"/>
      <c r="N524" s="245"/>
      <c r="O524" s="92"/>
      <c r="P524" s="92"/>
      <c r="Q524" s="92"/>
      <c r="R524" s="92"/>
      <c r="S524" s="92"/>
      <c r="T524" s="93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181</v>
      </c>
      <c r="AU524" s="18" t="s">
        <v>85</v>
      </c>
    </row>
    <row r="525" s="2" customFormat="1">
      <c r="A525" s="39"/>
      <c r="B525" s="40"/>
      <c r="C525" s="41"/>
      <c r="D525" s="246" t="s">
        <v>183</v>
      </c>
      <c r="E525" s="41"/>
      <c r="F525" s="247" t="s">
        <v>808</v>
      </c>
      <c r="G525" s="41"/>
      <c r="H525" s="41"/>
      <c r="I525" s="243"/>
      <c r="J525" s="41"/>
      <c r="K525" s="41"/>
      <c r="L525" s="45"/>
      <c r="M525" s="244"/>
      <c r="N525" s="245"/>
      <c r="O525" s="92"/>
      <c r="P525" s="92"/>
      <c r="Q525" s="92"/>
      <c r="R525" s="92"/>
      <c r="S525" s="92"/>
      <c r="T525" s="93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T525" s="18" t="s">
        <v>183</v>
      </c>
      <c r="AU525" s="18" t="s">
        <v>85</v>
      </c>
    </row>
    <row r="526" s="2" customFormat="1" ht="24.15" customHeight="1">
      <c r="A526" s="39"/>
      <c r="B526" s="40"/>
      <c r="C526" s="228" t="s">
        <v>809</v>
      </c>
      <c r="D526" s="228" t="s">
        <v>175</v>
      </c>
      <c r="E526" s="229" t="s">
        <v>810</v>
      </c>
      <c r="F526" s="230" t="s">
        <v>811</v>
      </c>
      <c r="G526" s="231" t="s">
        <v>250</v>
      </c>
      <c r="H526" s="232">
        <v>12465.846</v>
      </c>
      <c r="I526" s="233"/>
      <c r="J526" s="234">
        <f>ROUND(I526*H526,2)</f>
        <v>0</v>
      </c>
      <c r="K526" s="230" t="s">
        <v>178</v>
      </c>
      <c r="L526" s="45"/>
      <c r="M526" s="235" t="s">
        <v>1</v>
      </c>
      <c r="N526" s="236" t="s">
        <v>40</v>
      </c>
      <c r="O526" s="92"/>
      <c r="P526" s="237">
        <f>O526*H526</f>
        <v>0</v>
      </c>
      <c r="Q526" s="237">
        <v>0</v>
      </c>
      <c r="R526" s="237">
        <f>Q526*H526</f>
        <v>0</v>
      </c>
      <c r="S526" s="237">
        <v>0</v>
      </c>
      <c r="T526" s="238">
        <f>S526*H526</f>
        <v>0</v>
      </c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R526" s="239" t="s">
        <v>179</v>
      </c>
      <c r="AT526" s="239" t="s">
        <v>175</v>
      </c>
      <c r="AU526" s="239" t="s">
        <v>85</v>
      </c>
      <c r="AY526" s="18" t="s">
        <v>173</v>
      </c>
      <c r="BE526" s="240">
        <f>IF(N526="základní",J526,0)</f>
        <v>0</v>
      </c>
      <c r="BF526" s="240">
        <f>IF(N526="snížená",J526,0)</f>
        <v>0</v>
      </c>
      <c r="BG526" s="240">
        <f>IF(N526="zákl. přenesená",J526,0)</f>
        <v>0</v>
      </c>
      <c r="BH526" s="240">
        <f>IF(N526="sníž. přenesená",J526,0)</f>
        <v>0</v>
      </c>
      <c r="BI526" s="240">
        <f>IF(N526="nulová",J526,0)</f>
        <v>0</v>
      </c>
      <c r="BJ526" s="18" t="s">
        <v>83</v>
      </c>
      <c r="BK526" s="240">
        <f>ROUND(I526*H526,2)</f>
        <v>0</v>
      </c>
      <c r="BL526" s="18" t="s">
        <v>179</v>
      </c>
      <c r="BM526" s="239" t="s">
        <v>812</v>
      </c>
    </row>
    <row r="527" s="2" customFormat="1">
      <c r="A527" s="39"/>
      <c r="B527" s="40"/>
      <c r="C527" s="41"/>
      <c r="D527" s="241" t="s">
        <v>181</v>
      </c>
      <c r="E527" s="41"/>
      <c r="F527" s="242" t="s">
        <v>813</v>
      </c>
      <c r="G527" s="41"/>
      <c r="H527" s="41"/>
      <c r="I527" s="243"/>
      <c r="J527" s="41"/>
      <c r="K527" s="41"/>
      <c r="L527" s="45"/>
      <c r="M527" s="244"/>
      <c r="N527" s="245"/>
      <c r="O527" s="92"/>
      <c r="P527" s="92"/>
      <c r="Q527" s="92"/>
      <c r="R527" s="92"/>
      <c r="S527" s="92"/>
      <c r="T527" s="93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T527" s="18" t="s">
        <v>181</v>
      </c>
      <c r="AU527" s="18" t="s">
        <v>85</v>
      </c>
    </row>
    <row r="528" s="2" customFormat="1">
      <c r="A528" s="39"/>
      <c r="B528" s="40"/>
      <c r="C528" s="41"/>
      <c r="D528" s="246" t="s">
        <v>183</v>
      </c>
      <c r="E528" s="41"/>
      <c r="F528" s="247" t="s">
        <v>814</v>
      </c>
      <c r="G528" s="41"/>
      <c r="H528" s="41"/>
      <c r="I528" s="243"/>
      <c r="J528" s="41"/>
      <c r="K528" s="41"/>
      <c r="L528" s="45"/>
      <c r="M528" s="244"/>
      <c r="N528" s="245"/>
      <c r="O528" s="92"/>
      <c r="P528" s="92"/>
      <c r="Q528" s="92"/>
      <c r="R528" s="92"/>
      <c r="S528" s="92"/>
      <c r="T528" s="93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T528" s="18" t="s">
        <v>183</v>
      </c>
      <c r="AU528" s="18" t="s">
        <v>85</v>
      </c>
    </row>
    <row r="529" s="13" customFormat="1">
      <c r="A529" s="13"/>
      <c r="B529" s="248"/>
      <c r="C529" s="249"/>
      <c r="D529" s="241" t="s">
        <v>185</v>
      </c>
      <c r="E529" s="250" t="s">
        <v>1</v>
      </c>
      <c r="F529" s="251" t="s">
        <v>815</v>
      </c>
      <c r="G529" s="249"/>
      <c r="H529" s="252">
        <v>12465.846</v>
      </c>
      <c r="I529" s="253"/>
      <c r="J529" s="249"/>
      <c r="K529" s="249"/>
      <c r="L529" s="254"/>
      <c r="M529" s="255"/>
      <c r="N529" s="256"/>
      <c r="O529" s="256"/>
      <c r="P529" s="256"/>
      <c r="Q529" s="256"/>
      <c r="R529" s="256"/>
      <c r="S529" s="256"/>
      <c r="T529" s="257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58" t="s">
        <v>185</v>
      </c>
      <c r="AU529" s="258" t="s">
        <v>85</v>
      </c>
      <c r="AV529" s="13" t="s">
        <v>85</v>
      </c>
      <c r="AW529" s="13" t="s">
        <v>33</v>
      </c>
      <c r="AX529" s="13" t="s">
        <v>83</v>
      </c>
      <c r="AY529" s="258" t="s">
        <v>173</v>
      </c>
    </row>
    <row r="530" s="2" customFormat="1" ht="33" customHeight="1">
      <c r="A530" s="39"/>
      <c r="B530" s="40"/>
      <c r="C530" s="228" t="s">
        <v>816</v>
      </c>
      <c r="D530" s="228" t="s">
        <v>175</v>
      </c>
      <c r="E530" s="229" t="s">
        <v>817</v>
      </c>
      <c r="F530" s="230" t="s">
        <v>818</v>
      </c>
      <c r="G530" s="231" t="s">
        <v>250</v>
      </c>
      <c r="H530" s="232">
        <v>755.375</v>
      </c>
      <c r="I530" s="233"/>
      <c r="J530" s="234">
        <f>ROUND(I530*H530,2)</f>
        <v>0</v>
      </c>
      <c r="K530" s="230" t="s">
        <v>178</v>
      </c>
      <c r="L530" s="45"/>
      <c r="M530" s="235" t="s">
        <v>1</v>
      </c>
      <c r="N530" s="236" t="s">
        <v>40</v>
      </c>
      <c r="O530" s="92"/>
      <c r="P530" s="237">
        <f>O530*H530</f>
        <v>0</v>
      </c>
      <c r="Q530" s="237">
        <v>0</v>
      </c>
      <c r="R530" s="237">
        <f>Q530*H530</f>
        <v>0</v>
      </c>
      <c r="S530" s="237">
        <v>0</v>
      </c>
      <c r="T530" s="238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39" t="s">
        <v>179</v>
      </c>
      <c r="AT530" s="239" t="s">
        <v>175</v>
      </c>
      <c r="AU530" s="239" t="s">
        <v>85</v>
      </c>
      <c r="AY530" s="18" t="s">
        <v>173</v>
      </c>
      <c r="BE530" s="240">
        <f>IF(N530="základní",J530,0)</f>
        <v>0</v>
      </c>
      <c r="BF530" s="240">
        <f>IF(N530="snížená",J530,0)</f>
        <v>0</v>
      </c>
      <c r="BG530" s="240">
        <f>IF(N530="zákl. přenesená",J530,0)</f>
        <v>0</v>
      </c>
      <c r="BH530" s="240">
        <f>IF(N530="sníž. přenesená",J530,0)</f>
        <v>0</v>
      </c>
      <c r="BI530" s="240">
        <f>IF(N530="nulová",J530,0)</f>
        <v>0</v>
      </c>
      <c r="BJ530" s="18" t="s">
        <v>83</v>
      </c>
      <c r="BK530" s="240">
        <f>ROUND(I530*H530,2)</f>
        <v>0</v>
      </c>
      <c r="BL530" s="18" t="s">
        <v>179</v>
      </c>
      <c r="BM530" s="239" t="s">
        <v>819</v>
      </c>
    </row>
    <row r="531" s="2" customFormat="1">
      <c r="A531" s="39"/>
      <c r="B531" s="40"/>
      <c r="C531" s="41"/>
      <c r="D531" s="241" t="s">
        <v>181</v>
      </c>
      <c r="E531" s="41"/>
      <c r="F531" s="242" t="s">
        <v>820</v>
      </c>
      <c r="G531" s="41"/>
      <c r="H531" s="41"/>
      <c r="I531" s="243"/>
      <c r="J531" s="41"/>
      <c r="K531" s="41"/>
      <c r="L531" s="45"/>
      <c r="M531" s="244"/>
      <c r="N531" s="245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181</v>
      </c>
      <c r="AU531" s="18" t="s">
        <v>85</v>
      </c>
    </row>
    <row r="532" s="2" customFormat="1">
      <c r="A532" s="39"/>
      <c r="B532" s="40"/>
      <c r="C532" s="41"/>
      <c r="D532" s="246" t="s">
        <v>183</v>
      </c>
      <c r="E532" s="41"/>
      <c r="F532" s="247" t="s">
        <v>821</v>
      </c>
      <c r="G532" s="41"/>
      <c r="H532" s="41"/>
      <c r="I532" s="243"/>
      <c r="J532" s="41"/>
      <c r="K532" s="41"/>
      <c r="L532" s="45"/>
      <c r="M532" s="244"/>
      <c r="N532" s="245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183</v>
      </c>
      <c r="AU532" s="18" t="s">
        <v>85</v>
      </c>
    </row>
    <row r="533" s="2" customFormat="1" ht="33" customHeight="1">
      <c r="A533" s="39"/>
      <c r="B533" s="40"/>
      <c r="C533" s="228" t="s">
        <v>822</v>
      </c>
      <c r="D533" s="228" t="s">
        <v>175</v>
      </c>
      <c r="E533" s="229" t="s">
        <v>823</v>
      </c>
      <c r="F533" s="230" t="s">
        <v>824</v>
      </c>
      <c r="G533" s="231" t="s">
        <v>250</v>
      </c>
      <c r="H533" s="232">
        <v>692.54700000000003</v>
      </c>
      <c r="I533" s="233"/>
      <c r="J533" s="234">
        <f>ROUND(I533*H533,2)</f>
        <v>0</v>
      </c>
      <c r="K533" s="230" t="s">
        <v>178</v>
      </c>
      <c r="L533" s="45"/>
      <c r="M533" s="235" t="s">
        <v>1</v>
      </c>
      <c r="N533" s="236" t="s">
        <v>40</v>
      </c>
      <c r="O533" s="92"/>
      <c r="P533" s="237">
        <f>O533*H533</f>
        <v>0</v>
      </c>
      <c r="Q533" s="237">
        <v>0</v>
      </c>
      <c r="R533" s="237">
        <f>Q533*H533</f>
        <v>0</v>
      </c>
      <c r="S533" s="237">
        <v>0</v>
      </c>
      <c r="T533" s="238">
        <f>S533*H533</f>
        <v>0</v>
      </c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R533" s="239" t="s">
        <v>179</v>
      </c>
      <c r="AT533" s="239" t="s">
        <v>175</v>
      </c>
      <c r="AU533" s="239" t="s">
        <v>85</v>
      </c>
      <c r="AY533" s="18" t="s">
        <v>173</v>
      </c>
      <c r="BE533" s="240">
        <f>IF(N533="základní",J533,0)</f>
        <v>0</v>
      </c>
      <c r="BF533" s="240">
        <f>IF(N533="snížená",J533,0)</f>
        <v>0</v>
      </c>
      <c r="BG533" s="240">
        <f>IF(N533="zákl. přenesená",J533,0)</f>
        <v>0</v>
      </c>
      <c r="BH533" s="240">
        <f>IF(N533="sníž. přenesená",J533,0)</f>
        <v>0</v>
      </c>
      <c r="BI533" s="240">
        <f>IF(N533="nulová",J533,0)</f>
        <v>0</v>
      </c>
      <c r="BJ533" s="18" t="s">
        <v>83</v>
      </c>
      <c r="BK533" s="240">
        <f>ROUND(I533*H533,2)</f>
        <v>0</v>
      </c>
      <c r="BL533" s="18" t="s">
        <v>179</v>
      </c>
      <c r="BM533" s="239" t="s">
        <v>825</v>
      </c>
    </row>
    <row r="534" s="2" customFormat="1">
      <c r="A534" s="39"/>
      <c r="B534" s="40"/>
      <c r="C534" s="41"/>
      <c r="D534" s="241" t="s">
        <v>181</v>
      </c>
      <c r="E534" s="41"/>
      <c r="F534" s="242" t="s">
        <v>826</v>
      </c>
      <c r="G534" s="41"/>
      <c r="H534" s="41"/>
      <c r="I534" s="243"/>
      <c r="J534" s="41"/>
      <c r="K534" s="41"/>
      <c r="L534" s="45"/>
      <c r="M534" s="244"/>
      <c r="N534" s="245"/>
      <c r="O534" s="92"/>
      <c r="P534" s="92"/>
      <c r="Q534" s="92"/>
      <c r="R534" s="92"/>
      <c r="S534" s="92"/>
      <c r="T534" s="93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T534" s="18" t="s">
        <v>181</v>
      </c>
      <c r="AU534" s="18" t="s">
        <v>85</v>
      </c>
    </row>
    <row r="535" s="2" customFormat="1">
      <c r="A535" s="39"/>
      <c r="B535" s="40"/>
      <c r="C535" s="41"/>
      <c r="D535" s="246" t="s">
        <v>183</v>
      </c>
      <c r="E535" s="41"/>
      <c r="F535" s="247" t="s">
        <v>827</v>
      </c>
      <c r="G535" s="41"/>
      <c r="H535" s="41"/>
      <c r="I535" s="243"/>
      <c r="J535" s="41"/>
      <c r="K535" s="41"/>
      <c r="L535" s="45"/>
      <c r="M535" s="244"/>
      <c r="N535" s="245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183</v>
      </c>
      <c r="AU535" s="18" t="s">
        <v>85</v>
      </c>
    </row>
    <row r="536" s="2" customFormat="1" ht="24.15" customHeight="1">
      <c r="A536" s="39"/>
      <c r="B536" s="40"/>
      <c r="C536" s="228" t="s">
        <v>828</v>
      </c>
      <c r="D536" s="228" t="s">
        <v>175</v>
      </c>
      <c r="E536" s="229" t="s">
        <v>829</v>
      </c>
      <c r="F536" s="230" t="s">
        <v>830</v>
      </c>
      <c r="G536" s="231" t="s">
        <v>250</v>
      </c>
      <c r="H536" s="232">
        <v>20</v>
      </c>
      <c r="I536" s="233"/>
      <c r="J536" s="234">
        <f>ROUND(I536*H536,2)</f>
        <v>0</v>
      </c>
      <c r="K536" s="230" t="s">
        <v>178</v>
      </c>
      <c r="L536" s="45"/>
      <c r="M536" s="235" t="s">
        <v>1</v>
      </c>
      <c r="N536" s="236" t="s">
        <v>40</v>
      </c>
      <c r="O536" s="92"/>
      <c r="P536" s="237">
        <f>O536*H536</f>
        <v>0</v>
      </c>
      <c r="Q536" s="237">
        <v>0</v>
      </c>
      <c r="R536" s="237">
        <f>Q536*H536</f>
        <v>0</v>
      </c>
      <c r="S536" s="237">
        <v>0</v>
      </c>
      <c r="T536" s="238">
        <f>S536*H536</f>
        <v>0</v>
      </c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R536" s="239" t="s">
        <v>179</v>
      </c>
      <c r="AT536" s="239" t="s">
        <v>175</v>
      </c>
      <c r="AU536" s="239" t="s">
        <v>85</v>
      </c>
      <c r="AY536" s="18" t="s">
        <v>173</v>
      </c>
      <c r="BE536" s="240">
        <f>IF(N536="základní",J536,0)</f>
        <v>0</v>
      </c>
      <c r="BF536" s="240">
        <f>IF(N536="snížená",J536,0)</f>
        <v>0</v>
      </c>
      <c r="BG536" s="240">
        <f>IF(N536="zákl. přenesená",J536,0)</f>
        <v>0</v>
      </c>
      <c r="BH536" s="240">
        <f>IF(N536="sníž. přenesená",J536,0)</f>
        <v>0</v>
      </c>
      <c r="BI536" s="240">
        <f>IF(N536="nulová",J536,0)</f>
        <v>0</v>
      </c>
      <c r="BJ536" s="18" t="s">
        <v>83</v>
      </c>
      <c r="BK536" s="240">
        <f>ROUND(I536*H536,2)</f>
        <v>0</v>
      </c>
      <c r="BL536" s="18" t="s">
        <v>179</v>
      </c>
      <c r="BM536" s="239" t="s">
        <v>831</v>
      </c>
    </row>
    <row r="537" s="2" customFormat="1">
      <c r="A537" s="39"/>
      <c r="B537" s="40"/>
      <c r="C537" s="41"/>
      <c r="D537" s="241" t="s">
        <v>181</v>
      </c>
      <c r="E537" s="41"/>
      <c r="F537" s="242" t="s">
        <v>832</v>
      </c>
      <c r="G537" s="41"/>
      <c r="H537" s="41"/>
      <c r="I537" s="243"/>
      <c r="J537" s="41"/>
      <c r="K537" s="41"/>
      <c r="L537" s="45"/>
      <c r="M537" s="244"/>
      <c r="N537" s="245"/>
      <c r="O537" s="92"/>
      <c r="P537" s="92"/>
      <c r="Q537" s="92"/>
      <c r="R537" s="92"/>
      <c r="S537" s="92"/>
      <c r="T537" s="93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T537" s="18" t="s">
        <v>181</v>
      </c>
      <c r="AU537" s="18" t="s">
        <v>85</v>
      </c>
    </row>
    <row r="538" s="2" customFormat="1">
      <c r="A538" s="39"/>
      <c r="B538" s="40"/>
      <c r="C538" s="41"/>
      <c r="D538" s="246" t="s">
        <v>183</v>
      </c>
      <c r="E538" s="41"/>
      <c r="F538" s="247" t="s">
        <v>833</v>
      </c>
      <c r="G538" s="41"/>
      <c r="H538" s="41"/>
      <c r="I538" s="243"/>
      <c r="J538" s="41"/>
      <c r="K538" s="41"/>
      <c r="L538" s="45"/>
      <c r="M538" s="244"/>
      <c r="N538" s="245"/>
      <c r="O538" s="92"/>
      <c r="P538" s="92"/>
      <c r="Q538" s="92"/>
      <c r="R538" s="92"/>
      <c r="S538" s="92"/>
      <c r="T538" s="93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T538" s="18" t="s">
        <v>183</v>
      </c>
      <c r="AU538" s="18" t="s">
        <v>85</v>
      </c>
    </row>
    <row r="539" s="12" customFormat="1" ht="22.8" customHeight="1">
      <c r="A539" s="12"/>
      <c r="B539" s="212"/>
      <c r="C539" s="213"/>
      <c r="D539" s="214" t="s">
        <v>74</v>
      </c>
      <c r="E539" s="226" t="s">
        <v>834</v>
      </c>
      <c r="F539" s="226" t="s">
        <v>835</v>
      </c>
      <c r="G539" s="213"/>
      <c r="H539" s="213"/>
      <c r="I539" s="216"/>
      <c r="J539" s="227">
        <f>BK539</f>
        <v>0</v>
      </c>
      <c r="K539" s="213"/>
      <c r="L539" s="218"/>
      <c r="M539" s="219"/>
      <c r="N539" s="220"/>
      <c r="O539" s="220"/>
      <c r="P539" s="221">
        <f>SUM(P540:P542)</f>
        <v>0</v>
      </c>
      <c r="Q539" s="220"/>
      <c r="R539" s="221">
        <f>SUM(R540:R542)</f>
        <v>0</v>
      </c>
      <c r="S539" s="220"/>
      <c r="T539" s="222">
        <f>SUM(T540:T542)</f>
        <v>0</v>
      </c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R539" s="223" t="s">
        <v>83</v>
      </c>
      <c r="AT539" s="224" t="s">
        <v>74</v>
      </c>
      <c r="AU539" s="224" t="s">
        <v>83</v>
      </c>
      <c r="AY539" s="223" t="s">
        <v>173</v>
      </c>
      <c r="BK539" s="225">
        <f>SUM(BK540:BK542)</f>
        <v>0</v>
      </c>
    </row>
    <row r="540" s="2" customFormat="1" ht="16.5" customHeight="1">
      <c r="A540" s="39"/>
      <c r="B540" s="40"/>
      <c r="C540" s="228" t="s">
        <v>836</v>
      </c>
      <c r="D540" s="228" t="s">
        <v>175</v>
      </c>
      <c r="E540" s="229" t="s">
        <v>837</v>
      </c>
      <c r="F540" s="230" t="s">
        <v>838</v>
      </c>
      <c r="G540" s="231" t="s">
        <v>250</v>
      </c>
      <c r="H540" s="232">
        <v>753.19799999999998</v>
      </c>
      <c r="I540" s="233"/>
      <c r="J540" s="234">
        <f>ROUND(I540*H540,2)</f>
        <v>0</v>
      </c>
      <c r="K540" s="230" t="s">
        <v>178</v>
      </c>
      <c r="L540" s="45"/>
      <c r="M540" s="235" t="s">
        <v>1</v>
      </c>
      <c r="N540" s="236" t="s">
        <v>40</v>
      </c>
      <c r="O540" s="92"/>
      <c r="P540" s="237">
        <f>O540*H540</f>
        <v>0</v>
      </c>
      <c r="Q540" s="237">
        <v>0</v>
      </c>
      <c r="R540" s="237">
        <f>Q540*H540</f>
        <v>0</v>
      </c>
      <c r="S540" s="237">
        <v>0</v>
      </c>
      <c r="T540" s="238">
        <f>S540*H540</f>
        <v>0</v>
      </c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R540" s="239" t="s">
        <v>179</v>
      </c>
      <c r="AT540" s="239" t="s">
        <v>175</v>
      </c>
      <c r="AU540" s="239" t="s">
        <v>85</v>
      </c>
      <c r="AY540" s="18" t="s">
        <v>173</v>
      </c>
      <c r="BE540" s="240">
        <f>IF(N540="základní",J540,0)</f>
        <v>0</v>
      </c>
      <c r="BF540" s="240">
        <f>IF(N540="snížená",J540,0)</f>
        <v>0</v>
      </c>
      <c r="BG540" s="240">
        <f>IF(N540="zákl. přenesená",J540,0)</f>
        <v>0</v>
      </c>
      <c r="BH540" s="240">
        <f>IF(N540="sníž. přenesená",J540,0)</f>
        <v>0</v>
      </c>
      <c r="BI540" s="240">
        <f>IF(N540="nulová",J540,0)</f>
        <v>0</v>
      </c>
      <c r="BJ540" s="18" t="s">
        <v>83</v>
      </c>
      <c r="BK540" s="240">
        <f>ROUND(I540*H540,2)</f>
        <v>0</v>
      </c>
      <c r="BL540" s="18" t="s">
        <v>179</v>
      </c>
      <c r="BM540" s="239" t="s">
        <v>839</v>
      </c>
    </row>
    <row r="541" s="2" customFormat="1">
      <c r="A541" s="39"/>
      <c r="B541" s="40"/>
      <c r="C541" s="41"/>
      <c r="D541" s="241" t="s">
        <v>181</v>
      </c>
      <c r="E541" s="41"/>
      <c r="F541" s="242" t="s">
        <v>840</v>
      </c>
      <c r="G541" s="41"/>
      <c r="H541" s="41"/>
      <c r="I541" s="243"/>
      <c r="J541" s="41"/>
      <c r="K541" s="41"/>
      <c r="L541" s="45"/>
      <c r="M541" s="244"/>
      <c r="N541" s="245"/>
      <c r="O541" s="92"/>
      <c r="P541" s="92"/>
      <c r="Q541" s="92"/>
      <c r="R541" s="92"/>
      <c r="S541" s="92"/>
      <c r="T541" s="93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T541" s="18" t="s">
        <v>181</v>
      </c>
      <c r="AU541" s="18" t="s">
        <v>85</v>
      </c>
    </row>
    <row r="542" s="2" customFormat="1">
      <c r="A542" s="39"/>
      <c r="B542" s="40"/>
      <c r="C542" s="41"/>
      <c r="D542" s="246" t="s">
        <v>183</v>
      </c>
      <c r="E542" s="41"/>
      <c r="F542" s="247" t="s">
        <v>841</v>
      </c>
      <c r="G542" s="41"/>
      <c r="H542" s="41"/>
      <c r="I542" s="243"/>
      <c r="J542" s="41"/>
      <c r="K542" s="41"/>
      <c r="L542" s="45"/>
      <c r="M542" s="244"/>
      <c r="N542" s="245"/>
      <c r="O542" s="92"/>
      <c r="P542" s="92"/>
      <c r="Q542" s="92"/>
      <c r="R542" s="92"/>
      <c r="S542" s="92"/>
      <c r="T542" s="93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T542" s="18" t="s">
        <v>183</v>
      </c>
      <c r="AU542" s="18" t="s">
        <v>85</v>
      </c>
    </row>
    <row r="543" s="12" customFormat="1" ht="25.92" customHeight="1">
      <c r="A543" s="12"/>
      <c r="B543" s="212"/>
      <c r="C543" s="213"/>
      <c r="D543" s="214" t="s">
        <v>74</v>
      </c>
      <c r="E543" s="215" t="s">
        <v>842</v>
      </c>
      <c r="F543" s="215" t="s">
        <v>843</v>
      </c>
      <c r="G543" s="213"/>
      <c r="H543" s="213"/>
      <c r="I543" s="216"/>
      <c r="J543" s="217">
        <f>BK543</f>
        <v>0</v>
      </c>
      <c r="K543" s="213"/>
      <c r="L543" s="218"/>
      <c r="M543" s="219"/>
      <c r="N543" s="220"/>
      <c r="O543" s="220"/>
      <c r="P543" s="221">
        <f>P544+P616+P643+P694+P703+P738+P782+P838+P854+P1004+P1059+P1085+P1115+P1155+P1172+P1194</f>
        <v>0</v>
      </c>
      <c r="Q543" s="220"/>
      <c r="R543" s="221">
        <f>R544+R616+R643+R694+R703+R738+R782+R838+R854+R1004+R1059+R1085+R1115+R1155+R1172+R1194</f>
        <v>92.292288859999985</v>
      </c>
      <c r="S543" s="220"/>
      <c r="T543" s="222">
        <f>T544+T616+T643+T694+T703+T738+T782+T838+T854+T1004+T1059+T1085+T1115+T1155+T1172+T1194</f>
        <v>18.289500000000004</v>
      </c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R543" s="223" t="s">
        <v>85</v>
      </c>
      <c r="AT543" s="224" t="s">
        <v>74</v>
      </c>
      <c r="AU543" s="224" t="s">
        <v>75</v>
      </c>
      <c r="AY543" s="223" t="s">
        <v>173</v>
      </c>
      <c r="BK543" s="225">
        <f>BK544+BK616+BK643+BK694+BK703+BK738+BK782+BK838+BK854+BK1004+BK1059+BK1085+BK1115+BK1155+BK1172+BK1194</f>
        <v>0</v>
      </c>
    </row>
    <row r="544" s="12" customFormat="1" ht="22.8" customHeight="1">
      <c r="A544" s="12"/>
      <c r="B544" s="212"/>
      <c r="C544" s="213"/>
      <c r="D544" s="214" t="s">
        <v>74</v>
      </c>
      <c r="E544" s="226" t="s">
        <v>844</v>
      </c>
      <c r="F544" s="226" t="s">
        <v>845</v>
      </c>
      <c r="G544" s="213"/>
      <c r="H544" s="213"/>
      <c r="I544" s="216"/>
      <c r="J544" s="227">
        <f>BK544</f>
        <v>0</v>
      </c>
      <c r="K544" s="213"/>
      <c r="L544" s="218"/>
      <c r="M544" s="219"/>
      <c r="N544" s="220"/>
      <c r="O544" s="220"/>
      <c r="P544" s="221">
        <f>SUM(P545:P615)</f>
        <v>0</v>
      </c>
      <c r="Q544" s="220"/>
      <c r="R544" s="221">
        <f>SUM(R545:R615)</f>
        <v>13.18910809</v>
      </c>
      <c r="S544" s="220"/>
      <c r="T544" s="222">
        <f>SUM(T545:T615)</f>
        <v>2.46</v>
      </c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R544" s="223" t="s">
        <v>85</v>
      </c>
      <c r="AT544" s="224" t="s">
        <v>74</v>
      </c>
      <c r="AU544" s="224" t="s">
        <v>83</v>
      </c>
      <c r="AY544" s="223" t="s">
        <v>173</v>
      </c>
      <c r="BK544" s="225">
        <f>SUM(BK545:BK615)</f>
        <v>0</v>
      </c>
    </row>
    <row r="545" s="2" customFormat="1" ht="24.15" customHeight="1">
      <c r="A545" s="39"/>
      <c r="B545" s="40"/>
      <c r="C545" s="228" t="s">
        <v>846</v>
      </c>
      <c r="D545" s="228" t="s">
        <v>175</v>
      </c>
      <c r="E545" s="229" t="s">
        <v>847</v>
      </c>
      <c r="F545" s="230" t="s">
        <v>848</v>
      </c>
      <c r="G545" s="231" t="s">
        <v>116</v>
      </c>
      <c r="H545" s="232">
        <v>584.34000000000003</v>
      </c>
      <c r="I545" s="233"/>
      <c r="J545" s="234">
        <f>ROUND(I545*H545,2)</f>
        <v>0</v>
      </c>
      <c r="K545" s="230" t="s">
        <v>178</v>
      </c>
      <c r="L545" s="45"/>
      <c r="M545" s="235" t="s">
        <v>1</v>
      </c>
      <c r="N545" s="236" t="s">
        <v>40</v>
      </c>
      <c r="O545" s="92"/>
      <c r="P545" s="237">
        <f>O545*H545</f>
        <v>0</v>
      </c>
      <c r="Q545" s="237">
        <v>0</v>
      </c>
      <c r="R545" s="237">
        <f>Q545*H545</f>
        <v>0</v>
      </c>
      <c r="S545" s="237">
        <v>0</v>
      </c>
      <c r="T545" s="238">
        <f>S545*H545</f>
        <v>0</v>
      </c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R545" s="239" t="s">
        <v>286</v>
      </c>
      <c r="AT545" s="239" t="s">
        <v>175</v>
      </c>
      <c r="AU545" s="239" t="s">
        <v>85</v>
      </c>
      <c r="AY545" s="18" t="s">
        <v>173</v>
      </c>
      <c r="BE545" s="240">
        <f>IF(N545="základní",J545,0)</f>
        <v>0</v>
      </c>
      <c r="BF545" s="240">
        <f>IF(N545="snížená",J545,0)</f>
        <v>0</v>
      </c>
      <c r="BG545" s="240">
        <f>IF(N545="zákl. přenesená",J545,0)</f>
        <v>0</v>
      </c>
      <c r="BH545" s="240">
        <f>IF(N545="sníž. přenesená",J545,0)</f>
        <v>0</v>
      </c>
      <c r="BI545" s="240">
        <f>IF(N545="nulová",J545,0)</f>
        <v>0</v>
      </c>
      <c r="BJ545" s="18" t="s">
        <v>83</v>
      </c>
      <c r="BK545" s="240">
        <f>ROUND(I545*H545,2)</f>
        <v>0</v>
      </c>
      <c r="BL545" s="18" t="s">
        <v>286</v>
      </c>
      <c r="BM545" s="239" t="s">
        <v>849</v>
      </c>
    </row>
    <row r="546" s="2" customFormat="1">
      <c r="A546" s="39"/>
      <c r="B546" s="40"/>
      <c r="C546" s="41"/>
      <c r="D546" s="241" t="s">
        <v>181</v>
      </c>
      <c r="E546" s="41"/>
      <c r="F546" s="242" t="s">
        <v>850</v>
      </c>
      <c r="G546" s="41"/>
      <c r="H546" s="41"/>
      <c r="I546" s="243"/>
      <c r="J546" s="41"/>
      <c r="K546" s="41"/>
      <c r="L546" s="45"/>
      <c r="M546" s="244"/>
      <c r="N546" s="245"/>
      <c r="O546" s="92"/>
      <c r="P546" s="92"/>
      <c r="Q546" s="92"/>
      <c r="R546" s="92"/>
      <c r="S546" s="92"/>
      <c r="T546" s="93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181</v>
      </c>
      <c r="AU546" s="18" t="s">
        <v>85</v>
      </c>
    </row>
    <row r="547" s="2" customFormat="1">
      <c r="A547" s="39"/>
      <c r="B547" s="40"/>
      <c r="C547" s="41"/>
      <c r="D547" s="246" t="s">
        <v>183</v>
      </c>
      <c r="E547" s="41"/>
      <c r="F547" s="247" t="s">
        <v>851</v>
      </c>
      <c r="G547" s="41"/>
      <c r="H547" s="41"/>
      <c r="I547" s="243"/>
      <c r="J547" s="41"/>
      <c r="K547" s="41"/>
      <c r="L547" s="45"/>
      <c r="M547" s="244"/>
      <c r="N547" s="245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183</v>
      </c>
      <c r="AU547" s="18" t="s">
        <v>85</v>
      </c>
    </row>
    <row r="548" s="13" customFormat="1">
      <c r="A548" s="13"/>
      <c r="B548" s="248"/>
      <c r="C548" s="249"/>
      <c r="D548" s="241" t="s">
        <v>185</v>
      </c>
      <c r="E548" s="250" t="s">
        <v>1</v>
      </c>
      <c r="F548" s="251" t="s">
        <v>852</v>
      </c>
      <c r="G548" s="249"/>
      <c r="H548" s="252">
        <v>26</v>
      </c>
      <c r="I548" s="253"/>
      <c r="J548" s="249"/>
      <c r="K548" s="249"/>
      <c r="L548" s="254"/>
      <c r="M548" s="255"/>
      <c r="N548" s="256"/>
      <c r="O548" s="256"/>
      <c r="P548" s="256"/>
      <c r="Q548" s="256"/>
      <c r="R548" s="256"/>
      <c r="S548" s="256"/>
      <c r="T548" s="257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58" t="s">
        <v>185</v>
      </c>
      <c r="AU548" s="258" t="s">
        <v>85</v>
      </c>
      <c r="AV548" s="13" t="s">
        <v>85</v>
      </c>
      <c r="AW548" s="13" t="s">
        <v>33</v>
      </c>
      <c r="AX548" s="13" t="s">
        <v>75</v>
      </c>
      <c r="AY548" s="258" t="s">
        <v>173</v>
      </c>
    </row>
    <row r="549" s="13" customFormat="1">
      <c r="A549" s="13"/>
      <c r="B549" s="248"/>
      <c r="C549" s="249"/>
      <c r="D549" s="241" t="s">
        <v>185</v>
      </c>
      <c r="E549" s="250" t="s">
        <v>1</v>
      </c>
      <c r="F549" s="251" t="s">
        <v>324</v>
      </c>
      <c r="G549" s="249"/>
      <c r="H549" s="252">
        <v>558.34000000000003</v>
      </c>
      <c r="I549" s="253"/>
      <c r="J549" s="249"/>
      <c r="K549" s="249"/>
      <c r="L549" s="254"/>
      <c r="M549" s="255"/>
      <c r="N549" s="256"/>
      <c r="O549" s="256"/>
      <c r="P549" s="256"/>
      <c r="Q549" s="256"/>
      <c r="R549" s="256"/>
      <c r="S549" s="256"/>
      <c r="T549" s="257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58" t="s">
        <v>185</v>
      </c>
      <c r="AU549" s="258" t="s">
        <v>85</v>
      </c>
      <c r="AV549" s="13" t="s">
        <v>85</v>
      </c>
      <c r="AW549" s="13" t="s">
        <v>33</v>
      </c>
      <c r="AX549" s="13" t="s">
        <v>75</v>
      </c>
      <c r="AY549" s="258" t="s">
        <v>173</v>
      </c>
    </row>
    <row r="550" s="14" customFormat="1">
      <c r="A550" s="14"/>
      <c r="B550" s="259"/>
      <c r="C550" s="260"/>
      <c r="D550" s="241" t="s">
        <v>185</v>
      </c>
      <c r="E550" s="261" t="s">
        <v>1</v>
      </c>
      <c r="F550" s="262" t="s">
        <v>223</v>
      </c>
      <c r="G550" s="260"/>
      <c r="H550" s="263">
        <v>584.34000000000003</v>
      </c>
      <c r="I550" s="264"/>
      <c r="J550" s="260"/>
      <c r="K550" s="260"/>
      <c r="L550" s="265"/>
      <c r="M550" s="266"/>
      <c r="N550" s="267"/>
      <c r="O550" s="267"/>
      <c r="P550" s="267"/>
      <c r="Q550" s="267"/>
      <c r="R550" s="267"/>
      <c r="S550" s="267"/>
      <c r="T550" s="268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69" t="s">
        <v>185</v>
      </c>
      <c r="AU550" s="269" t="s">
        <v>85</v>
      </c>
      <c r="AV550" s="14" t="s">
        <v>179</v>
      </c>
      <c r="AW550" s="14" t="s">
        <v>33</v>
      </c>
      <c r="AX550" s="14" t="s">
        <v>83</v>
      </c>
      <c r="AY550" s="269" t="s">
        <v>173</v>
      </c>
    </row>
    <row r="551" s="2" customFormat="1" ht="16.5" customHeight="1">
      <c r="A551" s="39"/>
      <c r="B551" s="40"/>
      <c r="C551" s="280" t="s">
        <v>853</v>
      </c>
      <c r="D551" s="280" t="s">
        <v>274</v>
      </c>
      <c r="E551" s="281" t="s">
        <v>854</v>
      </c>
      <c r="F551" s="282" t="s">
        <v>855</v>
      </c>
      <c r="G551" s="283" t="s">
        <v>250</v>
      </c>
      <c r="H551" s="284">
        <v>0.22800000000000001</v>
      </c>
      <c r="I551" s="285"/>
      <c r="J551" s="286">
        <f>ROUND(I551*H551,2)</f>
        <v>0</v>
      </c>
      <c r="K551" s="282" t="s">
        <v>178</v>
      </c>
      <c r="L551" s="287"/>
      <c r="M551" s="288" t="s">
        <v>1</v>
      </c>
      <c r="N551" s="289" t="s">
        <v>40</v>
      </c>
      <c r="O551" s="92"/>
      <c r="P551" s="237">
        <f>O551*H551</f>
        <v>0</v>
      </c>
      <c r="Q551" s="237">
        <v>1</v>
      </c>
      <c r="R551" s="237">
        <f>Q551*H551</f>
        <v>0.22800000000000001</v>
      </c>
      <c r="S551" s="237">
        <v>0</v>
      </c>
      <c r="T551" s="238">
        <f>S551*H551</f>
        <v>0</v>
      </c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R551" s="239" t="s">
        <v>391</v>
      </c>
      <c r="AT551" s="239" t="s">
        <v>274</v>
      </c>
      <c r="AU551" s="239" t="s">
        <v>85</v>
      </c>
      <c r="AY551" s="18" t="s">
        <v>173</v>
      </c>
      <c r="BE551" s="240">
        <f>IF(N551="základní",J551,0)</f>
        <v>0</v>
      </c>
      <c r="BF551" s="240">
        <f>IF(N551="snížená",J551,0)</f>
        <v>0</v>
      </c>
      <c r="BG551" s="240">
        <f>IF(N551="zákl. přenesená",J551,0)</f>
        <v>0</v>
      </c>
      <c r="BH551" s="240">
        <f>IF(N551="sníž. přenesená",J551,0)</f>
        <v>0</v>
      </c>
      <c r="BI551" s="240">
        <f>IF(N551="nulová",J551,0)</f>
        <v>0</v>
      </c>
      <c r="BJ551" s="18" t="s">
        <v>83</v>
      </c>
      <c r="BK551" s="240">
        <f>ROUND(I551*H551,2)</f>
        <v>0</v>
      </c>
      <c r="BL551" s="18" t="s">
        <v>286</v>
      </c>
      <c r="BM551" s="239" t="s">
        <v>856</v>
      </c>
    </row>
    <row r="552" s="2" customFormat="1">
      <c r="A552" s="39"/>
      <c r="B552" s="40"/>
      <c r="C552" s="41"/>
      <c r="D552" s="241" t="s">
        <v>181</v>
      </c>
      <c r="E552" s="41"/>
      <c r="F552" s="242" t="s">
        <v>855</v>
      </c>
      <c r="G552" s="41"/>
      <c r="H552" s="41"/>
      <c r="I552" s="243"/>
      <c r="J552" s="41"/>
      <c r="K552" s="41"/>
      <c r="L552" s="45"/>
      <c r="M552" s="244"/>
      <c r="N552" s="245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181</v>
      </c>
      <c r="AU552" s="18" t="s">
        <v>85</v>
      </c>
    </row>
    <row r="553" s="13" customFormat="1">
      <c r="A553" s="13"/>
      <c r="B553" s="248"/>
      <c r="C553" s="249"/>
      <c r="D553" s="241" t="s">
        <v>185</v>
      </c>
      <c r="E553" s="249"/>
      <c r="F553" s="251" t="s">
        <v>857</v>
      </c>
      <c r="G553" s="249"/>
      <c r="H553" s="252">
        <v>0.22800000000000001</v>
      </c>
      <c r="I553" s="253"/>
      <c r="J553" s="249"/>
      <c r="K553" s="249"/>
      <c r="L553" s="254"/>
      <c r="M553" s="255"/>
      <c r="N553" s="256"/>
      <c r="O553" s="256"/>
      <c r="P553" s="256"/>
      <c r="Q553" s="256"/>
      <c r="R553" s="256"/>
      <c r="S553" s="256"/>
      <c r="T553" s="257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58" t="s">
        <v>185</v>
      </c>
      <c r="AU553" s="258" t="s">
        <v>85</v>
      </c>
      <c r="AV553" s="13" t="s">
        <v>85</v>
      </c>
      <c r="AW553" s="13" t="s">
        <v>4</v>
      </c>
      <c r="AX553" s="13" t="s">
        <v>83</v>
      </c>
      <c r="AY553" s="258" t="s">
        <v>173</v>
      </c>
    </row>
    <row r="554" s="2" customFormat="1" ht="24.15" customHeight="1">
      <c r="A554" s="39"/>
      <c r="B554" s="40"/>
      <c r="C554" s="228" t="s">
        <v>858</v>
      </c>
      <c r="D554" s="228" t="s">
        <v>175</v>
      </c>
      <c r="E554" s="229" t="s">
        <v>859</v>
      </c>
      <c r="F554" s="230" t="s">
        <v>860</v>
      </c>
      <c r="G554" s="231" t="s">
        <v>116</v>
      </c>
      <c r="H554" s="232">
        <v>164.50999999999999</v>
      </c>
      <c r="I554" s="233"/>
      <c r="J554" s="234">
        <f>ROUND(I554*H554,2)</f>
        <v>0</v>
      </c>
      <c r="K554" s="230" t="s">
        <v>178</v>
      </c>
      <c r="L554" s="45"/>
      <c r="M554" s="235" t="s">
        <v>1</v>
      </c>
      <c r="N554" s="236" t="s">
        <v>40</v>
      </c>
      <c r="O554" s="92"/>
      <c r="P554" s="237">
        <f>O554*H554</f>
        <v>0</v>
      </c>
      <c r="Q554" s="237">
        <v>0</v>
      </c>
      <c r="R554" s="237">
        <f>Q554*H554</f>
        <v>0</v>
      </c>
      <c r="S554" s="237">
        <v>0</v>
      </c>
      <c r="T554" s="238">
        <f>S554*H554</f>
        <v>0</v>
      </c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R554" s="239" t="s">
        <v>286</v>
      </c>
      <c r="AT554" s="239" t="s">
        <v>175</v>
      </c>
      <c r="AU554" s="239" t="s">
        <v>85</v>
      </c>
      <c r="AY554" s="18" t="s">
        <v>173</v>
      </c>
      <c r="BE554" s="240">
        <f>IF(N554="základní",J554,0)</f>
        <v>0</v>
      </c>
      <c r="BF554" s="240">
        <f>IF(N554="snížená",J554,0)</f>
        <v>0</v>
      </c>
      <c r="BG554" s="240">
        <f>IF(N554="zákl. přenesená",J554,0)</f>
        <v>0</v>
      </c>
      <c r="BH554" s="240">
        <f>IF(N554="sníž. přenesená",J554,0)</f>
        <v>0</v>
      </c>
      <c r="BI554" s="240">
        <f>IF(N554="nulová",J554,0)</f>
        <v>0</v>
      </c>
      <c r="BJ554" s="18" t="s">
        <v>83</v>
      </c>
      <c r="BK554" s="240">
        <f>ROUND(I554*H554,2)</f>
        <v>0</v>
      </c>
      <c r="BL554" s="18" t="s">
        <v>286</v>
      </c>
      <c r="BM554" s="239" t="s">
        <v>861</v>
      </c>
    </row>
    <row r="555" s="2" customFormat="1">
      <c r="A555" s="39"/>
      <c r="B555" s="40"/>
      <c r="C555" s="41"/>
      <c r="D555" s="241" t="s">
        <v>181</v>
      </c>
      <c r="E555" s="41"/>
      <c r="F555" s="242" t="s">
        <v>862</v>
      </c>
      <c r="G555" s="41"/>
      <c r="H555" s="41"/>
      <c r="I555" s="243"/>
      <c r="J555" s="41"/>
      <c r="K555" s="41"/>
      <c r="L555" s="45"/>
      <c r="M555" s="244"/>
      <c r="N555" s="245"/>
      <c r="O555" s="92"/>
      <c r="P555" s="92"/>
      <c r="Q555" s="92"/>
      <c r="R555" s="92"/>
      <c r="S555" s="92"/>
      <c r="T555" s="93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T555" s="18" t="s">
        <v>181</v>
      </c>
      <c r="AU555" s="18" t="s">
        <v>85</v>
      </c>
    </row>
    <row r="556" s="2" customFormat="1">
      <c r="A556" s="39"/>
      <c r="B556" s="40"/>
      <c r="C556" s="41"/>
      <c r="D556" s="246" t="s">
        <v>183</v>
      </c>
      <c r="E556" s="41"/>
      <c r="F556" s="247" t="s">
        <v>863</v>
      </c>
      <c r="G556" s="41"/>
      <c r="H556" s="41"/>
      <c r="I556" s="243"/>
      <c r="J556" s="41"/>
      <c r="K556" s="41"/>
      <c r="L556" s="45"/>
      <c r="M556" s="244"/>
      <c r="N556" s="245"/>
      <c r="O556" s="92"/>
      <c r="P556" s="92"/>
      <c r="Q556" s="92"/>
      <c r="R556" s="92"/>
      <c r="S556" s="92"/>
      <c r="T556" s="93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T556" s="18" t="s">
        <v>183</v>
      </c>
      <c r="AU556" s="18" t="s">
        <v>85</v>
      </c>
    </row>
    <row r="557" s="13" customFormat="1">
      <c r="A557" s="13"/>
      <c r="B557" s="248"/>
      <c r="C557" s="249"/>
      <c r="D557" s="241" t="s">
        <v>185</v>
      </c>
      <c r="E557" s="250" t="s">
        <v>1</v>
      </c>
      <c r="F557" s="251" t="s">
        <v>864</v>
      </c>
      <c r="G557" s="249"/>
      <c r="H557" s="252">
        <v>164.50999999999999</v>
      </c>
      <c r="I557" s="253"/>
      <c r="J557" s="249"/>
      <c r="K557" s="249"/>
      <c r="L557" s="254"/>
      <c r="M557" s="255"/>
      <c r="N557" s="256"/>
      <c r="O557" s="256"/>
      <c r="P557" s="256"/>
      <c r="Q557" s="256"/>
      <c r="R557" s="256"/>
      <c r="S557" s="256"/>
      <c r="T557" s="257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58" t="s">
        <v>185</v>
      </c>
      <c r="AU557" s="258" t="s">
        <v>85</v>
      </c>
      <c r="AV557" s="13" t="s">
        <v>85</v>
      </c>
      <c r="AW557" s="13" t="s">
        <v>33</v>
      </c>
      <c r="AX557" s="13" t="s">
        <v>83</v>
      </c>
      <c r="AY557" s="258" t="s">
        <v>173</v>
      </c>
    </row>
    <row r="558" s="2" customFormat="1" ht="16.5" customHeight="1">
      <c r="A558" s="39"/>
      <c r="B558" s="40"/>
      <c r="C558" s="280" t="s">
        <v>865</v>
      </c>
      <c r="D558" s="280" t="s">
        <v>274</v>
      </c>
      <c r="E558" s="281" t="s">
        <v>854</v>
      </c>
      <c r="F558" s="282" t="s">
        <v>855</v>
      </c>
      <c r="G558" s="283" t="s">
        <v>250</v>
      </c>
      <c r="H558" s="284">
        <v>0.067000000000000004</v>
      </c>
      <c r="I558" s="285"/>
      <c r="J558" s="286">
        <f>ROUND(I558*H558,2)</f>
        <v>0</v>
      </c>
      <c r="K558" s="282" t="s">
        <v>178</v>
      </c>
      <c r="L558" s="287"/>
      <c r="M558" s="288" t="s">
        <v>1</v>
      </c>
      <c r="N558" s="289" t="s">
        <v>40</v>
      </c>
      <c r="O558" s="92"/>
      <c r="P558" s="237">
        <f>O558*H558</f>
        <v>0</v>
      </c>
      <c r="Q558" s="237">
        <v>1</v>
      </c>
      <c r="R558" s="237">
        <f>Q558*H558</f>
        <v>0.067000000000000004</v>
      </c>
      <c r="S558" s="237">
        <v>0</v>
      </c>
      <c r="T558" s="238">
        <f>S558*H558</f>
        <v>0</v>
      </c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R558" s="239" t="s">
        <v>391</v>
      </c>
      <c r="AT558" s="239" t="s">
        <v>274</v>
      </c>
      <c r="AU558" s="239" t="s">
        <v>85</v>
      </c>
      <c r="AY558" s="18" t="s">
        <v>173</v>
      </c>
      <c r="BE558" s="240">
        <f>IF(N558="základní",J558,0)</f>
        <v>0</v>
      </c>
      <c r="BF558" s="240">
        <f>IF(N558="snížená",J558,0)</f>
        <v>0</v>
      </c>
      <c r="BG558" s="240">
        <f>IF(N558="zákl. přenesená",J558,0)</f>
        <v>0</v>
      </c>
      <c r="BH558" s="240">
        <f>IF(N558="sníž. přenesená",J558,0)</f>
        <v>0</v>
      </c>
      <c r="BI558" s="240">
        <f>IF(N558="nulová",J558,0)</f>
        <v>0</v>
      </c>
      <c r="BJ558" s="18" t="s">
        <v>83</v>
      </c>
      <c r="BK558" s="240">
        <f>ROUND(I558*H558,2)</f>
        <v>0</v>
      </c>
      <c r="BL558" s="18" t="s">
        <v>286</v>
      </c>
      <c r="BM558" s="239" t="s">
        <v>866</v>
      </c>
    </row>
    <row r="559" s="2" customFormat="1">
      <c r="A559" s="39"/>
      <c r="B559" s="40"/>
      <c r="C559" s="41"/>
      <c r="D559" s="241" t="s">
        <v>181</v>
      </c>
      <c r="E559" s="41"/>
      <c r="F559" s="242" t="s">
        <v>855</v>
      </c>
      <c r="G559" s="41"/>
      <c r="H559" s="41"/>
      <c r="I559" s="243"/>
      <c r="J559" s="41"/>
      <c r="K559" s="41"/>
      <c r="L559" s="45"/>
      <c r="M559" s="244"/>
      <c r="N559" s="245"/>
      <c r="O559" s="92"/>
      <c r="P559" s="92"/>
      <c r="Q559" s="92"/>
      <c r="R559" s="92"/>
      <c r="S559" s="92"/>
      <c r="T559" s="93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T559" s="18" t="s">
        <v>181</v>
      </c>
      <c r="AU559" s="18" t="s">
        <v>85</v>
      </c>
    </row>
    <row r="560" s="13" customFormat="1">
      <c r="A560" s="13"/>
      <c r="B560" s="248"/>
      <c r="C560" s="249"/>
      <c r="D560" s="241" t="s">
        <v>185</v>
      </c>
      <c r="E560" s="249"/>
      <c r="F560" s="251" t="s">
        <v>867</v>
      </c>
      <c r="G560" s="249"/>
      <c r="H560" s="252">
        <v>0.067000000000000004</v>
      </c>
      <c r="I560" s="253"/>
      <c r="J560" s="249"/>
      <c r="K560" s="249"/>
      <c r="L560" s="254"/>
      <c r="M560" s="255"/>
      <c r="N560" s="256"/>
      <c r="O560" s="256"/>
      <c r="P560" s="256"/>
      <c r="Q560" s="256"/>
      <c r="R560" s="256"/>
      <c r="S560" s="256"/>
      <c r="T560" s="257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58" t="s">
        <v>185</v>
      </c>
      <c r="AU560" s="258" t="s">
        <v>85</v>
      </c>
      <c r="AV560" s="13" t="s">
        <v>85</v>
      </c>
      <c r="AW560" s="13" t="s">
        <v>4</v>
      </c>
      <c r="AX560" s="13" t="s">
        <v>83</v>
      </c>
      <c r="AY560" s="258" t="s">
        <v>173</v>
      </c>
    </row>
    <row r="561" s="2" customFormat="1" ht="16.5" customHeight="1">
      <c r="A561" s="39"/>
      <c r="B561" s="40"/>
      <c r="C561" s="228" t="s">
        <v>868</v>
      </c>
      <c r="D561" s="228" t="s">
        <v>175</v>
      </c>
      <c r="E561" s="229" t="s">
        <v>869</v>
      </c>
      <c r="F561" s="230" t="s">
        <v>870</v>
      </c>
      <c r="G561" s="231" t="s">
        <v>116</v>
      </c>
      <c r="H561" s="232">
        <v>615</v>
      </c>
      <c r="I561" s="233"/>
      <c r="J561" s="234">
        <f>ROUND(I561*H561,2)</f>
        <v>0</v>
      </c>
      <c r="K561" s="230" t="s">
        <v>178</v>
      </c>
      <c r="L561" s="45"/>
      <c r="M561" s="235" t="s">
        <v>1</v>
      </c>
      <c r="N561" s="236" t="s">
        <v>40</v>
      </c>
      <c r="O561" s="92"/>
      <c r="P561" s="237">
        <f>O561*H561</f>
        <v>0</v>
      </c>
      <c r="Q561" s="237">
        <v>0</v>
      </c>
      <c r="R561" s="237">
        <f>Q561*H561</f>
        <v>0</v>
      </c>
      <c r="S561" s="237">
        <v>0.0040000000000000001</v>
      </c>
      <c r="T561" s="238">
        <f>S561*H561</f>
        <v>2.46</v>
      </c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R561" s="239" t="s">
        <v>286</v>
      </c>
      <c r="AT561" s="239" t="s">
        <v>175</v>
      </c>
      <c r="AU561" s="239" t="s">
        <v>85</v>
      </c>
      <c r="AY561" s="18" t="s">
        <v>173</v>
      </c>
      <c r="BE561" s="240">
        <f>IF(N561="základní",J561,0)</f>
        <v>0</v>
      </c>
      <c r="BF561" s="240">
        <f>IF(N561="snížená",J561,0)</f>
        <v>0</v>
      </c>
      <c r="BG561" s="240">
        <f>IF(N561="zákl. přenesená",J561,0)</f>
        <v>0</v>
      </c>
      <c r="BH561" s="240">
        <f>IF(N561="sníž. přenesená",J561,0)</f>
        <v>0</v>
      </c>
      <c r="BI561" s="240">
        <f>IF(N561="nulová",J561,0)</f>
        <v>0</v>
      </c>
      <c r="BJ561" s="18" t="s">
        <v>83</v>
      </c>
      <c r="BK561" s="240">
        <f>ROUND(I561*H561,2)</f>
        <v>0</v>
      </c>
      <c r="BL561" s="18" t="s">
        <v>286</v>
      </c>
      <c r="BM561" s="239" t="s">
        <v>871</v>
      </c>
    </row>
    <row r="562" s="2" customFormat="1">
      <c r="A562" s="39"/>
      <c r="B562" s="40"/>
      <c r="C562" s="41"/>
      <c r="D562" s="241" t="s">
        <v>181</v>
      </c>
      <c r="E562" s="41"/>
      <c r="F562" s="242" t="s">
        <v>872</v>
      </c>
      <c r="G562" s="41"/>
      <c r="H562" s="41"/>
      <c r="I562" s="243"/>
      <c r="J562" s="41"/>
      <c r="K562" s="41"/>
      <c r="L562" s="45"/>
      <c r="M562" s="244"/>
      <c r="N562" s="245"/>
      <c r="O562" s="92"/>
      <c r="P562" s="92"/>
      <c r="Q562" s="92"/>
      <c r="R562" s="92"/>
      <c r="S562" s="92"/>
      <c r="T562" s="93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T562" s="18" t="s">
        <v>181</v>
      </c>
      <c r="AU562" s="18" t="s">
        <v>85</v>
      </c>
    </row>
    <row r="563" s="2" customFormat="1">
      <c r="A563" s="39"/>
      <c r="B563" s="40"/>
      <c r="C563" s="41"/>
      <c r="D563" s="246" t="s">
        <v>183</v>
      </c>
      <c r="E563" s="41"/>
      <c r="F563" s="247" t="s">
        <v>873</v>
      </c>
      <c r="G563" s="41"/>
      <c r="H563" s="41"/>
      <c r="I563" s="243"/>
      <c r="J563" s="41"/>
      <c r="K563" s="41"/>
      <c r="L563" s="45"/>
      <c r="M563" s="244"/>
      <c r="N563" s="245"/>
      <c r="O563" s="92"/>
      <c r="P563" s="92"/>
      <c r="Q563" s="92"/>
      <c r="R563" s="92"/>
      <c r="S563" s="92"/>
      <c r="T563" s="93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183</v>
      </c>
      <c r="AU563" s="18" t="s">
        <v>85</v>
      </c>
    </row>
    <row r="564" s="2" customFormat="1" ht="24.15" customHeight="1">
      <c r="A564" s="39"/>
      <c r="B564" s="40"/>
      <c r="C564" s="228" t="s">
        <v>874</v>
      </c>
      <c r="D564" s="228" t="s">
        <v>175</v>
      </c>
      <c r="E564" s="229" t="s">
        <v>875</v>
      </c>
      <c r="F564" s="230" t="s">
        <v>876</v>
      </c>
      <c r="G564" s="231" t="s">
        <v>116</v>
      </c>
      <c r="H564" s="232">
        <v>1168.6800000000001</v>
      </c>
      <c r="I564" s="233"/>
      <c r="J564" s="234">
        <f>ROUND(I564*H564,2)</f>
        <v>0</v>
      </c>
      <c r="K564" s="230" t="s">
        <v>178</v>
      </c>
      <c r="L564" s="45"/>
      <c r="M564" s="235" t="s">
        <v>1</v>
      </c>
      <c r="N564" s="236" t="s">
        <v>40</v>
      </c>
      <c r="O564" s="92"/>
      <c r="P564" s="237">
        <f>O564*H564</f>
        <v>0</v>
      </c>
      <c r="Q564" s="237">
        <v>0.00040000000000000002</v>
      </c>
      <c r="R564" s="237">
        <f>Q564*H564</f>
        <v>0.46747200000000005</v>
      </c>
      <c r="S564" s="237">
        <v>0</v>
      </c>
      <c r="T564" s="238">
        <f>S564*H564</f>
        <v>0</v>
      </c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R564" s="239" t="s">
        <v>286</v>
      </c>
      <c r="AT564" s="239" t="s">
        <v>175</v>
      </c>
      <c r="AU564" s="239" t="s">
        <v>85</v>
      </c>
      <c r="AY564" s="18" t="s">
        <v>173</v>
      </c>
      <c r="BE564" s="240">
        <f>IF(N564="základní",J564,0)</f>
        <v>0</v>
      </c>
      <c r="BF564" s="240">
        <f>IF(N564="snížená",J564,0)</f>
        <v>0</v>
      </c>
      <c r="BG564" s="240">
        <f>IF(N564="zákl. přenesená",J564,0)</f>
        <v>0</v>
      </c>
      <c r="BH564" s="240">
        <f>IF(N564="sníž. přenesená",J564,0)</f>
        <v>0</v>
      </c>
      <c r="BI564" s="240">
        <f>IF(N564="nulová",J564,0)</f>
        <v>0</v>
      </c>
      <c r="BJ564" s="18" t="s">
        <v>83</v>
      </c>
      <c r="BK564" s="240">
        <f>ROUND(I564*H564,2)</f>
        <v>0</v>
      </c>
      <c r="BL564" s="18" t="s">
        <v>286</v>
      </c>
      <c r="BM564" s="239" t="s">
        <v>877</v>
      </c>
    </row>
    <row r="565" s="2" customFormat="1">
      <c r="A565" s="39"/>
      <c r="B565" s="40"/>
      <c r="C565" s="41"/>
      <c r="D565" s="241" t="s">
        <v>181</v>
      </c>
      <c r="E565" s="41"/>
      <c r="F565" s="242" t="s">
        <v>878</v>
      </c>
      <c r="G565" s="41"/>
      <c r="H565" s="41"/>
      <c r="I565" s="243"/>
      <c r="J565" s="41"/>
      <c r="K565" s="41"/>
      <c r="L565" s="45"/>
      <c r="M565" s="244"/>
      <c r="N565" s="245"/>
      <c r="O565" s="92"/>
      <c r="P565" s="92"/>
      <c r="Q565" s="92"/>
      <c r="R565" s="92"/>
      <c r="S565" s="92"/>
      <c r="T565" s="93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181</v>
      </c>
      <c r="AU565" s="18" t="s">
        <v>85</v>
      </c>
    </row>
    <row r="566" s="2" customFormat="1">
      <c r="A566" s="39"/>
      <c r="B566" s="40"/>
      <c r="C566" s="41"/>
      <c r="D566" s="246" t="s">
        <v>183</v>
      </c>
      <c r="E566" s="41"/>
      <c r="F566" s="247" t="s">
        <v>879</v>
      </c>
      <c r="G566" s="41"/>
      <c r="H566" s="41"/>
      <c r="I566" s="243"/>
      <c r="J566" s="41"/>
      <c r="K566" s="41"/>
      <c r="L566" s="45"/>
      <c r="M566" s="244"/>
      <c r="N566" s="245"/>
      <c r="O566" s="92"/>
      <c r="P566" s="92"/>
      <c r="Q566" s="92"/>
      <c r="R566" s="92"/>
      <c r="S566" s="92"/>
      <c r="T566" s="93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T566" s="18" t="s">
        <v>183</v>
      </c>
      <c r="AU566" s="18" t="s">
        <v>85</v>
      </c>
    </row>
    <row r="567" s="13" customFormat="1">
      <c r="A567" s="13"/>
      <c r="B567" s="248"/>
      <c r="C567" s="249"/>
      <c r="D567" s="241" t="s">
        <v>185</v>
      </c>
      <c r="E567" s="250" t="s">
        <v>1</v>
      </c>
      <c r="F567" s="251" t="s">
        <v>880</v>
      </c>
      <c r="G567" s="249"/>
      <c r="H567" s="252">
        <v>52</v>
      </c>
      <c r="I567" s="253"/>
      <c r="J567" s="249"/>
      <c r="K567" s="249"/>
      <c r="L567" s="254"/>
      <c r="M567" s="255"/>
      <c r="N567" s="256"/>
      <c r="O567" s="256"/>
      <c r="P567" s="256"/>
      <c r="Q567" s="256"/>
      <c r="R567" s="256"/>
      <c r="S567" s="256"/>
      <c r="T567" s="257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58" t="s">
        <v>185</v>
      </c>
      <c r="AU567" s="258" t="s">
        <v>85</v>
      </c>
      <c r="AV567" s="13" t="s">
        <v>85</v>
      </c>
      <c r="AW567" s="13" t="s">
        <v>33</v>
      </c>
      <c r="AX567" s="13" t="s">
        <v>75</v>
      </c>
      <c r="AY567" s="258" t="s">
        <v>173</v>
      </c>
    </row>
    <row r="568" s="13" customFormat="1">
      <c r="A568" s="13"/>
      <c r="B568" s="248"/>
      <c r="C568" s="249"/>
      <c r="D568" s="241" t="s">
        <v>185</v>
      </c>
      <c r="E568" s="250" t="s">
        <v>1</v>
      </c>
      <c r="F568" s="251" t="s">
        <v>881</v>
      </c>
      <c r="G568" s="249"/>
      <c r="H568" s="252">
        <v>1116.6800000000001</v>
      </c>
      <c r="I568" s="253"/>
      <c r="J568" s="249"/>
      <c r="K568" s="249"/>
      <c r="L568" s="254"/>
      <c r="M568" s="255"/>
      <c r="N568" s="256"/>
      <c r="O568" s="256"/>
      <c r="P568" s="256"/>
      <c r="Q568" s="256"/>
      <c r="R568" s="256"/>
      <c r="S568" s="256"/>
      <c r="T568" s="257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58" t="s">
        <v>185</v>
      </c>
      <c r="AU568" s="258" t="s">
        <v>85</v>
      </c>
      <c r="AV568" s="13" t="s">
        <v>85</v>
      </c>
      <c r="AW568" s="13" t="s">
        <v>33</v>
      </c>
      <c r="AX568" s="13" t="s">
        <v>75</v>
      </c>
      <c r="AY568" s="258" t="s">
        <v>173</v>
      </c>
    </row>
    <row r="569" s="14" customFormat="1">
      <c r="A569" s="14"/>
      <c r="B569" s="259"/>
      <c r="C569" s="260"/>
      <c r="D569" s="241" t="s">
        <v>185</v>
      </c>
      <c r="E569" s="261" t="s">
        <v>1</v>
      </c>
      <c r="F569" s="262" t="s">
        <v>223</v>
      </c>
      <c r="G569" s="260"/>
      <c r="H569" s="263">
        <v>1168.6800000000001</v>
      </c>
      <c r="I569" s="264"/>
      <c r="J569" s="260"/>
      <c r="K569" s="260"/>
      <c r="L569" s="265"/>
      <c r="M569" s="266"/>
      <c r="N569" s="267"/>
      <c r="O569" s="267"/>
      <c r="P569" s="267"/>
      <c r="Q569" s="267"/>
      <c r="R569" s="267"/>
      <c r="S569" s="267"/>
      <c r="T569" s="268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69" t="s">
        <v>185</v>
      </c>
      <c r="AU569" s="269" t="s">
        <v>85</v>
      </c>
      <c r="AV569" s="14" t="s">
        <v>179</v>
      </c>
      <c r="AW569" s="14" t="s">
        <v>33</v>
      </c>
      <c r="AX569" s="14" t="s">
        <v>83</v>
      </c>
      <c r="AY569" s="269" t="s">
        <v>173</v>
      </c>
    </row>
    <row r="570" s="2" customFormat="1" ht="37.8" customHeight="1">
      <c r="A570" s="39"/>
      <c r="B570" s="40"/>
      <c r="C570" s="280" t="s">
        <v>882</v>
      </c>
      <c r="D570" s="280" t="s">
        <v>274</v>
      </c>
      <c r="E570" s="281" t="s">
        <v>883</v>
      </c>
      <c r="F570" s="282" t="s">
        <v>884</v>
      </c>
      <c r="G570" s="283" t="s">
        <v>116</v>
      </c>
      <c r="H570" s="284">
        <v>681.048</v>
      </c>
      <c r="I570" s="285"/>
      <c r="J570" s="286">
        <f>ROUND(I570*H570,2)</f>
        <v>0</v>
      </c>
      <c r="K570" s="282" t="s">
        <v>178</v>
      </c>
      <c r="L570" s="287"/>
      <c r="M570" s="288" t="s">
        <v>1</v>
      </c>
      <c r="N570" s="289" t="s">
        <v>40</v>
      </c>
      <c r="O570" s="92"/>
      <c r="P570" s="237">
        <f>O570*H570</f>
        <v>0</v>
      </c>
      <c r="Q570" s="237">
        <v>0.0047999999999999996</v>
      </c>
      <c r="R570" s="237">
        <f>Q570*H570</f>
        <v>3.2690303999999997</v>
      </c>
      <c r="S570" s="237">
        <v>0</v>
      </c>
      <c r="T570" s="238">
        <f>S570*H570</f>
        <v>0</v>
      </c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R570" s="239" t="s">
        <v>391</v>
      </c>
      <c r="AT570" s="239" t="s">
        <v>274</v>
      </c>
      <c r="AU570" s="239" t="s">
        <v>85</v>
      </c>
      <c r="AY570" s="18" t="s">
        <v>173</v>
      </c>
      <c r="BE570" s="240">
        <f>IF(N570="základní",J570,0)</f>
        <v>0</v>
      </c>
      <c r="BF570" s="240">
        <f>IF(N570="snížená",J570,0)</f>
        <v>0</v>
      </c>
      <c r="BG570" s="240">
        <f>IF(N570="zákl. přenesená",J570,0)</f>
        <v>0</v>
      </c>
      <c r="BH570" s="240">
        <f>IF(N570="sníž. přenesená",J570,0)</f>
        <v>0</v>
      </c>
      <c r="BI570" s="240">
        <f>IF(N570="nulová",J570,0)</f>
        <v>0</v>
      </c>
      <c r="BJ570" s="18" t="s">
        <v>83</v>
      </c>
      <c r="BK570" s="240">
        <f>ROUND(I570*H570,2)</f>
        <v>0</v>
      </c>
      <c r="BL570" s="18" t="s">
        <v>286</v>
      </c>
      <c r="BM570" s="239" t="s">
        <v>885</v>
      </c>
    </row>
    <row r="571" s="2" customFormat="1">
      <c r="A571" s="39"/>
      <c r="B571" s="40"/>
      <c r="C571" s="41"/>
      <c r="D571" s="241" t="s">
        <v>181</v>
      </c>
      <c r="E571" s="41"/>
      <c r="F571" s="242" t="s">
        <v>884</v>
      </c>
      <c r="G571" s="41"/>
      <c r="H571" s="41"/>
      <c r="I571" s="243"/>
      <c r="J571" s="41"/>
      <c r="K571" s="41"/>
      <c r="L571" s="45"/>
      <c r="M571" s="244"/>
      <c r="N571" s="245"/>
      <c r="O571" s="92"/>
      <c r="P571" s="92"/>
      <c r="Q571" s="92"/>
      <c r="R571" s="92"/>
      <c r="S571" s="92"/>
      <c r="T571" s="93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181</v>
      </c>
      <c r="AU571" s="18" t="s">
        <v>85</v>
      </c>
    </row>
    <row r="572" s="13" customFormat="1">
      <c r="A572" s="13"/>
      <c r="B572" s="248"/>
      <c r="C572" s="249"/>
      <c r="D572" s="241" t="s">
        <v>185</v>
      </c>
      <c r="E572" s="249"/>
      <c r="F572" s="251" t="s">
        <v>886</v>
      </c>
      <c r="G572" s="249"/>
      <c r="H572" s="252">
        <v>681.048</v>
      </c>
      <c r="I572" s="253"/>
      <c r="J572" s="249"/>
      <c r="K572" s="249"/>
      <c r="L572" s="254"/>
      <c r="M572" s="255"/>
      <c r="N572" s="256"/>
      <c r="O572" s="256"/>
      <c r="P572" s="256"/>
      <c r="Q572" s="256"/>
      <c r="R572" s="256"/>
      <c r="S572" s="256"/>
      <c r="T572" s="257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8" t="s">
        <v>185</v>
      </c>
      <c r="AU572" s="258" t="s">
        <v>85</v>
      </c>
      <c r="AV572" s="13" t="s">
        <v>85</v>
      </c>
      <c r="AW572" s="13" t="s">
        <v>4</v>
      </c>
      <c r="AX572" s="13" t="s">
        <v>83</v>
      </c>
      <c r="AY572" s="258" t="s">
        <v>173</v>
      </c>
    </row>
    <row r="573" s="2" customFormat="1" ht="37.8" customHeight="1">
      <c r="A573" s="39"/>
      <c r="B573" s="40"/>
      <c r="C573" s="280" t="s">
        <v>887</v>
      </c>
      <c r="D573" s="280" t="s">
        <v>274</v>
      </c>
      <c r="E573" s="281" t="s">
        <v>888</v>
      </c>
      <c r="F573" s="282" t="s">
        <v>889</v>
      </c>
      <c r="G573" s="283" t="s">
        <v>116</v>
      </c>
      <c r="H573" s="284">
        <v>681.048</v>
      </c>
      <c r="I573" s="285"/>
      <c r="J573" s="286">
        <f>ROUND(I573*H573,2)</f>
        <v>0</v>
      </c>
      <c r="K573" s="282" t="s">
        <v>178</v>
      </c>
      <c r="L573" s="287"/>
      <c r="M573" s="288" t="s">
        <v>1</v>
      </c>
      <c r="N573" s="289" t="s">
        <v>40</v>
      </c>
      <c r="O573" s="92"/>
      <c r="P573" s="237">
        <f>O573*H573</f>
        <v>0</v>
      </c>
      <c r="Q573" s="237">
        <v>0.0044999999999999997</v>
      </c>
      <c r="R573" s="237">
        <f>Q573*H573</f>
        <v>3.0647159999999998</v>
      </c>
      <c r="S573" s="237">
        <v>0</v>
      </c>
      <c r="T573" s="238">
        <f>S573*H573</f>
        <v>0</v>
      </c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R573" s="239" t="s">
        <v>391</v>
      </c>
      <c r="AT573" s="239" t="s">
        <v>274</v>
      </c>
      <c r="AU573" s="239" t="s">
        <v>85</v>
      </c>
      <c r="AY573" s="18" t="s">
        <v>173</v>
      </c>
      <c r="BE573" s="240">
        <f>IF(N573="základní",J573,0)</f>
        <v>0</v>
      </c>
      <c r="BF573" s="240">
        <f>IF(N573="snížená",J573,0)</f>
        <v>0</v>
      </c>
      <c r="BG573" s="240">
        <f>IF(N573="zákl. přenesená",J573,0)</f>
        <v>0</v>
      </c>
      <c r="BH573" s="240">
        <f>IF(N573="sníž. přenesená",J573,0)</f>
        <v>0</v>
      </c>
      <c r="BI573" s="240">
        <f>IF(N573="nulová",J573,0)</f>
        <v>0</v>
      </c>
      <c r="BJ573" s="18" t="s">
        <v>83</v>
      </c>
      <c r="BK573" s="240">
        <f>ROUND(I573*H573,2)</f>
        <v>0</v>
      </c>
      <c r="BL573" s="18" t="s">
        <v>286</v>
      </c>
      <c r="BM573" s="239" t="s">
        <v>890</v>
      </c>
    </row>
    <row r="574" s="2" customFormat="1">
      <c r="A574" s="39"/>
      <c r="B574" s="40"/>
      <c r="C574" s="41"/>
      <c r="D574" s="241" t="s">
        <v>181</v>
      </c>
      <c r="E574" s="41"/>
      <c r="F574" s="242" t="s">
        <v>889</v>
      </c>
      <c r="G574" s="41"/>
      <c r="H574" s="41"/>
      <c r="I574" s="243"/>
      <c r="J574" s="41"/>
      <c r="K574" s="41"/>
      <c r="L574" s="45"/>
      <c r="M574" s="244"/>
      <c r="N574" s="245"/>
      <c r="O574" s="92"/>
      <c r="P574" s="92"/>
      <c r="Q574" s="92"/>
      <c r="R574" s="92"/>
      <c r="S574" s="92"/>
      <c r="T574" s="93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T574" s="18" t="s">
        <v>181</v>
      </c>
      <c r="AU574" s="18" t="s">
        <v>85</v>
      </c>
    </row>
    <row r="575" s="13" customFormat="1">
      <c r="A575" s="13"/>
      <c r="B575" s="248"/>
      <c r="C575" s="249"/>
      <c r="D575" s="241" t="s">
        <v>185</v>
      </c>
      <c r="E575" s="249"/>
      <c r="F575" s="251" t="s">
        <v>886</v>
      </c>
      <c r="G575" s="249"/>
      <c r="H575" s="252">
        <v>681.048</v>
      </c>
      <c r="I575" s="253"/>
      <c r="J575" s="249"/>
      <c r="K575" s="249"/>
      <c r="L575" s="254"/>
      <c r="M575" s="255"/>
      <c r="N575" s="256"/>
      <c r="O575" s="256"/>
      <c r="P575" s="256"/>
      <c r="Q575" s="256"/>
      <c r="R575" s="256"/>
      <c r="S575" s="256"/>
      <c r="T575" s="257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58" t="s">
        <v>185</v>
      </c>
      <c r="AU575" s="258" t="s">
        <v>85</v>
      </c>
      <c r="AV575" s="13" t="s">
        <v>85</v>
      </c>
      <c r="AW575" s="13" t="s">
        <v>4</v>
      </c>
      <c r="AX575" s="13" t="s">
        <v>83</v>
      </c>
      <c r="AY575" s="258" t="s">
        <v>173</v>
      </c>
    </row>
    <row r="576" s="2" customFormat="1" ht="24.15" customHeight="1">
      <c r="A576" s="39"/>
      <c r="B576" s="40"/>
      <c r="C576" s="228" t="s">
        <v>891</v>
      </c>
      <c r="D576" s="228" t="s">
        <v>175</v>
      </c>
      <c r="E576" s="229" t="s">
        <v>875</v>
      </c>
      <c r="F576" s="230" t="s">
        <v>876</v>
      </c>
      <c r="G576" s="231" t="s">
        <v>116</v>
      </c>
      <c r="H576" s="232">
        <v>590</v>
      </c>
      <c r="I576" s="233"/>
      <c r="J576" s="234">
        <f>ROUND(I576*H576,2)</f>
        <v>0</v>
      </c>
      <c r="K576" s="230" t="s">
        <v>178</v>
      </c>
      <c r="L576" s="45"/>
      <c r="M576" s="235" t="s">
        <v>1</v>
      </c>
      <c r="N576" s="236" t="s">
        <v>40</v>
      </c>
      <c r="O576" s="92"/>
      <c r="P576" s="237">
        <f>O576*H576</f>
        <v>0</v>
      </c>
      <c r="Q576" s="237">
        <v>0.00040000000000000002</v>
      </c>
      <c r="R576" s="237">
        <f>Q576*H576</f>
        <v>0.23600000000000002</v>
      </c>
      <c r="S576" s="237">
        <v>0</v>
      </c>
      <c r="T576" s="238">
        <f>S576*H576</f>
        <v>0</v>
      </c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R576" s="239" t="s">
        <v>286</v>
      </c>
      <c r="AT576" s="239" t="s">
        <v>175</v>
      </c>
      <c r="AU576" s="239" t="s">
        <v>85</v>
      </c>
      <c r="AY576" s="18" t="s">
        <v>173</v>
      </c>
      <c r="BE576" s="240">
        <f>IF(N576="základní",J576,0)</f>
        <v>0</v>
      </c>
      <c r="BF576" s="240">
        <f>IF(N576="snížená",J576,0)</f>
        <v>0</v>
      </c>
      <c r="BG576" s="240">
        <f>IF(N576="zákl. přenesená",J576,0)</f>
        <v>0</v>
      </c>
      <c r="BH576" s="240">
        <f>IF(N576="sníž. přenesená",J576,0)</f>
        <v>0</v>
      </c>
      <c r="BI576" s="240">
        <f>IF(N576="nulová",J576,0)</f>
        <v>0</v>
      </c>
      <c r="BJ576" s="18" t="s">
        <v>83</v>
      </c>
      <c r="BK576" s="240">
        <f>ROUND(I576*H576,2)</f>
        <v>0</v>
      </c>
      <c r="BL576" s="18" t="s">
        <v>286</v>
      </c>
      <c r="BM576" s="239" t="s">
        <v>892</v>
      </c>
    </row>
    <row r="577" s="2" customFormat="1">
      <c r="A577" s="39"/>
      <c r="B577" s="40"/>
      <c r="C577" s="41"/>
      <c r="D577" s="241" t="s">
        <v>181</v>
      </c>
      <c r="E577" s="41"/>
      <c r="F577" s="242" t="s">
        <v>878</v>
      </c>
      <c r="G577" s="41"/>
      <c r="H577" s="41"/>
      <c r="I577" s="243"/>
      <c r="J577" s="41"/>
      <c r="K577" s="41"/>
      <c r="L577" s="45"/>
      <c r="M577" s="244"/>
      <c r="N577" s="245"/>
      <c r="O577" s="92"/>
      <c r="P577" s="92"/>
      <c r="Q577" s="92"/>
      <c r="R577" s="92"/>
      <c r="S577" s="92"/>
      <c r="T577" s="93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181</v>
      </c>
      <c r="AU577" s="18" t="s">
        <v>85</v>
      </c>
    </row>
    <row r="578" s="2" customFormat="1">
      <c r="A578" s="39"/>
      <c r="B578" s="40"/>
      <c r="C578" s="41"/>
      <c r="D578" s="246" t="s">
        <v>183</v>
      </c>
      <c r="E578" s="41"/>
      <c r="F578" s="247" t="s">
        <v>879</v>
      </c>
      <c r="G578" s="41"/>
      <c r="H578" s="41"/>
      <c r="I578" s="243"/>
      <c r="J578" s="41"/>
      <c r="K578" s="41"/>
      <c r="L578" s="45"/>
      <c r="M578" s="244"/>
      <c r="N578" s="245"/>
      <c r="O578" s="92"/>
      <c r="P578" s="92"/>
      <c r="Q578" s="92"/>
      <c r="R578" s="92"/>
      <c r="S578" s="92"/>
      <c r="T578" s="93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T578" s="18" t="s">
        <v>183</v>
      </c>
      <c r="AU578" s="18" t="s">
        <v>85</v>
      </c>
    </row>
    <row r="579" s="13" customFormat="1">
      <c r="A579" s="13"/>
      <c r="B579" s="248"/>
      <c r="C579" s="249"/>
      <c r="D579" s="241" t="s">
        <v>185</v>
      </c>
      <c r="E579" s="250" t="s">
        <v>1</v>
      </c>
      <c r="F579" s="251" t="s">
        <v>893</v>
      </c>
      <c r="G579" s="249"/>
      <c r="H579" s="252">
        <v>590</v>
      </c>
      <c r="I579" s="253"/>
      <c r="J579" s="249"/>
      <c r="K579" s="249"/>
      <c r="L579" s="254"/>
      <c r="M579" s="255"/>
      <c r="N579" s="256"/>
      <c r="O579" s="256"/>
      <c r="P579" s="256"/>
      <c r="Q579" s="256"/>
      <c r="R579" s="256"/>
      <c r="S579" s="256"/>
      <c r="T579" s="257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8" t="s">
        <v>185</v>
      </c>
      <c r="AU579" s="258" t="s">
        <v>85</v>
      </c>
      <c r="AV579" s="13" t="s">
        <v>85</v>
      </c>
      <c r="AW579" s="13" t="s">
        <v>33</v>
      </c>
      <c r="AX579" s="13" t="s">
        <v>83</v>
      </c>
      <c r="AY579" s="258" t="s">
        <v>173</v>
      </c>
    </row>
    <row r="580" s="2" customFormat="1" ht="49.05" customHeight="1">
      <c r="A580" s="39"/>
      <c r="B580" s="40"/>
      <c r="C580" s="280" t="s">
        <v>894</v>
      </c>
      <c r="D580" s="280" t="s">
        <v>274</v>
      </c>
      <c r="E580" s="281" t="s">
        <v>895</v>
      </c>
      <c r="F580" s="282" t="s">
        <v>896</v>
      </c>
      <c r="G580" s="283" t="s">
        <v>116</v>
      </c>
      <c r="H580" s="284">
        <v>687.64499999999998</v>
      </c>
      <c r="I580" s="285"/>
      <c r="J580" s="286">
        <f>ROUND(I580*H580,2)</f>
        <v>0</v>
      </c>
      <c r="K580" s="282" t="s">
        <v>178</v>
      </c>
      <c r="L580" s="287"/>
      <c r="M580" s="288" t="s">
        <v>1</v>
      </c>
      <c r="N580" s="289" t="s">
        <v>40</v>
      </c>
      <c r="O580" s="92"/>
      <c r="P580" s="237">
        <f>O580*H580</f>
        <v>0</v>
      </c>
      <c r="Q580" s="237">
        <v>0.0047000000000000002</v>
      </c>
      <c r="R580" s="237">
        <f>Q580*H580</f>
        <v>3.2319315</v>
      </c>
      <c r="S580" s="237">
        <v>0</v>
      </c>
      <c r="T580" s="238">
        <f>S580*H580</f>
        <v>0</v>
      </c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R580" s="239" t="s">
        <v>391</v>
      </c>
      <c r="AT580" s="239" t="s">
        <v>274</v>
      </c>
      <c r="AU580" s="239" t="s">
        <v>85</v>
      </c>
      <c r="AY580" s="18" t="s">
        <v>173</v>
      </c>
      <c r="BE580" s="240">
        <f>IF(N580="základní",J580,0)</f>
        <v>0</v>
      </c>
      <c r="BF580" s="240">
        <f>IF(N580="snížená",J580,0)</f>
        <v>0</v>
      </c>
      <c r="BG580" s="240">
        <f>IF(N580="zákl. přenesená",J580,0)</f>
        <v>0</v>
      </c>
      <c r="BH580" s="240">
        <f>IF(N580="sníž. přenesená",J580,0)</f>
        <v>0</v>
      </c>
      <c r="BI580" s="240">
        <f>IF(N580="nulová",J580,0)</f>
        <v>0</v>
      </c>
      <c r="BJ580" s="18" t="s">
        <v>83</v>
      </c>
      <c r="BK580" s="240">
        <f>ROUND(I580*H580,2)</f>
        <v>0</v>
      </c>
      <c r="BL580" s="18" t="s">
        <v>286</v>
      </c>
      <c r="BM580" s="239" t="s">
        <v>897</v>
      </c>
    </row>
    <row r="581" s="2" customFormat="1">
      <c r="A581" s="39"/>
      <c r="B581" s="40"/>
      <c r="C581" s="41"/>
      <c r="D581" s="241" t="s">
        <v>181</v>
      </c>
      <c r="E581" s="41"/>
      <c r="F581" s="242" t="s">
        <v>896</v>
      </c>
      <c r="G581" s="41"/>
      <c r="H581" s="41"/>
      <c r="I581" s="243"/>
      <c r="J581" s="41"/>
      <c r="K581" s="41"/>
      <c r="L581" s="45"/>
      <c r="M581" s="244"/>
      <c r="N581" s="245"/>
      <c r="O581" s="92"/>
      <c r="P581" s="92"/>
      <c r="Q581" s="92"/>
      <c r="R581" s="92"/>
      <c r="S581" s="92"/>
      <c r="T581" s="93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T581" s="18" t="s">
        <v>181</v>
      </c>
      <c r="AU581" s="18" t="s">
        <v>85</v>
      </c>
    </row>
    <row r="582" s="13" customFormat="1">
      <c r="A582" s="13"/>
      <c r="B582" s="248"/>
      <c r="C582" s="249"/>
      <c r="D582" s="241" t="s">
        <v>185</v>
      </c>
      <c r="E582" s="249"/>
      <c r="F582" s="251" t="s">
        <v>898</v>
      </c>
      <c r="G582" s="249"/>
      <c r="H582" s="252">
        <v>687.64499999999998</v>
      </c>
      <c r="I582" s="253"/>
      <c r="J582" s="249"/>
      <c r="K582" s="249"/>
      <c r="L582" s="254"/>
      <c r="M582" s="255"/>
      <c r="N582" s="256"/>
      <c r="O582" s="256"/>
      <c r="P582" s="256"/>
      <c r="Q582" s="256"/>
      <c r="R582" s="256"/>
      <c r="S582" s="256"/>
      <c r="T582" s="257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8" t="s">
        <v>185</v>
      </c>
      <c r="AU582" s="258" t="s">
        <v>85</v>
      </c>
      <c r="AV582" s="13" t="s">
        <v>85</v>
      </c>
      <c r="AW582" s="13" t="s">
        <v>4</v>
      </c>
      <c r="AX582" s="13" t="s">
        <v>83</v>
      </c>
      <c r="AY582" s="258" t="s">
        <v>173</v>
      </c>
    </row>
    <row r="583" s="2" customFormat="1" ht="24.15" customHeight="1">
      <c r="A583" s="39"/>
      <c r="B583" s="40"/>
      <c r="C583" s="228" t="s">
        <v>899</v>
      </c>
      <c r="D583" s="228" t="s">
        <v>175</v>
      </c>
      <c r="E583" s="229" t="s">
        <v>900</v>
      </c>
      <c r="F583" s="230" t="s">
        <v>901</v>
      </c>
      <c r="G583" s="231" t="s">
        <v>116</v>
      </c>
      <c r="H583" s="232">
        <v>164.50999999999999</v>
      </c>
      <c r="I583" s="233"/>
      <c r="J583" s="234">
        <f>ROUND(I583*H583,2)</f>
        <v>0</v>
      </c>
      <c r="K583" s="230" t="s">
        <v>178</v>
      </c>
      <c r="L583" s="45"/>
      <c r="M583" s="235" t="s">
        <v>1</v>
      </c>
      <c r="N583" s="236" t="s">
        <v>40</v>
      </c>
      <c r="O583" s="92"/>
      <c r="P583" s="237">
        <f>O583*H583</f>
        <v>0</v>
      </c>
      <c r="Q583" s="237">
        <v>0.00040000000000000002</v>
      </c>
      <c r="R583" s="237">
        <f>Q583*H583</f>
        <v>0.065804000000000001</v>
      </c>
      <c r="S583" s="237">
        <v>0</v>
      </c>
      <c r="T583" s="238">
        <f>S583*H583</f>
        <v>0</v>
      </c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R583" s="239" t="s">
        <v>286</v>
      </c>
      <c r="AT583" s="239" t="s">
        <v>175</v>
      </c>
      <c r="AU583" s="239" t="s">
        <v>85</v>
      </c>
      <c r="AY583" s="18" t="s">
        <v>173</v>
      </c>
      <c r="BE583" s="240">
        <f>IF(N583="základní",J583,0)</f>
        <v>0</v>
      </c>
      <c r="BF583" s="240">
        <f>IF(N583="snížená",J583,0)</f>
        <v>0</v>
      </c>
      <c r="BG583" s="240">
        <f>IF(N583="zákl. přenesená",J583,0)</f>
        <v>0</v>
      </c>
      <c r="BH583" s="240">
        <f>IF(N583="sníž. přenesená",J583,0)</f>
        <v>0</v>
      </c>
      <c r="BI583" s="240">
        <f>IF(N583="nulová",J583,0)</f>
        <v>0</v>
      </c>
      <c r="BJ583" s="18" t="s">
        <v>83</v>
      </c>
      <c r="BK583" s="240">
        <f>ROUND(I583*H583,2)</f>
        <v>0</v>
      </c>
      <c r="BL583" s="18" t="s">
        <v>286</v>
      </c>
      <c r="BM583" s="239" t="s">
        <v>902</v>
      </c>
    </row>
    <row r="584" s="2" customFormat="1">
      <c r="A584" s="39"/>
      <c r="B584" s="40"/>
      <c r="C584" s="41"/>
      <c r="D584" s="241" t="s">
        <v>181</v>
      </c>
      <c r="E584" s="41"/>
      <c r="F584" s="242" t="s">
        <v>903</v>
      </c>
      <c r="G584" s="41"/>
      <c r="H584" s="41"/>
      <c r="I584" s="243"/>
      <c r="J584" s="41"/>
      <c r="K584" s="41"/>
      <c r="L584" s="45"/>
      <c r="M584" s="244"/>
      <c r="N584" s="245"/>
      <c r="O584" s="92"/>
      <c r="P584" s="92"/>
      <c r="Q584" s="92"/>
      <c r="R584" s="92"/>
      <c r="S584" s="92"/>
      <c r="T584" s="93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T584" s="18" t="s">
        <v>181</v>
      </c>
      <c r="AU584" s="18" t="s">
        <v>85</v>
      </c>
    </row>
    <row r="585" s="2" customFormat="1">
      <c r="A585" s="39"/>
      <c r="B585" s="40"/>
      <c r="C585" s="41"/>
      <c r="D585" s="246" t="s">
        <v>183</v>
      </c>
      <c r="E585" s="41"/>
      <c r="F585" s="247" t="s">
        <v>904</v>
      </c>
      <c r="G585" s="41"/>
      <c r="H585" s="41"/>
      <c r="I585" s="243"/>
      <c r="J585" s="41"/>
      <c r="K585" s="41"/>
      <c r="L585" s="45"/>
      <c r="M585" s="244"/>
      <c r="N585" s="245"/>
      <c r="O585" s="92"/>
      <c r="P585" s="92"/>
      <c r="Q585" s="92"/>
      <c r="R585" s="92"/>
      <c r="S585" s="92"/>
      <c r="T585" s="93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T585" s="18" t="s">
        <v>183</v>
      </c>
      <c r="AU585" s="18" t="s">
        <v>85</v>
      </c>
    </row>
    <row r="586" s="13" customFormat="1">
      <c r="A586" s="13"/>
      <c r="B586" s="248"/>
      <c r="C586" s="249"/>
      <c r="D586" s="241" t="s">
        <v>185</v>
      </c>
      <c r="E586" s="250" t="s">
        <v>1</v>
      </c>
      <c r="F586" s="251" t="s">
        <v>864</v>
      </c>
      <c r="G586" s="249"/>
      <c r="H586" s="252">
        <v>164.50999999999999</v>
      </c>
      <c r="I586" s="253"/>
      <c r="J586" s="249"/>
      <c r="K586" s="249"/>
      <c r="L586" s="254"/>
      <c r="M586" s="255"/>
      <c r="N586" s="256"/>
      <c r="O586" s="256"/>
      <c r="P586" s="256"/>
      <c r="Q586" s="256"/>
      <c r="R586" s="256"/>
      <c r="S586" s="256"/>
      <c r="T586" s="257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58" t="s">
        <v>185</v>
      </c>
      <c r="AU586" s="258" t="s">
        <v>85</v>
      </c>
      <c r="AV586" s="13" t="s">
        <v>85</v>
      </c>
      <c r="AW586" s="13" t="s">
        <v>33</v>
      </c>
      <c r="AX586" s="13" t="s">
        <v>83</v>
      </c>
      <c r="AY586" s="258" t="s">
        <v>173</v>
      </c>
    </row>
    <row r="587" s="2" customFormat="1" ht="49.05" customHeight="1">
      <c r="A587" s="39"/>
      <c r="B587" s="40"/>
      <c r="C587" s="280" t="s">
        <v>905</v>
      </c>
      <c r="D587" s="280" t="s">
        <v>274</v>
      </c>
      <c r="E587" s="281" t="s">
        <v>906</v>
      </c>
      <c r="F587" s="282" t="s">
        <v>907</v>
      </c>
      <c r="G587" s="283" t="s">
        <v>116</v>
      </c>
      <c r="H587" s="284">
        <v>200.86699999999999</v>
      </c>
      <c r="I587" s="285"/>
      <c r="J587" s="286">
        <f>ROUND(I587*H587,2)</f>
        <v>0</v>
      </c>
      <c r="K587" s="282" t="s">
        <v>178</v>
      </c>
      <c r="L587" s="287"/>
      <c r="M587" s="288" t="s">
        <v>1</v>
      </c>
      <c r="N587" s="289" t="s">
        <v>40</v>
      </c>
      <c r="O587" s="92"/>
      <c r="P587" s="237">
        <f>O587*H587</f>
        <v>0</v>
      </c>
      <c r="Q587" s="237">
        <v>0.0054000000000000003</v>
      </c>
      <c r="R587" s="237">
        <f>Q587*H587</f>
        <v>1.0846818</v>
      </c>
      <c r="S587" s="237">
        <v>0</v>
      </c>
      <c r="T587" s="238">
        <f>S587*H587</f>
        <v>0</v>
      </c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R587" s="239" t="s">
        <v>391</v>
      </c>
      <c r="AT587" s="239" t="s">
        <v>274</v>
      </c>
      <c r="AU587" s="239" t="s">
        <v>85</v>
      </c>
      <c r="AY587" s="18" t="s">
        <v>173</v>
      </c>
      <c r="BE587" s="240">
        <f>IF(N587="základní",J587,0)</f>
        <v>0</v>
      </c>
      <c r="BF587" s="240">
        <f>IF(N587="snížená",J587,0)</f>
        <v>0</v>
      </c>
      <c r="BG587" s="240">
        <f>IF(N587="zákl. přenesená",J587,0)</f>
        <v>0</v>
      </c>
      <c r="BH587" s="240">
        <f>IF(N587="sníž. přenesená",J587,0)</f>
        <v>0</v>
      </c>
      <c r="BI587" s="240">
        <f>IF(N587="nulová",J587,0)</f>
        <v>0</v>
      </c>
      <c r="BJ587" s="18" t="s">
        <v>83</v>
      </c>
      <c r="BK587" s="240">
        <f>ROUND(I587*H587,2)</f>
        <v>0</v>
      </c>
      <c r="BL587" s="18" t="s">
        <v>286</v>
      </c>
      <c r="BM587" s="239" t="s">
        <v>908</v>
      </c>
    </row>
    <row r="588" s="2" customFormat="1">
      <c r="A588" s="39"/>
      <c r="B588" s="40"/>
      <c r="C588" s="41"/>
      <c r="D588" s="241" t="s">
        <v>181</v>
      </c>
      <c r="E588" s="41"/>
      <c r="F588" s="242" t="s">
        <v>907</v>
      </c>
      <c r="G588" s="41"/>
      <c r="H588" s="41"/>
      <c r="I588" s="243"/>
      <c r="J588" s="41"/>
      <c r="K588" s="41"/>
      <c r="L588" s="45"/>
      <c r="M588" s="244"/>
      <c r="N588" s="245"/>
      <c r="O588" s="92"/>
      <c r="P588" s="92"/>
      <c r="Q588" s="92"/>
      <c r="R588" s="92"/>
      <c r="S588" s="92"/>
      <c r="T588" s="93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T588" s="18" t="s">
        <v>181</v>
      </c>
      <c r="AU588" s="18" t="s">
        <v>85</v>
      </c>
    </row>
    <row r="589" s="13" customFormat="1">
      <c r="A589" s="13"/>
      <c r="B589" s="248"/>
      <c r="C589" s="249"/>
      <c r="D589" s="241" t="s">
        <v>185</v>
      </c>
      <c r="E589" s="249"/>
      <c r="F589" s="251" t="s">
        <v>909</v>
      </c>
      <c r="G589" s="249"/>
      <c r="H589" s="252">
        <v>200.86699999999999</v>
      </c>
      <c r="I589" s="253"/>
      <c r="J589" s="249"/>
      <c r="K589" s="249"/>
      <c r="L589" s="254"/>
      <c r="M589" s="255"/>
      <c r="N589" s="256"/>
      <c r="O589" s="256"/>
      <c r="P589" s="256"/>
      <c r="Q589" s="256"/>
      <c r="R589" s="256"/>
      <c r="S589" s="256"/>
      <c r="T589" s="257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58" t="s">
        <v>185</v>
      </c>
      <c r="AU589" s="258" t="s">
        <v>85</v>
      </c>
      <c r="AV589" s="13" t="s">
        <v>85</v>
      </c>
      <c r="AW589" s="13" t="s">
        <v>4</v>
      </c>
      <c r="AX589" s="13" t="s">
        <v>83</v>
      </c>
      <c r="AY589" s="258" t="s">
        <v>173</v>
      </c>
    </row>
    <row r="590" s="2" customFormat="1" ht="24.15" customHeight="1">
      <c r="A590" s="39"/>
      <c r="B590" s="40"/>
      <c r="C590" s="228" t="s">
        <v>910</v>
      </c>
      <c r="D590" s="228" t="s">
        <v>175</v>
      </c>
      <c r="E590" s="229" t="s">
        <v>911</v>
      </c>
      <c r="F590" s="230" t="s">
        <v>912</v>
      </c>
      <c r="G590" s="231" t="s">
        <v>116</v>
      </c>
      <c r="H590" s="232">
        <v>164.50999999999999</v>
      </c>
      <c r="I590" s="233"/>
      <c r="J590" s="234">
        <f>ROUND(I590*H590,2)</f>
        <v>0</v>
      </c>
      <c r="K590" s="230" t="s">
        <v>178</v>
      </c>
      <c r="L590" s="45"/>
      <c r="M590" s="235" t="s">
        <v>1</v>
      </c>
      <c r="N590" s="236" t="s">
        <v>40</v>
      </c>
      <c r="O590" s="92"/>
      <c r="P590" s="237">
        <f>O590*H590</f>
        <v>0</v>
      </c>
      <c r="Q590" s="237">
        <v>4.0000000000000003E-05</v>
      </c>
      <c r="R590" s="237">
        <f>Q590*H590</f>
        <v>0.0065804000000000001</v>
      </c>
      <c r="S590" s="237">
        <v>0</v>
      </c>
      <c r="T590" s="238">
        <f>S590*H590</f>
        <v>0</v>
      </c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R590" s="239" t="s">
        <v>286</v>
      </c>
      <c r="AT590" s="239" t="s">
        <v>175</v>
      </c>
      <c r="AU590" s="239" t="s">
        <v>85</v>
      </c>
      <c r="AY590" s="18" t="s">
        <v>173</v>
      </c>
      <c r="BE590" s="240">
        <f>IF(N590="základní",J590,0)</f>
        <v>0</v>
      </c>
      <c r="BF590" s="240">
        <f>IF(N590="snížená",J590,0)</f>
        <v>0</v>
      </c>
      <c r="BG590" s="240">
        <f>IF(N590="zákl. přenesená",J590,0)</f>
        <v>0</v>
      </c>
      <c r="BH590" s="240">
        <f>IF(N590="sníž. přenesená",J590,0)</f>
        <v>0</v>
      </c>
      <c r="BI590" s="240">
        <f>IF(N590="nulová",J590,0)</f>
        <v>0</v>
      </c>
      <c r="BJ590" s="18" t="s">
        <v>83</v>
      </c>
      <c r="BK590" s="240">
        <f>ROUND(I590*H590,2)</f>
        <v>0</v>
      </c>
      <c r="BL590" s="18" t="s">
        <v>286</v>
      </c>
      <c r="BM590" s="239" t="s">
        <v>913</v>
      </c>
    </row>
    <row r="591" s="2" customFormat="1">
      <c r="A591" s="39"/>
      <c r="B591" s="40"/>
      <c r="C591" s="41"/>
      <c r="D591" s="241" t="s">
        <v>181</v>
      </c>
      <c r="E591" s="41"/>
      <c r="F591" s="242" t="s">
        <v>914</v>
      </c>
      <c r="G591" s="41"/>
      <c r="H591" s="41"/>
      <c r="I591" s="243"/>
      <c r="J591" s="41"/>
      <c r="K591" s="41"/>
      <c r="L591" s="45"/>
      <c r="M591" s="244"/>
      <c r="N591" s="245"/>
      <c r="O591" s="92"/>
      <c r="P591" s="92"/>
      <c r="Q591" s="92"/>
      <c r="R591" s="92"/>
      <c r="S591" s="92"/>
      <c r="T591" s="93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T591" s="18" t="s">
        <v>181</v>
      </c>
      <c r="AU591" s="18" t="s">
        <v>85</v>
      </c>
    </row>
    <row r="592" s="2" customFormat="1">
      <c r="A592" s="39"/>
      <c r="B592" s="40"/>
      <c r="C592" s="41"/>
      <c r="D592" s="246" t="s">
        <v>183</v>
      </c>
      <c r="E592" s="41"/>
      <c r="F592" s="247" t="s">
        <v>915</v>
      </c>
      <c r="G592" s="41"/>
      <c r="H592" s="41"/>
      <c r="I592" s="243"/>
      <c r="J592" s="41"/>
      <c r="K592" s="41"/>
      <c r="L592" s="45"/>
      <c r="M592" s="244"/>
      <c r="N592" s="245"/>
      <c r="O592" s="92"/>
      <c r="P592" s="92"/>
      <c r="Q592" s="92"/>
      <c r="R592" s="92"/>
      <c r="S592" s="92"/>
      <c r="T592" s="93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T592" s="18" t="s">
        <v>183</v>
      </c>
      <c r="AU592" s="18" t="s">
        <v>85</v>
      </c>
    </row>
    <row r="593" s="13" customFormat="1">
      <c r="A593" s="13"/>
      <c r="B593" s="248"/>
      <c r="C593" s="249"/>
      <c r="D593" s="241" t="s">
        <v>185</v>
      </c>
      <c r="E593" s="250" t="s">
        <v>1</v>
      </c>
      <c r="F593" s="251" t="s">
        <v>864</v>
      </c>
      <c r="G593" s="249"/>
      <c r="H593" s="252">
        <v>164.50999999999999</v>
      </c>
      <c r="I593" s="253"/>
      <c r="J593" s="249"/>
      <c r="K593" s="249"/>
      <c r="L593" s="254"/>
      <c r="M593" s="255"/>
      <c r="N593" s="256"/>
      <c r="O593" s="256"/>
      <c r="P593" s="256"/>
      <c r="Q593" s="256"/>
      <c r="R593" s="256"/>
      <c r="S593" s="256"/>
      <c r="T593" s="257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58" t="s">
        <v>185</v>
      </c>
      <c r="AU593" s="258" t="s">
        <v>85</v>
      </c>
      <c r="AV593" s="13" t="s">
        <v>85</v>
      </c>
      <c r="AW593" s="13" t="s">
        <v>33</v>
      </c>
      <c r="AX593" s="13" t="s">
        <v>83</v>
      </c>
      <c r="AY593" s="258" t="s">
        <v>173</v>
      </c>
    </row>
    <row r="594" s="2" customFormat="1" ht="24.15" customHeight="1">
      <c r="A594" s="39"/>
      <c r="B594" s="40"/>
      <c r="C594" s="280" t="s">
        <v>916</v>
      </c>
      <c r="D594" s="280" t="s">
        <v>274</v>
      </c>
      <c r="E594" s="281" t="s">
        <v>917</v>
      </c>
      <c r="F594" s="282" t="s">
        <v>918</v>
      </c>
      <c r="G594" s="283" t="s">
        <v>116</v>
      </c>
      <c r="H594" s="284">
        <v>200.86699999999999</v>
      </c>
      <c r="I594" s="285"/>
      <c r="J594" s="286">
        <f>ROUND(I594*H594,2)</f>
        <v>0</v>
      </c>
      <c r="K594" s="282" t="s">
        <v>178</v>
      </c>
      <c r="L594" s="287"/>
      <c r="M594" s="288" t="s">
        <v>1</v>
      </c>
      <c r="N594" s="289" t="s">
        <v>40</v>
      </c>
      <c r="O594" s="92"/>
      <c r="P594" s="237">
        <f>O594*H594</f>
        <v>0</v>
      </c>
      <c r="Q594" s="237">
        <v>0.00064999999999999997</v>
      </c>
      <c r="R594" s="237">
        <f>Q594*H594</f>
        <v>0.13056355</v>
      </c>
      <c r="S594" s="237">
        <v>0</v>
      </c>
      <c r="T594" s="238">
        <f>S594*H594</f>
        <v>0</v>
      </c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R594" s="239" t="s">
        <v>391</v>
      </c>
      <c r="AT594" s="239" t="s">
        <v>274</v>
      </c>
      <c r="AU594" s="239" t="s">
        <v>85</v>
      </c>
      <c r="AY594" s="18" t="s">
        <v>173</v>
      </c>
      <c r="BE594" s="240">
        <f>IF(N594="základní",J594,0)</f>
        <v>0</v>
      </c>
      <c r="BF594" s="240">
        <f>IF(N594="snížená",J594,0)</f>
        <v>0</v>
      </c>
      <c r="BG594" s="240">
        <f>IF(N594="zákl. přenesená",J594,0)</f>
        <v>0</v>
      </c>
      <c r="BH594" s="240">
        <f>IF(N594="sníž. přenesená",J594,0)</f>
        <v>0</v>
      </c>
      <c r="BI594" s="240">
        <f>IF(N594="nulová",J594,0)</f>
        <v>0</v>
      </c>
      <c r="BJ594" s="18" t="s">
        <v>83</v>
      </c>
      <c r="BK594" s="240">
        <f>ROUND(I594*H594,2)</f>
        <v>0</v>
      </c>
      <c r="BL594" s="18" t="s">
        <v>286</v>
      </c>
      <c r="BM594" s="239" t="s">
        <v>919</v>
      </c>
    </row>
    <row r="595" s="2" customFormat="1">
      <c r="A595" s="39"/>
      <c r="B595" s="40"/>
      <c r="C595" s="41"/>
      <c r="D595" s="241" t="s">
        <v>181</v>
      </c>
      <c r="E595" s="41"/>
      <c r="F595" s="242" t="s">
        <v>918</v>
      </c>
      <c r="G595" s="41"/>
      <c r="H595" s="41"/>
      <c r="I595" s="243"/>
      <c r="J595" s="41"/>
      <c r="K595" s="41"/>
      <c r="L595" s="45"/>
      <c r="M595" s="244"/>
      <c r="N595" s="245"/>
      <c r="O595" s="92"/>
      <c r="P595" s="92"/>
      <c r="Q595" s="92"/>
      <c r="R595" s="92"/>
      <c r="S595" s="92"/>
      <c r="T595" s="93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T595" s="18" t="s">
        <v>181</v>
      </c>
      <c r="AU595" s="18" t="s">
        <v>85</v>
      </c>
    </row>
    <row r="596" s="13" customFormat="1">
      <c r="A596" s="13"/>
      <c r="B596" s="248"/>
      <c r="C596" s="249"/>
      <c r="D596" s="241" t="s">
        <v>185</v>
      </c>
      <c r="E596" s="249"/>
      <c r="F596" s="251" t="s">
        <v>909</v>
      </c>
      <c r="G596" s="249"/>
      <c r="H596" s="252">
        <v>200.86699999999999</v>
      </c>
      <c r="I596" s="253"/>
      <c r="J596" s="249"/>
      <c r="K596" s="249"/>
      <c r="L596" s="254"/>
      <c r="M596" s="255"/>
      <c r="N596" s="256"/>
      <c r="O596" s="256"/>
      <c r="P596" s="256"/>
      <c r="Q596" s="256"/>
      <c r="R596" s="256"/>
      <c r="S596" s="256"/>
      <c r="T596" s="257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8" t="s">
        <v>185</v>
      </c>
      <c r="AU596" s="258" t="s">
        <v>85</v>
      </c>
      <c r="AV596" s="13" t="s">
        <v>85</v>
      </c>
      <c r="AW596" s="13" t="s">
        <v>4</v>
      </c>
      <c r="AX596" s="13" t="s">
        <v>83</v>
      </c>
      <c r="AY596" s="258" t="s">
        <v>173</v>
      </c>
    </row>
    <row r="597" s="2" customFormat="1" ht="24.15" customHeight="1">
      <c r="A597" s="39"/>
      <c r="B597" s="40"/>
      <c r="C597" s="228" t="s">
        <v>920</v>
      </c>
      <c r="D597" s="228" t="s">
        <v>175</v>
      </c>
      <c r="E597" s="229" t="s">
        <v>921</v>
      </c>
      <c r="F597" s="230" t="s">
        <v>922</v>
      </c>
      <c r="G597" s="231" t="s">
        <v>116</v>
      </c>
      <c r="H597" s="232">
        <v>584.34000000000003</v>
      </c>
      <c r="I597" s="233"/>
      <c r="J597" s="234">
        <f>ROUND(I597*H597,2)</f>
        <v>0</v>
      </c>
      <c r="K597" s="230" t="s">
        <v>178</v>
      </c>
      <c r="L597" s="45"/>
      <c r="M597" s="235" t="s">
        <v>1</v>
      </c>
      <c r="N597" s="236" t="s">
        <v>40</v>
      </c>
      <c r="O597" s="92"/>
      <c r="P597" s="237">
        <f>O597*H597</f>
        <v>0</v>
      </c>
      <c r="Q597" s="237">
        <v>0.00076999999999999996</v>
      </c>
      <c r="R597" s="237">
        <f>Q597*H597</f>
        <v>0.4499418</v>
      </c>
      <c r="S597" s="237">
        <v>0</v>
      </c>
      <c r="T597" s="238">
        <f>S597*H597</f>
        <v>0</v>
      </c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R597" s="239" t="s">
        <v>286</v>
      </c>
      <c r="AT597" s="239" t="s">
        <v>175</v>
      </c>
      <c r="AU597" s="239" t="s">
        <v>85</v>
      </c>
      <c r="AY597" s="18" t="s">
        <v>173</v>
      </c>
      <c r="BE597" s="240">
        <f>IF(N597="základní",J597,0)</f>
        <v>0</v>
      </c>
      <c r="BF597" s="240">
        <f>IF(N597="snížená",J597,0)</f>
        <v>0</v>
      </c>
      <c r="BG597" s="240">
        <f>IF(N597="zákl. přenesená",J597,0)</f>
        <v>0</v>
      </c>
      <c r="BH597" s="240">
        <f>IF(N597="sníž. přenesená",J597,0)</f>
        <v>0</v>
      </c>
      <c r="BI597" s="240">
        <f>IF(N597="nulová",J597,0)</f>
        <v>0</v>
      </c>
      <c r="BJ597" s="18" t="s">
        <v>83</v>
      </c>
      <c r="BK597" s="240">
        <f>ROUND(I597*H597,2)</f>
        <v>0</v>
      </c>
      <c r="BL597" s="18" t="s">
        <v>286</v>
      </c>
      <c r="BM597" s="239" t="s">
        <v>923</v>
      </c>
    </row>
    <row r="598" s="2" customFormat="1">
      <c r="A598" s="39"/>
      <c r="B598" s="40"/>
      <c r="C598" s="41"/>
      <c r="D598" s="241" t="s">
        <v>181</v>
      </c>
      <c r="E598" s="41"/>
      <c r="F598" s="242" t="s">
        <v>924</v>
      </c>
      <c r="G598" s="41"/>
      <c r="H598" s="41"/>
      <c r="I598" s="243"/>
      <c r="J598" s="41"/>
      <c r="K598" s="41"/>
      <c r="L598" s="45"/>
      <c r="M598" s="244"/>
      <c r="N598" s="245"/>
      <c r="O598" s="92"/>
      <c r="P598" s="92"/>
      <c r="Q598" s="92"/>
      <c r="R598" s="92"/>
      <c r="S598" s="92"/>
      <c r="T598" s="93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T598" s="18" t="s">
        <v>181</v>
      </c>
      <c r="AU598" s="18" t="s">
        <v>85</v>
      </c>
    </row>
    <row r="599" s="2" customFormat="1">
      <c r="A599" s="39"/>
      <c r="B599" s="40"/>
      <c r="C599" s="41"/>
      <c r="D599" s="246" t="s">
        <v>183</v>
      </c>
      <c r="E599" s="41"/>
      <c r="F599" s="247" t="s">
        <v>925</v>
      </c>
      <c r="G599" s="41"/>
      <c r="H599" s="41"/>
      <c r="I599" s="243"/>
      <c r="J599" s="41"/>
      <c r="K599" s="41"/>
      <c r="L599" s="45"/>
      <c r="M599" s="244"/>
      <c r="N599" s="245"/>
      <c r="O599" s="92"/>
      <c r="P599" s="92"/>
      <c r="Q599" s="92"/>
      <c r="R599" s="92"/>
      <c r="S599" s="92"/>
      <c r="T599" s="93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T599" s="18" t="s">
        <v>183</v>
      </c>
      <c r="AU599" s="18" t="s">
        <v>85</v>
      </c>
    </row>
    <row r="600" s="13" customFormat="1">
      <c r="A600" s="13"/>
      <c r="B600" s="248"/>
      <c r="C600" s="249"/>
      <c r="D600" s="241" t="s">
        <v>185</v>
      </c>
      <c r="E600" s="250" t="s">
        <v>1</v>
      </c>
      <c r="F600" s="251" t="s">
        <v>926</v>
      </c>
      <c r="G600" s="249"/>
      <c r="H600" s="252">
        <v>26</v>
      </c>
      <c r="I600" s="253"/>
      <c r="J600" s="249"/>
      <c r="K600" s="249"/>
      <c r="L600" s="254"/>
      <c r="M600" s="255"/>
      <c r="N600" s="256"/>
      <c r="O600" s="256"/>
      <c r="P600" s="256"/>
      <c r="Q600" s="256"/>
      <c r="R600" s="256"/>
      <c r="S600" s="256"/>
      <c r="T600" s="257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8" t="s">
        <v>185</v>
      </c>
      <c r="AU600" s="258" t="s">
        <v>85</v>
      </c>
      <c r="AV600" s="13" t="s">
        <v>85</v>
      </c>
      <c r="AW600" s="13" t="s">
        <v>33</v>
      </c>
      <c r="AX600" s="13" t="s">
        <v>75</v>
      </c>
      <c r="AY600" s="258" t="s">
        <v>173</v>
      </c>
    </row>
    <row r="601" s="13" customFormat="1">
      <c r="A601" s="13"/>
      <c r="B601" s="248"/>
      <c r="C601" s="249"/>
      <c r="D601" s="241" t="s">
        <v>185</v>
      </c>
      <c r="E601" s="250" t="s">
        <v>1</v>
      </c>
      <c r="F601" s="251" t="s">
        <v>324</v>
      </c>
      <c r="G601" s="249"/>
      <c r="H601" s="252">
        <v>558.34000000000003</v>
      </c>
      <c r="I601" s="253"/>
      <c r="J601" s="249"/>
      <c r="K601" s="249"/>
      <c r="L601" s="254"/>
      <c r="M601" s="255"/>
      <c r="N601" s="256"/>
      <c r="O601" s="256"/>
      <c r="P601" s="256"/>
      <c r="Q601" s="256"/>
      <c r="R601" s="256"/>
      <c r="S601" s="256"/>
      <c r="T601" s="257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58" t="s">
        <v>185</v>
      </c>
      <c r="AU601" s="258" t="s">
        <v>85</v>
      </c>
      <c r="AV601" s="13" t="s">
        <v>85</v>
      </c>
      <c r="AW601" s="13" t="s">
        <v>33</v>
      </c>
      <c r="AX601" s="13" t="s">
        <v>75</v>
      </c>
      <c r="AY601" s="258" t="s">
        <v>173</v>
      </c>
    </row>
    <row r="602" s="14" customFormat="1">
      <c r="A602" s="14"/>
      <c r="B602" s="259"/>
      <c r="C602" s="260"/>
      <c r="D602" s="241" t="s">
        <v>185</v>
      </c>
      <c r="E602" s="261" t="s">
        <v>1</v>
      </c>
      <c r="F602" s="262" t="s">
        <v>223</v>
      </c>
      <c r="G602" s="260"/>
      <c r="H602" s="263">
        <v>584.34000000000003</v>
      </c>
      <c r="I602" s="264"/>
      <c r="J602" s="260"/>
      <c r="K602" s="260"/>
      <c r="L602" s="265"/>
      <c r="M602" s="266"/>
      <c r="N602" s="267"/>
      <c r="O602" s="267"/>
      <c r="P602" s="267"/>
      <c r="Q602" s="267"/>
      <c r="R602" s="267"/>
      <c r="S602" s="267"/>
      <c r="T602" s="268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69" t="s">
        <v>185</v>
      </c>
      <c r="AU602" s="269" t="s">
        <v>85</v>
      </c>
      <c r="AV602" s="14" t="s">
        <v>179</v>
      </c>
      <c r="AW602" s="14" t="s">
        <v>33</v>
      </c>
      <c r="AX602" s="14" t="s">
        <v>83</v>
      </c>
      <c r="AY602" s="269" t="s">
        <v>173</v>
      </c>
    </row>
    <row r="603" s="2" customFormat="1" ht="21.75" customHeight="1">
      <c r="A603" s="39"/>
      <c r="B603" s="40"/>
      <c r="C603" s="280" t="s">
        <v>927</v>
      </c>
      <c r="D603" s="280" t="s">
        <v>274</v>
      </c>
      <c r="E603" s="281" t="s">
        <v>928</v>
      </c>
      <c r="F603" s="282" t="s">
        <v>929</v>
      </c>
      <c r="G603" s="283" t="s">
        <v>116</v>
      </c>
      <c r="H603" s="284">
        <v>681.048</v>
      </c>
      <c r="I603" s="285"/>
      <c r="J603" s="286">
        <f>ROUND(I603*H603,2)</f>
        <v>0</v>
      </c>
      <c r="K603" s="282" t="s">
        <v>178</v>
      </c>
      <c r="L603" s="287"/>
      <c r="M603" s="288" t="s">
        <v>1</v>
      </c>
      <c r="N603" s="289" t="s">
        <v>40</v>
      </c>
      <c r="O603" s="92"/>
      <c r="P603" s="237">
        <f>O603*H603</f>
        <v>0</v>
      </c>
      <c r="Q603" s="237">
        <v>0.0012700000000000001</v>
      </c>
      <c r="R603" s="237">
        <f>Q603*H603</f>
        <v>0.86493096000000003</v>
      </c>
      <c r="S603" s="237">
        <v>0</v>
      </c>
      <c r="T603" s="238">
        <f>S603*H603</f>
        <v>0</v>
      </c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R603" s="239" t="s">
        <v>391</v>
      </c>
      <c r="AT603" s="239" t="s">
        <v>274</v>
      </c>
      <c r="AU603" s="239" t="s">
        <v>85</v>
      </c>
      <c r="AY603" s="18" t="s">
        <v>173</v>
      </c>
      <c r="BE603" s="240">
        <f>IF(N603="základní",J603,0)</f>
        <v>0</v>
      </c>
      <c r="BF603" s="240">
        <f>IF(N603="snížená",J603,0)</f>
        <v>0</v>
      </c>
      <c r="BG603" s="240">
        <f>IF(N603="zákl. přenesená",J603,0)</f>
        <v>0</v>
      </c>
      <c r="BH603" s="240">
        <f>IF(N603="sníž. přenesená",J603,0)</f>
        <v>0</v>
      </c>
      <c r="BI603" s="240">
        <f>IF(N603="nulová",J603,0)</f>
        <v>0</v>
      </c>
      <c r="BJ603" s="18" t="s">
        <v>83</v>
      </c>
      <c r="BK603" s="240">
        <f>ROUND(I603*H603,2)</f>
        <v>0</v>
      </c>
      <c r="BL603" s="18" t="s">
        <v>286</v>
      </c>
      <c r="BM603" s="239" t="s">
        <v>930</v>
      </c>
    </row>
    <row r="604" s="2" customFormat="1">
      <c r="A604" s="39"/>
      <c r="B604" s="40"/>
      <c r="C604" s="41"/>
      <c r="D604" s="241" t="s">
        <v>181</v>
      </c>
      <c r="E604" s="41"/>
      <c r="F604" s="242" t="s">
        <v>929</v>
      </c>
      <c r="G604" s="41"/>
      <c r="H604" s="41"/>
      <c r="I604" s="243"/>
      <c r="J604" s="41"/>
      <c r="K604" s="41"/>
      <c r="L604" s="45"/>
      <c r="M604" s="244"/>
      <c r="N604" s="245"/>
      <c r="O604" s="92"/>
      <c r="P604" s="92"/>
      <c r="Q604" s="92"/>
      <c r="R604" s="92"/>
      <c r="S604" s="92"/>
      <c r="T604" s="93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T604" s="18" t="s">
        <v>181</v>
      </c>
      <c r="AU604" s="18" t="s">
        <v>85</v>
      </c>
    </row>
    <row r="605" s="13" customFormat="1">
      <c r="A605" s="13"/>
      <c r="B605" s="248"/>
      <c r="C605" s="249"/>
      <c r="D605" s="241" t="s">
        <v>185</v>
      </c>
      <c r="E605" s="249"/>
      <c r="F605" s="251" t="s">
        <v>886</v>
      </c>
      <c r="G605" s="249"/>
      <c r="H605" s="252">
        <v>681.048</v>
      </c>
      <c r="I605" s="253"/>
      <c r="J605" s="249"/>
      <c r="K605" s="249"/>
      <c r="L605" s="254"/>
      <c r="M605" s="255"/>
      <c r="N605" s="256"/>
      <c r="O605" s="256"/>
      <c r="P605" s="256"/>
      <c r="Q605" s="256"/>
      <c r="R605" s="256"/>
      <c r="S605" s="256"/>
      <c r="T605" s="257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58" t="s">
        <v>185</v>
      </c>
      <c r="AU605" s="258" t="s">
        <v>85</v>
      </c>
      <c r="AV605" s="13" t="s">
        <v>85</v>
      </c>
      <c r="AW605" s="13" t="s">
        <v>4</v>
      </c>
      <c r="AX605" s="13" t="s">
        <v>83</v>
      </c>
      <c r="AY605" s="258" t="s">
        <v>173</v>
      </c>
    </row>
    <row r="606" s="2" customFormat="1" ht="24.15" customHeight="1">
      <c r="A606" s="39"/>
      <c r="B606" s="40"/>
      <c r="C606" s="228" t="s">
        <v>931</v>
      </c>
      <c r="D606" s="228" t="s">
        <v>175</v>
      </c>
      <c r="E606" s="229" t="s">
        <v>932</v>
      </c>
      <c r="F606" s="230" t="s">
        <v>933</v>
      </c>
      <c r="G606" s="231" t="s">
        <v>116</v>
      </c>
      <c r="H606" s="232">
        <v>164.50999999999999</v>
      </c>
      <c r="I606" s="233"/>
      <c r="J606" s="234">
        <f>ROUND(I606*H606,2)</f>
        <v>0</v>
      </c>
      <c r="K606" s="230" t="s">
        <v>178</v>
      </c>
      <c r="L606" s="45"/>
      <c r="M606" s="235" t="s">
        <v>1</v>
      </c>
      <c r="N606" s="236" t="s">
        <v>40</v>
      </c>
      <c r="O606" s="92"/>
      <c r="P606" s="237">
        <f>O606*H606</f>
        <v>0</v>
      </c>
      <c r="Q606" s="237">
        <v>0</v>
      </c>
      <c r="R606" s="237">
        <f>Q606*H606</f>
        <v>0</v>
      </c>
      <c r="S606" s="237">
        <v>0</v>
      </c>
      <c r="T606" s="238">
        <f>S606*H606</f>
        <v>0</v>
      </c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R606" s="239" t="s">
        <v>286</v>
      </c>
      <c r="AT606" s="239" t="s">
        <v>175</v>
      </c>
      <c r="AU606" s="239" t="s">
        <v>85</v>
      </c>
      <c r="AY606" s="18" t="s">
        <v>173</v>
      </c>
      <c r="BE606" s="240">
        <f>IF(N606="základní",J606,0)</f>
        <v>0</v>
      </c>
      <c r="BF606" s="240">
        <f>IF(N606="snížená",J606,0)</f>
        <v>0</v>
      </c>
      <c r="BG606" s="240">
        <f>IF(N606="zákl. přenesená",J606,0)</f>
        <v>0</v>
      </c>
      <c r="BH606" s="240">
        <f>IF(N606="sníž. přenesená",J606,0)</f>
        <v>0</v>
      </c>
      <c r="BI606" s="240">
        <f>IF(N606="nulová",J606,0)</f>
        <v>0</v>
      </c>
      <c r="BJ606" s="18" t="s">
        <v>83</v>
      </c>
      <c r="BK606" s="240">
        <f>ROUND(I606*H606,2)</f>
        <v>0</v>
      </c>
      <c r="BL606" s="18" t="s">
        <v>286</v>
      </c>
      <c r="BM606" s="239" t="s">
        <v>934</v>
      </c>
    </row>
    <row r="607" s="2" customFormat="1">
      <c r="A607" s="39"/>
      <c r="B607" s="40"/>
      <c r="C607" s="41"/>
      <c r="D607" s="241" t="s">
        <v>181</v>
      </c>
      <c r="E607" s="41"/>
      <c r="F607" s="242" t="s">
        <v>935</v>
      </c>
      <c r="G607" s="41"/>
      <c r="H607" s="41"/>
      <c r="I607" s="243"/>
      <c r="J607" s="41"/>
      <c r="K607" s="41"/>
      <c r="L607" s="45"/>
      <c r="M607" s="244"/>
      <c r="N607" s="245"/>
      <c r="O607" s="92"/>
      <c r="P607" s="92"/>
      <c r="Q607" s="92"/>
      <c r="R607" s="92"/>
      <c r="S607" s="92"/>
      <c r="T607" s="93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T607" s="18" t="s">
        <v>181</v>
      </c>
      <c r="AU607" s="18" t="s">
        <v>85</v>
      </c>
    </row>
    <row r="608" s="2" customFormat="1">
      <c r="A608" s="39"/>
      <c r="B608" s="40"/>
      <c r="C608" s="41"/>
      <c r="D608" s="246" t="s">
        <v>183</v>
      </c>
      <c r="E608" s="41"/>
      <c r="F608" s="247" t="s">
        <v>936</v>
      </c>
      <c r="G608" s="41"/>
      <c r="H608" s="41"/>
      <c r="I608" s="243"/>
      <c r="J608" s="41"/>
      <c r="K608" s="41"/>
      <c r="L608" s="45"/>
      <c r="M608" s="244"/>
      <c r="N608" s="245"/>
      <c r="O608" s="92"/>
      <c r="P608" s="92"/>
      <c r="Q608" s="92"/>
      <c r="R608" s="92"/>
      <c r="S608" s="92"/>
      <c r="T608" s="93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T608" s="18" t="s">
        <v>183</v>
      </c>
      <c r="AU608" s="18" t="s">
        <v>85</v>
      </c>
    </row>
    <row r="609" s="13" customFormat="1">
      <c r="A609" s="13"/>
      <c r="B609" s="248"/>
      <c r="C609" s="249"/>
      <c r="D609" s="241" t="s">
        <v>185</v>
      </c>
      <c r="E609" s="250" t="s">
        <v>1</v>
      </c>
      <c r="F609" s="251" t="s">
        <v>864</v>
      </c>
      <c r="G609" s="249"/>
      <c r="H609" s="252">
        <v>164.50999999999999</v>
      </c>
      <c r="I609" s="253"/>
      <c r="J609" s="249"/>
      <c r="K609" s="249"/>
      <c r="L609" s="254"/>
      <c r="M609" s="255"/>
      <c r="N609" s="256"/>
      <c r="O609" s="256"/>
      <c r="P609" s="256"/>
      <c r="Q609" s="256"/>
      <c r="R609" s="256"/>
      <c r="S609" s="256"/>
      <c r="T609" s="257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58" t="s">
        <v>185</v>
      </c>
      <c r="AU609" s="258" t="s">
        <v>85</v>
      </c>
      <c r="AV609" s="13" t="s">
        <v>85</v>
      </c>
      <c r="AW609" s="13" t="s">
        <v>33</v>
      </c>
      <c r="AX609" s="13" t="s">
        <v>83</v>
      </c>
      <c r="AY609" s="258" t="s">
        <v>173</v>
      </c>
    </row>
    <row r="610" s="2" customFormat="1" ht="24.15" customHeight="1">
      <c r="A610" s="39"/>
      <c r="B610" s="40"/>
      <c r="C610" s="280" t="s">
        <v>937</v>
      </c>
      <c r="D610" s="280" t="s">
        <v>274</v>
      </c>
      <c r="E610" s="281" t="s">
        <v>938</v>
      </c>
      <c r="F610" s="282" t="s">
        <v>939</v>
      </c>
      <c r="G610" s="283" t="s">
        <v>116</v>
      </c>
      <c r="H610" s="284">
        <v>172.73599999999999</v>
      </c>
      <c r="I610" s="285"/>
      <c r="J610" s="286">
        <f>ROUND(I610*H610,2)</f>
        <v>0</v>
      </c>
      <c r="K610" s="282" t="s">
        <v>178</v>
      </c>
      <c r="L610" s="287"/>
      <c r="M610" s="288" t="s">
        <v>1</v>
      </c>
      <c r="N610" s="289" t="s">
        <v>40</v>
      </c>
      <c r="O610" s="92"/>
      <c r="P610" s="237">
        <f>O610*H610</f>
        <v>0</v>
      </c>
      <c r="Q610" s="237">
        <v>0.00012999999999999999</v>
      </c>
      <c r="R610" s="237">
        <f>Q610*H610</f>
        <v>0.022455679999999995</v>
      </c>
      <c r="S610" s="237">
        <v>0</v>
      </c>
      <c r="T610" s="238">
        <f>S610*H610</f>
        <v>0</v>
      </c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R610" s="239" t="s">
        <v>391</v>
      </c>
      <c r="AT610" s="239" t="s">
        <v>274</v>
      </c>
      <c r="AU610" s="239" t="s">
        <v>85</v>
      </c>
      <c r="AY610" s="18" t="s">
        <v>173</v>
      </c>
      <c r="BE610" s="240">
        <f>IF(N610="základní",J610,0)</f>
        <v>0</v>
      </c>
      <c r="BF610" s="240">
        <f>IF(N610="snížená",J610,0)</f>
        <v>0</v>
      </c>
      <c r="BG610" s="240">
        <f>IF(N610="zákl. přenesená",J610,0)</f>
        <v>0</v>
      </c>
      <c r="BH610" s="240">
        <f>IF(N610="sníž. přenesená",J610,0)</f>
        <v>0</v>
      </c>
      <c r="BI610" s="240">
        <f>IF(N610="nulová",J610,0)</f>
        <v>0</v>
      </c>
      <c r="BJ610" s="18" t="s">
        <v>83</v>
      </c>
      <c r="BK610" s="240">
        <f>ROUND(I610*H610,2)</f>
        <v>0</v>
      </c>
      <c r="BL610" s="18" t="s">
        <v>286</v>
      </c>
      <c r="BM610" s="239" t="s">
        <v>940</v>
      </c>
    </row>
    <row r="611" s="2" customFormat="1">
      <c r="A611" s="39"/>
      <c r="B611" s="40"/>
      <c r="C611" s="41"/>
      <c r="D611" s="241" t="s">
        <v>181</v>
      </c>
      <c r="E611" s="41"/>
      <c r="F611" s="242" t="s">
        <v>939</v>
      </c>
      <c r="G611" s="41"/>
      <c r="H611" s="41"/>
      <c r="I611" s="243"/>
      <c r="J611" s="41"/>
      <c r="K611" s="41"/>
      <c r="L611" s="45"/>
      <c r="M611" s="244"/>
      <c r="N611" s="245"/>
      <c r="O611" s="92"/>
      <c r="P611" s="92"/>
      <c r="Q611" s="92"/>
      <c r="R611" s="92"/>
      <c r="S611" s="92"/>
      <c r="T611" s="93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T611" s="18" t="s">
        <v>181</v>
      </c>
      <c r="AU611" s="18" t="s">
        <v>85</v>
      </c>
    </row>
    <row r="612" s="13" customFormat="1">
      <c r="A612" s="13"/>
      <c r="B612" s="248"/>
      <c r="C612" s="249"/>
      <c r="D612" s="241" t="s">
        <v>185</v>
      </c>
      <c r="E612" s="249"/>
      <c r="F612" s="251" t="s">
        <v>941</v>
      </c>
      <c r="G612" s="249"/>
      <c r="H612" s="252">
        <v>172.73599999999999</v>
      </c>
      <c r="I612" s="253"/>
      <c r="J612" s="249"/>
      <c r="K612" s="249"/>
      <c r="L612" s="254"/>
      <c r="M612" s="255"/>
      <c r="N612" s="256"/>
      <c r="O612" s="256"/>
      <c r="P612" s="256"/>
      <c r="Q612" s="256"/>
      <c r="R612" s="256"/>
      <c r="S612" s="256"/>
      <c r="T612" s="257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58" t="s">
        <v>185</v>
      </c>
      <c r="AU612" s="258" t="s">
        <v>85</v>
      </c>
      <c r="AV612" s="13" t="s">
        <v>85</v>
      </c>
      <c r="AW612" s="13" t="s">
        <v>4</v>
      </c>
      <c r="AX612" s="13" t="s">
        <v>83</v>
      </c>
      <c r="AY612" s="258" t="s">
        <v>173</v>
      </c>
    </row>
    <row r="613" s="2" customFormat="1" ht="24.15" customHeight="1">
      <c r="A613" s="39"/>
      <c r="B613" s="40"/>
      <c r="C613" s="228" t="s">
        <v>942</v>
      </c>
      <c r="D613" s="228" t="s">
        <v>175</v>
      </c>
      <c r="E613" s="229" t="s">
        <v>943</v>
      </c>
      <c r="F613" s="230" t="s">
        <v>944</v>
      </c>
      <c r="G613" s="231" t="s">
        <v>945</v>
      </c>
      <c r="H613" s="302"/>
      <c r="I613" s="233"/>
      <c r="J613" s="234">
        <f>ROUND(I613*H613,2)</f>
        <v>0</v>
      </c>
      <c r="K613" s="230" t="s">
        <v>178</v>
      </c>
      <c r="L613" s="45"/>
      <c r="M613" s="235" t="s">
        <v>1</v>
      </c>
      <c r="N613" s="236" t="s">
        <v>40</v>
      </c>
      <c r="O613" s="92"/>
      <c r="P613" s="237">
        <f>O613*H613</f>
        <v>0</v>
      </c>
      <c r="Q613" s="237">
        <v>0</v>
      </c>
      <c r="R613" s="237">
        <f>Q613*H613</f>
        <v>0</v>
      </c>
      <c r="S613" s="237">
        <v>0</v>
      </c>
      <c r="T613" s="238">
        <f>S613*H613</f>
        <v>0</v>
      </c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R613" s="239" t="s">
        <v>286</v>
      </c>
      <c r="AT613" s="239" t="s">
        <v>175</v>
      </c>
      <c r="AU613" s="239" t="s">
        <v>85</v>
      </c>
      <c r="AY613" s="18" t="s">
        <v>173</v>
      </c>
      <c r="BE613" s="240">
        <f>IF(N613="základní",J613,0)</f>
        <v>0</v>
      </c>
      <c r="BF613" s="240">
        <f>IF(N613="snížená",J613,0)</f>
        <v>0</v>
      </c>
      <c r="BG613" s="240">
        <f>IF(N613="zákl. přenesená",J613,0)</f>
        <v>0</v>
      </c>
      <c r="BH613" s="240">
        <f>IF(N613="sníž. přenesená",J613,0)</f>
        <v>0</v>
      </c>
      <c r="BI613" s="240">
        <f>IF(N613="nulová",J613,0)</f>
        <v>0</v>
      </c>
      <c r="BJ613" s="18" t="s">
        <v>83</v>
      </c>
      <c r="BK613" s="240">
        <f>ROUND(I613*H613,2)</f>
        <v>0</v>
      </c>
      <c r="BL613" s="18" t="s">
        <v>286</v>
      </c>
      <c r="BM613" s="239" t="s">
        <v>946</v>
      </c>
    </row>
    <row r="614" s="2" customFormat="1">
      <c r="A614" s="39"/>
      <c r="B614" s="40"/>
      <c r="C614" s="41"/>
      <c r="D614" s="241" t="s">
        <v>181</v>
      </c>
      <c r="E614" s="41"/>
      <c r="F614" s="242" t="s">
        <v>947</v>
      </c>
      <c r="G614" s="41"/>
      <c r="H614" s="41"/>
      <c r="I614" s="243"/>
      <c r="J614" s="41"/>
      <c r="K614" s="41"/>
      <c r="L614" s="45"/>
      <c r="M614" s="244"/>
      <c r="N614" s="245"/>
      <c r="O614" s="92"/>
      <c r="P614" s="92"/>
      <c r="Q614" s="92"/>
      <c r="R614" s="92"/>
      <c r="S614" s="92"/>
      <c r="T614" s="93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T614" s="18" t="s">
        <v>181</v>
      </c>
      <c r="AU614" s="18" t="s">
        <v>85</v>
      </c>
    </row>
    <row r="615" s="2" customFormat="1">
      <c r="A615" s="39"/>
      <c r="B615" s="40"/>
      <c r="C615" s="41"/>
      <c r="D615" s="246" t="s">
        <v>183</v>
      </c>
      <c r="E615" s="41"/>
      <c r="F615" s="247" t="s">
        <v>948</v>
      </c>
      <c r="G615" s="41"/>
      <c r="H615" s="41"/>
      <c r="I615" s="243"/>
      <c r="J615" s="41"/>
      <c r="K615" s="41"/>
      <c r="L615" s="45"/>
      <c r="M615" s="244"/>
      <c r="N615" s="245"/>
      <c r="O615" s="92"/>
      <c r="P615" s="92"/>
      <c r="Q615" s="92"/>
      <c r="R615" s="92"/>
      <c r="S615" s="92"/>
      <c r="T615" s="93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T615" s="18" t="s">
        <v>183</v>
      </c>
      <c r="AU615" s="18" t="s">
        <v>85</v>
      </c>
    </row>
    <row r="616" s="12" customFormat="1" ht="22.8" customHeight="1">
      <c r="A616" s="12"/>
      <c r="B616" s="212"/>
      <c r="C616" s="213"/>
      <c r="D616" s="214" t="s">
        <v>74</v>
      </c>
      <c r="E616" s="226" t="s">
        <v>949</v>
      </c>
      <c r="F616" s="226" t="s">
        <v>950</v>
      </c>
      <c r="G616" s="213"/>
      <c r="H616" s="213"/>
      <c r="I616" s="216"/>
      <c r="J616" s="227">
        <f>BK616</f>
        <v>0</v>
      </c>
      <c r="K616" s="213"/>
      <c r="L616" s="218"/>
      <c r="M616" s="219"/>
      <c r="N616" s="220"/>
      <c r="O616" s="220"/>
      <c r="P616" s="221">
        <f>SUM(P617:P642)</f>
        <v>0</v>
      </c>
      <c r="Q616" s="220"/>
      <c r="R616" s="221">
        <f>SUM(R617:R642)</f>
        <v>0.31731385000000001</v>
      </c>
      <c r="S616" s="220"/>
      <c r="T616" s="222">
        <f>SUM(T617:T642)</f>
        <v>0</v>
      </c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R616" s="223" t="s">
        <v>85</v>
      </c>
      <c r="AT616" s="224" t="s">
        <v>74</v>
      </c>
      <c r="AU616" s="224" t="s">
        <v>83</v>
      </c>
      <c r="AY616" s="223" t="s">
        <v>173</v>
      </c>
      <c r="BK616" s="225">
        <f>SUM(BK617:BK642)</f>
        <v>0</v>
      </c>
    </row>
    <row r="617" s="2" customFormat="1" ht="37.8" customHeight="1">
      <c r="A617" s="39"/>
      <c r="B617" s="40"/>
      <c r="C617" s="228" t="s">
        <v>951</v>
      </c>
      <c r="D617" s="228" t="s">
        <v>175</v>
      </c>
      <c r="E617" s="229" t="s">
        <v>952</v>
      </c>
      <c r="F617" s="230" t="s">
        <v>953</v>
      </c>
      <c r="G617" s="231" t="s">
        <v>116</v>
      </c>
      <c r="H617" s="232">
        <v>65.622</v>
      </c>
      <c r="I617" s="233"/>
      <c r="J617" s="234">
        <f>ROUND(I617*H617,2)</f>
        <v>0</v>
      </c>
      <c r="K617" s="230" t="s">
        <v>178</v>
      </c>
      <c r="L617" s="45"/>
      <c r="M617" s="235" t="s">
        <v>1</v>
      </c>
      <c r="N617" s="236" t="s">
        <v>40</v>
      </c>
      <c r="O617" s="92"/>
      <c r="P617" s="237">
        <f>O617*H617</f>
        <v>0</v>
      </c>
      <c r="Q617" s="237">
        <v>0</v>
      </c>
      <c r="R617" s="237">
        <f>Q617*H617</f>
        <v>0</v>
      </c>
      <c r="S617" s="237">
        <v>0</v>
      </c>
      <c r="T617" s="238">
        <f>S617*H617</f>
        <v>0</v>
      </c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R617" s="239" t="s">
        <v>286</v>
      </c>
      <c r="AT617" s="239" t="s">
        <v>175</v>
      </c>
      <c r="AU617" s="239" t="s">
        <v>85</v>
      </c>
      <c r="AY617" s="18" t="s">
        <v>173</v>
      </c>
      <c r="BE617" s="240">
        <f>IF(N617="základní",J617,0)</f>
        <v>0</v>
      </c>
      <c r="BF617" s="240">
        <f>IF(N617="snížená",J617,0)</f>
        <v>0</v>
      </c>
      <c r="BG617" s="240">
        <f>IF(N617="zákl. přenesená",J617,0)</f>
        <v>0</v>
      </c>
      <c r="BH617" s="240">
        <f>IF(N617="sníž. přenesená",J617,0)</f>
        <v>0</v>
      </c>
      <c r="BI617" s="240">
        <f>IF(N617="nulová",J617,0)</f>
        <v>0</v>
      </c>
      <c r="BJ617" s="18" t="s">
        <v>83</v>
      </c>
      <c r="BK617" s="240">
        <f>ROUND(I617*H617,2)</f>
        <v>0</v>
      </c>
      <c r="BL617" s="18" t="s">
        <v>286</v>
      </c>
      <c r="BM617" s="239" t="s">
        <v>954</v>
      </c>
    </row>
    <row r="618" s="2" customFormat="1">
      <c r="A618" s="39"/>
      <c r="B618" s="40"/>
      <c r="C618" s="41"/>
      <c r="D618" s="241" t="s">
        <v>181</v>
      </c>
      <c r="E618" s="41"/>
      <c r="F618" s="242" t="s">
        <v>955</v>
      </c>
      <c r="G618" s="41"/>
      <c r="H618" s="41"/>
      <c r="I618" s="243"/>
      <c r="J618" s="41"/>
      <c r="K618" s="41"/>
      <c r="L618" s="45"/>
      <c r="M618" s="244"/>
      <c r="N618" s="245"/>
      <c r="O618" s="92"/>
      <c r="P618" s="92"/>
      <c r="Q618" s="92"/>
      <c r="R618" s="92"/>
      <c r="S618" s="92"/>
      <c r="T618" s="93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T618" s="18" t="s">
        <v>181</v>
      </c>
      <c r="AU618" s="18" t="s">
        <v>85</v>
      </c>
    </row>
    <row r="619" s="2" customFormat="1">
      <c r="A619" s="39"/>
      <c r="B619" s="40"/>
      <c r="C619" s="41"/>
      <c r="D619" s="246" t="s">
        <v>183</v>
      </c>
      <c r="E619" s="41"/>
      <c r="F619" s="247" t="s">
        <v>956</v>
      </c>
      <c r="G619" s="41"/>
      <c r="H619" s="41"/>
      <c r="I619" s="243"/>
      <c r="J619" s="41"/>
      <c r="K619" s="41"/>
      <c r="L619" s="45"/>
      <c r="M619" s="244"/>
      <c r="N619" s="245"/>
      <c r="O619" s="92"/>
      <c r="P619" s="92"/>
      <c r="Q619" s="92"/>
      <c r="R619" s="92"/>
      <c r="S619" s="92"/>
      <c r="T619" s="93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T619" s="18" t="s">
        <v>183</v>
      </c>
      <c r="AU619" s="18" t="s">
        <v>85</v>
      </c>
    </row>
    <row r="620" s="13" customFormat="1">
      <c r="A620" s="13"/>
      <c r="B620" s="248"/>
      <c r="C620" s="249"/>
      <c r="D620" s="241" t="s">
        <v>185</v>
      </c>
      <c r="E620" s="250" t="s">
        <v>1</v>
      </c>
      <c r="F620" s="251" t="s">
        <v>957</v>
      </c>
      <c r="G620" s="249"/>
      <c r="H620" s="252">
        <v>65.621875000000003</v>
      </c>
      <c r="I620" s="253"/>
      <c r="J620" s="249"/>
      <c r="K620" s="249"/>
      <c r="L620" s="254"/>
      <c r="M620" s="255"/>
      <c r="N620" s="256"/>
      <c r="O620" s="256"/>
      <c r="P620" s="256"/>
      <c r="Q620" s="256"/>
      <c r="R620" s="256"/>
      <c r="S620" s="256"/>
      <c r="T620" s="257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58" t="s">
        <v>185</v>
      </c>
      <c r="AU620" s="258" t="s">
        <v>85</v>
      </c>
      <c r="AV620" s="13" t="s">
        <v>85</v>
      </c>
      <c r="AW620" s="13" t="s">
        <v>33</v>
      </c>
      <c r="AX620" s="13" t="s">
        <v>83</v>
      </c>
      <c r="AY620" s="258" t="s">
        <v>173</v>
      </c>
    </row>
    <row r="621" s="2" customFormat="1" ht="24.15" customHeight="1">
      <c r="A621" s="39"/>
      <c r="B621" s="40"/>
      <c r="C621" s="280" t="s">
        <v>958</v>
      </c>
      <c r="D621" s="280" t="s">
        <v>274</v>
      </c>
      <c r="E621" s="281" t="s">
        <v>959</v>
      </c>
      <c r="F621" s="282" t="s">
        <v>960</v>
      </c>
      <c r="G621" s="283" t="s">
        <v>116</v>
      </c>
      <c r="H621" s="284">
        <v>76.481999999999999</v>
      </c>
      <c r="I621" s="285"/>
      <c r="J621" s="286">
        <f>ROUND(I621*H621,2)</f>
        <v>0</v>
      </c>
      <c r="K621" s="282" t="s">
        <v>178</v>
      </c>
      <c r="L621" s="287"/>
      <c r="M621" s="288" t="s">
        <v>1</v>
      </c>
      <c r="N621" s="289" t="s">
        <v>40</v>
      </c>
      <c r="O621" s="92"/>
      <c r="P621" s="237">
        <f>O621*H621</f>
        <v>0</v>
      </c>
      <c r="Q621" s="237">
        <v>0.0015200000000000001</v>
      </c>
      <c r="R621" s="237">
        <f>Q621*H621</f>
        <v>0.11625264</v>
      </c>
      <c r="S621" s="237">
        <v>0</v>
      </c>
      <c r="T621" s="238">
        <f>S621*H621</f>
        <v>0</v>
      </c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R621" s="239" t="s">
        <v>391</v>
      </c>
      <c r="AT621" s="239" t="s">
        <v>274</v>
      </c>
      <c r="AU621" s="239" t="s">
        <v>85</v>
      </c>
      <c r="AY621" s="18" t="s">
        <v>173</v>
      </c>
      <c r="BE621" s="240">
        <f>IF(N621="základní",J621,0)</f>
        <v>0</v>
      </c>
      <c r="BF621" s="240">
        <f>IF(N621="snížená",J621,0)</f>
        <v>0</v>
      </c>
      <c r="BG621" s="240">
        <f>IF(N621="zákl. přenesená",J621,0)</f>
        <v>0</v>
      </c>
      <c r="BH621" s="240">
        <f>IF(N621="sníž. přenesená",J621,0)</f>
        <v>0</v>
      </c>
      <c r="BI621" s="240">
        <f>IF(N621="nulová",J621,0)</f>
        <v>0</v>
      </c>
      <c r="BJ621" s="18" t="s">
        <v>83</v>
      </c>
      <c r="BK621" s="240">
        <f>ROUND(I621*H621,2)</f>
        <v>0</v>
      </c>
      <c r="BL621" s="18" t="s">
        <v>286</v>
      </c>
      <c r="BM621" s="239" t="s">
        <v>961</v>
      </c>
    </row>
    <row r="622" s="2" customFormat="1">
      <c r="A622" s="39"/>
      <c r="B622" s="40"/>
      <c r="C622" s="41"/>
      <c r="D622" s="241" t="s">
        <v>181</v>
      </c>
      <c r="E622" s="41"/>
      <c r="F622" s="242" t="s">
        <v>960</v>
      </c>
      <c r="G622" s="41"/>
      <c r="H622" s="41"/>
      <c r="I622" s="243"/>
      <c r="J622" s="41"/>
      <c r="K622" s="41"/>
      <c r="L622" s="45"/>
      <c r="M622" s="244"/>
      <c r="N622" s="245"/>
      <c r="O622" s="92"/>
      <c r="P622" s="92"/>
      <c r="Q622" s="92"/>
      <c r="R622" s="92"/>
      <c r="S622" s="92"/>
      <c r="T622" s="93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T622" s="18" t="s">
        <v>181</v>
      </c>
      <c r="AU622" s="18" t="s">
        <v>85</v>
      </c>
    </row>
    <row r="623" s="13" customFormat="1">
      <c r="A623" s="13"/>
      <c r="B623" s="248"/>
      <c r="C623" s="249"/>
      <c r="D623" s="241" t="s">
        <v>185</v>
      </c>
      <c r="E623" s="249"/>
      <c r="F623" s="251" t="s">
        <v>962</v>
      </c>
      <c r="G623" s="249"/>
      <c r="H623" s="252">
        <v>76.481999999999999</v>
      </c>
      <c r="I623" s="253"/>
      <c r="J623" s="249"/>
      <c r="K623" s="249"/>
      <c r="L623" s="254"/>
      <c r="M623" s="255"/>
      <c r="N623" s="256"/>
      <c r="O623" s="256"/>
      <c r="P623" s="256"/>
      <c r="Q623" s="256"/>
      <c r="R623" s="256"/>
      <c r="S623" s="256"/>
      <c r="T623" s="257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58" t="s">
        <v>185</v>
      </c>
      <c r="AU623" s="258" t="s">
        <v>85</v>
      </c>
      <c r="AV623" s="13" t="s">
        <v>85</v>
      </c>
      <c r="AW623" s="13" t="s">
        <v>4</v>
      </c>
      <c r="AX623" s="13" t="s">
        <v>83</v>
      </c>
      <c r="AY623" s="258" t="s">
        <v>173</v>
      </c>
    </row>
    <row r="624" s="2" customFormat="1" ht="37.8" customHeight="1">
      <c r="A624" s="39"/>
      <c r="B624" s="40"/>
      <c r="C624" s="228" t="s">
        <v>963</v>
      </c>
      <c r="D624" s="228" t="s">
        <v>175</v>
      </c>
      <c r="E624" s="229" t="s">
        <v>964</v>
      </c>
      <c r="F624" s="230" t="s">
        <v>965</v>
      </c>
      <c r="G624" s="231" t="s">
        <v>313</v>
      </c>
      <c r="H624" s="232">
        <v>34.045000000000002</v>
      </c>
      <c r="I624" s="233"/>
      <c r="J624" s="234">
        <f>ROUND(I624*H624,2)</f>
        <v>0</v>
      </c>
      <c r="K624" s="230" t="s">
        <v>178</v>
      </c>
      <c r="L624" s="45"/>
      <c r="M624" s="235" t="s">
        <v>1</v>
      </c>
      <c r="N624" s="236" t="s">
        <v>40</v>
      </c>
      <c r="O624" s="92"/>
      <c r="P624" s="237">
        <f>O624*H624</f>
        <v>0</v>
      </c>
      <c r="Q624" s="237">
        <v>0.00059999999999999995</v>
      </c>
      <c r="R624" s="237">
        <f>Q624*H624</f>
        <v>0.020427000000000001</v>
      </c>
      <c r="S624" s="237">
        <v>0</v>
      </c>
      <c r="T624" s="238">
        <f>S624*H624</f>
        <v>0</v>
      </c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R624" s="239" t="s">
        <v>286</v>
      </c>
      <c r="AT624" s="239" t="s">
        <v>175</v>
      </c>
      <c r="AU624" s="239" t="s">
        <v>85</v>
      </c>
      <c r="AY624" s="18" t="s">
        <v>173</v>
      </c>
      <c r="BE624" s="240">
        <f>IF(N624="základní",J624,0)</f>
        <v>0</v>
      </c>
      <c r="BF624" s="240">
        <f>IF(N624="snížená",J624,0)</f>
        <v>0</v>
      </c>
      <c r="BG624" s="240">
        <f>IF(N624="zákl. přenesená",J624,0)</f>
        <v>0</v>
      </c>
      <c r="BH624" s="240">
        <f>IF(N624="sníž. přenesená",J624,0)</f>
        <v>0</v>
      </c>
      <c r="BI624" s="240">
        <f>IF(N624="nulová",J624,0)</f>
        <v>0</v>
      </c>
      <c r="BJ624" s="18" t="s">
        <v>83</v>
      </c>
      <c r="BK624" s="240">
        <f>ROUND(I624*H624,2)</f>
        <v>0</v>
      </c>
      <c r="BL624" s="18" t="s">
        <v>286</v>
      </c>
      <c r="BM624" s="239" t="s">
        <v>966</v>
      </c>
    </row>
    <row r="625" s="2" customFormat="1">
      <c r="A625" s="39"/>
      <c r="B625" s="40"/>
      <c r="C625" s="41"/>
      <c r="D625" s="241" t="s">
        <v>181</v>
      </c>
      <c r="E625" s="41"/>
      <c r="F625" s="242" t="s">
        <v>967</v>
      </c>
      <c r="G625" s="41"/>
      <c r="H625" s="41"/>
      <c r="I625" s="243"/>
      <c r="J625" s="41"/>
      <c r="K625" s="41"/>
      <c r="L625" s="45"/>
      <c r="M625" s="244"/>
      <c r="N625" s="245"/>
      <c r="O625" s="92"/>
      <c r="P625" s="92"/>
      <c r="Q625" s="92"/>
      <c r="R625" s="92"/>
      <c r="S625" s="92"/>
      <c r="T625" s="93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T625" s="18" t="s">
        <v>181</v>
      </c>
      <c r="AU625" s="18" t="s">
        <v>85</v>
      </c>
    </row>
    <row r="626" s="2" customFormat="1">
      <c r="A626" s="39"/>
      <c r="B626" s="40"/>
      <c r="C626" s="41"/>
      <c r="D626" s="246" t="s">
        <v>183</v>
      </c>
      <c r="E626" s="41"/>
      <c r="F626" s="247" t="s">
        <v>968</v>
      </c>
      <c r="G626" s="41"/>
      <c r="H626" s="41"/>
      <c r="I626" s="243"/>
      <c r="J626" s="41"/>
      <c r="K626" s="41"/>
      <c r="L626" s="45"/>
      <c r="M626" s="244"/>
      <c r="N626" s="245"/>
      <c r="O626" s="92"/>
      <c r="P626" s="92"/>
      <c r="Q626" s="92"/>
      <c r="R626" s="92"/>
      <c r="S626" s="92"/>
      <c r="T626" s="93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T626" s="18" t="s">
        <v>183</v>
      </c>
      <c r="AU626" s="18" t="s">
        <v>85</v>
      </c>
    </row>
    <row r="627" s="13" customFormat="1">
      <c r="A627" s="13"/>
      <c r="B627" s="248"/>
      <c r="C627" s="249"/>
      <c r="D627" s="241" t="s">
        <v>185</v>
      </c>
      <c r="E627" s="250" t="s">
        <v>1</v>
      </c>
      <c r="F627" s="251" t="s">
        <v>969</v>
      </c>
      <c r="G627" s="249"/>
      <c r="H627" s="252">
        <v>34.045000000000002</v>
      </c>
      <c r="I627" s="253"/>
      <c r="J627" s="249"/>
      <c r="K627" s="249"/>
      <c r="L627" s="254"/>
      <c r="M627" s="255"/>
      <c r="N627" s="256"/>
      <c r="O627" s="256"/>
      <c r="P627" s="256"/>
      <c r="Q627" s="256"/>
      <c r="R627" s="256"/>
      <c r="S627" s="256"/>
      <c r="T627" s="257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58" t="s">
        <v>185</v>
      </c>
      <c r="AU627" s="258" t="s">
        <v>85</v>
      </c>
      <c r="AV627" s="13" t="s">
        <v>85</v>
      </c>
      <c r="AW627" s="13" t="s">
        <v>33</v>
      </c>
      <c r="AX627" s="13" t="s">
        <v>83</v>
      </c>
      <c r="AY627" s="258" t="s">
        <v>173</v>
      </c>
    </row>
    <row r="628" s="2" customFormat="1" ht="37.8" customHeight="1">
      <c r="A628" s="39"/>
      <c r="B628" s="40"/>
      <c r="C628" s="228" t="s">
        <v>970</v>
      </c>
      <c r="D628" s="228" t="s">
        <v>175</v>
      </c>
      <c r="E628" s="229" t="s">
        <v>971</v>
      </c>
      <c r="F628" s="230" t="s">
        <v>972</v>
      </c>
      <c r="G628" s="231" t="s">
        <v>313</v>
      </c>
      <c r="H628" s="232">
        <v>34.045000000000002</v>
      </c>
      <c r="I628" s="233"/>
      <c r="J628" s="234">
        <f>ROUND(I628*H628,2)</f>
        <v>0</v>
      </c>
      <c r="K628" s="230" t="s">
        <v>178</v>
      </c>
      <c r="L628" s="45"/>
      <c r="M628" s="235" t="s">
        <v>1</v>
      </c>
      <c r="N628" s="236" t="s">
        <v>40</v>
      </c>
      <c r="O628" s="92"/>
      <c r="P628" s="237">
        <f>O628*H628</f>
        <v>0</v>
      </c>
      <c r="Q628" s="237">
        <v>0.00042999999999999999</v>
      </c>
      <c r="R628" s="237">
        <f>Q628*H628</f>
        <v>0.014639350000000001</v>
      </c>
      <c r="S628" s="237">
        <v>0</v>
      </c>
      <c r="T628" s="238">
        <f>S628*H628</f>
        <v>0</v>
      </c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R628" s="239" t="s">
        <v>286</v>
      </c>
      <c r="AT628" s="239" t="s">
        <v>175</v>
      </c>
      <c r="AU628" s="239" t="s">
        <v>85</v>
      </c>
      <c r="AY628" s="18" t="s">
        <v>173</v>
      </c>
      <c r="BE628" s="240">
        <f>IF(N628="základní",J628,0)</f>
        <v>0</v>
      </c>
      <c r="BF628" s="240">
        <f>IF(N628="snížená",J628,0)</f>
        <v>0</v>
      </c>
      <c r="BG628" s="240">
        <f>IF(N628="zákl. přenesená",J628,0)</f>
        <v>0</v>
      </c>
      <c r="BH628" s="240">
        <f>IF(N628="sníž. přenesená",J628,0)</f>
        <v>0</v>
      </c>
      <c r="BI628" s="240">
        <f>IF(N628="nulová",J628,0)</f>
        <v>0</v>
      </c>
      <c r="BJ628" s="18" t="s">
        <v>83</v>
      </c>
      <c r="BK628" s="240">
        <f>ROUND(I628*H628,2)</f>
        <v>0</v>
      </c>
      <c r="BL628" s="18" t="s">
        <v>286</v>
      </c>
      <c r="BM628" s="239" t="s">
        <v>973</v>
      </c>
    </row>
    <row r="629" s="2" customFormat="1">
      <c r="A629" s="39"/>
      <c r="B629" s="40"/>
      <c r="C629" s="41"/>
      <c r="D629" s="241" t="s">
        <v>181</v>
      </c>
      <c r="E629" s="41"/>
      <c r="F629" s="242" t="s">
        <v>974</v>
      </c>
      <c r="G629" s="41"/>
      <c r="H629" s="41"/>
      <c r="I629" s="243"/>
      <c r="J629" s="41"/>
      <c r="K629" s="41"/>
      <c r="L629" s="45"/>
      <c r="M629" s="244"/>
      <c r="N629" s="245"/>
      <c r="O629" s="92"/>
      <c r="P629" s="92"/>
      <c r="Q629" s="92"/>
      <c r="R629" s="92"/>
      <c r="S629" s="92"/>
      <c r="T629" s="93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T629" s="18" t="s">
        <v>181</v>
      </c>
      <c r="AU629" s="18" t="s">
        <v>85</v>
      </c>
    </row>
    <row r="630" s="2" customFormat="1">
      <c r="A630" s="39"/>
      <c r="B630" s="40"/>
      <c r="C630" s="41"/>
      <c r="D630" s="246" t="s">
        <v>183</v>
      </c>
      <c r="E630" s="41"/>
      <c r="F630" s="247" t="s">
        <v>975</v>
      </c>
      <c r="G630" s="41"/>
      <c r="H630" s="41"/>
      <c r="I630" s="243"/>
      <c r="J630" s="41"/>
      <c r="K630" s="41"/>
      <c r="L630" s="45"/>
      <c r="M630" s="244"/>
      <c r="N630" s="245"/>
      <c r="O630" s="92"/>
      <c r="P630" s="92"/>
      <c r="Q630" s="92"/>
      <c r="R630" s="92"/>
      <c r="S630" s="92"/>
      <c r="T630" s="93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T630" s="18" t="s">
        <v>183</v>
      </c>
      <c r="AU630" s="18" t="s">
        <v>85</v>
      </c>
    </row>
    <row r="631" s="2" customFormat="1" ht="37.8" customHeight="1">
      <c r="A631" s="39"/>
      <c r="B631" s="40"/>
      <c r="C631" s="228" t="s">
        <v>976</v>
      </c>
      <c r="D631" s="228" t="s">
        <v>175</v>
      </c>
      <c r="E631" s="229" t="s">
        <v>977</v>
      </c>
      <c r="F631" s="230" t="s">
        <v>978</v>
      </c>
      <c r="G631" s="231" t="s">
        <v>313</v>
      </c>
      <c r="H631" s="232">
        <v>52.488</v>
      </c>
      <c r="I631" s="233"/>
      <c r="J631" s="234">
        <f>ROUND(I631*H631,2)</f>
        <v>0</v>
      </c>
      <c r="K631" s="230" t="s">
        <v>178</v>
      </c>
      <c r="L631" s="45"/>
      <c r="M631" s="235" t="s">
        <v>1</v>
      </c>
      <c r="N631" s="236" t="s">
        <v>40</v>
      </c>
      <c r="O631" s="92"/>
      <c r="P631" s="237">
        <f>O631*H631</f>
        <v>0</v>
      </c>
      <c r="Q631" s="237">
        <v>0.0015</v>
      </c>
      <c r="R631" s="237">
        <f>Q631*H631</f>
        <v>0.078731999999999996</v>
      </c>
      <c r="S631" s="237">
        <v>0</v>
      </c>
      <c r="T631" s="238">
        <f>S631*H631</f>
        <v>0</v>
      </c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R631" s="239" t="s">
        <v>286</v>
      </c>
      <c r="AT631" s="239" t="s">
        <v>175</v>
      </c>
      <c r="AU631" s="239" t="s">
        <v>85</v>
      </c>
      <c r="AY631" s="18" t="s">
        <v>173</v>
      </c>
      <c r="BE631" s="240">
        <f>IF(N631="základní",J631,0)</f>
        <v>0</v>
      </c>
      <c r="BF631" s="240">
        <f>IF(N631="snížená",J631,0)</f>
        <v>0</v>
      </c>
      <c r="BG631" s="240">
        <f>IF(N631="zákl. přenesená",J631,0)</f>
        <v>0</v>
      </c>
      <c r="BH631" s="240">
        <f>IF(N631="sníž. přenesená",J631,0)</f>
        <v>0</v>
      </c>
      <c r="BI631" s="240">
        <f>IF(N631="nulová",J631,0)</f>
        <v>0</v>
      </c>
      <c r="BJ631" s="18" t="s">
        <v>83</v>
      </c>
      <c r="BK631" s="240">
        <f>ROUND(I631*H631,2)</f>
        <v>0</v>
      </c>
      <c r="BL631" s="18" t="s">
        <v>286</v>
      </c>
      <c r="BM631" s="239" t="s">
        <v>979</v>
      </c>
    </row>
    <row r="632" s="2" customFormat="1">
      <c r="A632" s="39"/>
      <c r="B632" s="40"/>
      <c r="C632" s="41"/>
      <c r="D632" s="241" t="s">
        <v>181</v>
      </c>
      <c r="E632" s="41"/>
      <c r="F632" s="242" t="s">
        <v>980</v>
      </c>
      <c r="G632" s="41"/>
      <c r="H632" s="41"/>
      <c r="I632" s="243"/>
      <c r="J632" s="41"/>
      <c r="K632" s="41"/>
      <c r="L632" s="45"/>
      <c r="M632" s="244"/>
      <c r="N632" s="245"/>
      <c r="O632" s="92"/>
      <c r="P632" s="92"/>
      <c r="Q632" s="92"/>
      <c r="R632" s="92"/>
      <c r="S632" s="92"/>
      <c r="T632" s="93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T632" s="18" t="s">
        <v>181</v>
      </c>
      <c r="AU632" s="18" t="s">
        <v>85</v>
      </c>
    </row>
    <row r="633" s="2" customFormat="1">
      <c r="A633" s="39"/>
      <c r="B633" s="40"/>
      <c r="C633" s="41"/>
      <c r="D633" s="246" t="s">
        <v>183</v>
      </c>
      <c r="E633" s="41"/>
      <c r="F633" s="247" t="s">
        <v>981</v>
      </c>
      <c r="G633" s="41"/>
      <c r="H633" s="41"/>
      <c r="I633" s="243"/>
      <c r="J633" s="41"/>
      <c r="K633" s="41"/>
      <c r="L633" s="45"/>
      <c r="M633" s="244"/>
      <c r="N633" s="245"/>
      <c r="O633" s="92"/>
      <c r="P633" s="92"/>
      <c r="Q633" s="92"/>
      <c r="R633" s="92"/>
      <c r="S633" s="92"/>
      <c r="T633" s="93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T633" s="18" t="s">
        <v>183</v>
      </c>
      <c r="AU633" s="18" t="s">
        <v>85</v>
      </c>
    </row>
    <row r="634" s="2" customFormat="1" ht="33" customHeight="1">
      <c r="A634" s="39"/>
      <c r="B634" s="40"/>
      <c r="C634" s="228" t="s">
        <v>982</v>
      </c>
      <c r="D634" s="228" t="s">
        <v>175</v>
      </c>
      <c r="E634" s="229" t="s">
        <v>983</v>
      </c>
      <c r="F634" s="230" t="s">
        <v>984</v>
      </c>
      <c r="G634" s="231" t="s">
        <v>313</v>
      </c>
      <c r="H634" s="232">
        <v>52.488</v>
      </c>
      <c r="I634" s="233"/>
      <c r="J634" s="234">
        <f>ROUND(I634*H634,2)</f>
        <v>0</v>
      </c>
      <c r="K634" s="230" t="s">
        <v>178</v>
      </c>
      <c r="L634" s="45"/>
      <c r="M634" s="235" t="s">
        <v>1</v>
      </c>
      <c r="N634" s="236" t="s">
        <v>40</v>
      </c>
      <c r="O634" s="92"/>
      <c r="P634" s="237">
        <f>O634*H634</f>
        <v>0</v>
      </c>
      <c r="Q634" s="237">
        <v>0.0015</v>
      </c>
      <c r="R634" s="237">
        <f>Q634*H634</f>
        <v>0.078731999999999996</v>
      </c>
      <c r="S634" s="237">
        <v>0</v>
      </c>
      <c r="T634" s="238">
        <f>S634*H634</f>
        <v>0</v>
      </c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R634" s="239" t="s">
        <v>286</v>
      </c>
      <c r="AT634" s="239" t="s">
        <v>175</v>
      </c>
      <c r="AU634" s="239" t="s">
        <v>85</v>
      </c>
      <c r="AY634" s="18" t="s">
        <v>173</v>
      </c>
      <c r="BE634" s="240">
        <f>IF(N634="základní",J634,0)</f>
        <v>0</v>
      </c>
      <c r="BF634" s="240">
        <f>IF(N634="snížená",J634,0)</f>
        <v>0</v>
      </c>
      <c r="BG634" s="240">
        <f>IF(N634="zákl. přenesená",J634,0)</f>
        <v>0</v>
      </c>
      <c r="BH634" s="240">
        <f>IF(N634="sníž. přenesená",J634,0)</f>
        <v>0</v>
      </c>
      <c r="BI634" s="240">
        <f>IF(N634="nulová",J634,0)</f>
        <v>0</v>
      </c>
      <c r="BJ634" s="18" t="s">
        <v>83</v>
      </c>
      <c r="BK634" s="240">
        <f>ROUND(I634*H634,2)</f>
        <v>0</v>
      </c>
      <c r="BL634" s="18" t="s">
        <v>286</v>
      </c>
      <c r="BM634" s="239" t="s">
        <v>985</v>
      </c>
    </row>
    <row r="635" s="2" customFormat="1">
      <c r="A635" s="39"/>
      <c r="B635" s="40"/>
      <c r="C635" s="41"/>
      <c r="D635" s="241" t="s">
        <v>181</v>
      </c>
      <c r="E635" s="41"/>
      <c r="F635" s="242" t="s">
        <v>986</v>
      </c>
      <c r="G635" s="41"/>
      <c r="H635" s="41"/>
      <c r="I635" s="243"/>
      <c r="J635" s="41"/>
      <c r="K635" s="41"/>
      <c r="L635" s="45"/>
      <c r="M635" s="244"/>
      <c r="N635" s="245"/>
      <c r="O635" s="92"/>
      <c r="P635" s="92"/>
      <c r="Q635" s="92"/>
      <c r="R635" s="92"/>
      <c r="S635" s="92"/>
      <c r="T635" s="93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T635" s="18" t="s">
        <v>181</v>
      </c>
      <c r="AU635" s="18" t="s">
        <v>85</v>
      </c>
    </row>
    <row r="636" s="2" customFormat="1">
      <c r="A636" s="39"/>
      <c r="B636" s="40"/>
      <c r="C636" s="41"/>
      <c r="D636" s="246" t="s">
        <v>183</v>
      </c>
      <c r="E636" s="41"/>
      <c r="F636" s="247" t="s">
        <v>987</v>
      </c>
      <c r="G636" s="41"/>
      <c r="H636" s="41"/>
      <c r="I636" s="243"/>
      <c r="J636" s="41"/>
      <c r="K636" s="41"/>
      <c r="L636" s="45"/>
      <c r="M636" s="244"/>
      <c r="N636" s="245"/>
      <c r="O636" s="92"/>
      <c r="P636" s="92"/>
      <c r="Q636" s="92"/>
      <c r="R636" s="92"/>
      <c r="S636" s="92"/>
      <c r="T636" s="93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T636" s="18" t="s">
        <v>183</v>
      </c>
      <c r="AU636" s="18" t="s">
        <v>85</v>
      </c>
    </row>
    <row r="637" s="2" customFormat="1" ht="24.15" customHeight="1">
      <c r="A637" s="39"/>
      <c r="B637" s="40"/>
      <c r="C637" s="228" t="s">
        <v>988</v>
      </c>
      <c r="D637" s="228" t="s">
        <v>175</v>
      </c>
      <c r="E637" s="229" t="s">
        <v>989</v>
      </c>
      <c r="F637" s="230" t="s">
        <v>990</v>
      </c>
      <c r="G637" s="231" t="s">
        <v>116</v>
      </c>
      <c r="H637" s="232">
        <v>65.622</v>
      </c>
      <c r="I637" s="233"/>
      <c r="J637" s="234">
        <f>ROUND(I637*H637,2)</f>
        <v>0</v>
      </c>
      <c r="K637" s="230" t="s">
        <v>178</v>
      </c>
      <c r="L637" s="45"/>
      <c r="M637" s="235" t="s">
        <v>1</v>
      </c>
      <c r="N637" s="236" t="s">
        <v>40</v>
      </c>
      <c r="O637" s="92"/>
      <c r="P637" s="237">
        <f>O637*H637</f>
        <v>0</v>
      </c>
      <c r="Q637" s="237">
        <v>0.00012999999999999999</v>
      </c>
      <c r="R637" s="237">
        <f>Q637*H637</f>
        <v>0.0085308599999999995</v>
      </c>
      <c r="S637" s="237">
        <v>0</v>
      </c>
      <c r="T637" s="238">
        <f>S637*H637</f>
        <v>0</v>
      </c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R637" s="239" t="s">
        <v>286</v>
      </c>
      <c r="AT637" s="239" t="s">
        <v>175</v>
      </c>
      <c r="AU637" s="239" t="s">
        <v>85</v>
      </c>
      <c r="AY637" s="18" t="s">
        <v>173</v>
      </c>
      <c r="BE637" s="240">
        <f>IF(N637="základní",J637,0)</f>
        <v>0</v>
      </c>
      <c r="BF637" s="240">
        <f>IF(N637="snížená",J637,0)</f>
        <v>0</v>
      </c>
      <c r="BG637" s="240">
        <f>IF(N637="zákl. přenesená",J637,0)</f>
        <v>0</v>
      </c>
      <c r="BH637" s="240">
        <f>IF(N637="sníž. přenesená",J637,0)</f>
        <v>0</v>
      </c>
      <c r="BI637" s="240">
        <f>IF(N637="nulová",J637,0)</f>
        <v>0</v>
      </c>
      <c r="BJ637" s="18" t="s">
        <v>83</v>
      </c>
      <c r="BK637" s="240">
        <f>ROUND(I637*H637,2)</f>
        <v>0</v>
      </c>
      <c r="BL637" s="18" t="s">
        <v>286</v>
      </c>
      <c r="BM637" s="239" t="s">
        <v>991</v>
      </c>
    </row>
    <row r="638" s="2" customFormat="1">
      <c r="A638" s="39"/>
      <c r="B638" s="40"/>
      <c r="C638" s="41"/>
      <c r="D638" s="241" t="s">
        <v>181</v>
      </c>
      <c r="E638" s="41"/>
      <c r="F638" s="242" t="s">
        <v>992</v>
      </c>
      <c r="G638" s="41"/>
      <c r="H638" s="41"/>
      <c r="I638" s="243"/>
      <c r="J638" s="41"/>
      <c r="K638" s="41"/>
      <c r="L638" s="45"/>
      <c r="M638" s="244"/>
      <c r="N638" s="245"/>
      <c r="O638" s="92"/>
      <c r="P638" s="92"/>
      <c r="Q638" s="92"/>
      <c r="R638" s="92"/>
      <c r="S638" s="92"/>
      <c r="T638" s="93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T638" s="18" t="s">
        <v>181</v>
      </c>
      <c r="AU638" s="18" t="s">
        <v>85</v>
      </c>
    </row>
    <row r="639" s="2" customFormat="1">
      <c r="A639" s="39"/>
      <c r="B639" s="40"/>
      <c r="C639" s="41"/>
      <c r="D639" s="246" t="s">
        <v>183</v>
      </c>
      <c r="E639" s="41"/>
      <c r="F639" s="247" t="s">
        <v>993</v>
      </c>
      <c r="G639" s="41"/>
      <c r="H639" s="41"/>
      <c r="I639" s="243"/>
      <c r="J639" s="41"/>
      <c r="K639" s="41"/>
      <c r="L639" s="45"/>
      <c r="M639" s="244"/>
      <c r="N639" s="245"/>
      <c r="O639" s="92"/>
      <c r="P639" s="92"/>
      <c r="Q639" s="92"/>
      <c r="R639" s="92"/>
      <c r="S639" s="92"/>
      <c r="T639" s="93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T639" s="18" t="s">
        <v>183</v>
      </c>
      <c r="AU639" s="18" t="s">
        <v>85</v>
      </c>
    </row>
    <row r="640" s="2" customFormat="1" ht="24.15" customHeight="1">
      <c r="A640" s="39"/>
      <c r="B640" s="40"/>
      <c r="C640" s="228" t="s">
        <v>994</v>
      </c>
      <c r="D640" s="228" t="s">
        <v>175</v>
      </c>
      <c r="E640" s="229" t="s">
        <v>995</v>
      </c>
      <c r="F640" s="230" t="s">
        <v>996</v>
      </c>
      <c r="G640" s="231" t="s">
        <v>945</v>
      </c>
      <c r="H640" s="302"/>
      <c r="I640" s="233"/>
      <c r="J640" s="234">
        <f>ROUND(I640*H640,2)</f>
        <v>0</v>
      </c>
      <c r="K640" s="230" t="s">
        <v>178</v>
      </c>
      <c r="L640" s="45"/>
      <c r="M640" s="235" t="s">
        <v>1</v>
      </c>
      <c r="N640" s="236" t="s">
        <v>40</v>
      </c>
      <c r="O640" s="92"/>
      <c r="P640" s="237">
        <f>O640*H640</f>
        <v>0</v>
      </c>
      <c r="Q640" s="237">
        <v>0</v>
      </c>
      <c r="R640" s="237">
        <f>Q640*H640</f>
        <v>0</v>
      </c>
      <c r="S640" s="237">
        <v>0</v>
      </c>
      <c r="T640" s="238">
        <f>S640*H640</f>
        <v>0</v>
      </c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R640" s="239" t="s">
        <v>286</v>
      </c>
      <c r="AT640" s="239" t="s">
        <v>175</v>
      </c>
      <c r="AU640" s="239" t="s">
        <v>85</v>
      </c>
      <c r="AY640" s="18" t="s">
        <v>173</v>
      </c>
      <c r="BE640" s="240">
        <f>IF(N640="základní",J640,0)</f>
        <v>0</v>
      </c>
      <c r="BF640" s="240">
        <f>IF(N640="snížená",J640,0)</f>
        <v>0</v>
      </c>
      <c r="BG640" s="240">
        <f>IF(N640="zákl. přenesená",J640,0)</f>
        <v>0</v>
      </c>
      <c r="BH640" s="240">
        <f>IF(N640="sníž. přenesená",J640,0)</f>
        <v>0</v>
      </c>
      <c r="BI640" s="240">
        <f>IF(N640="nulová",J640,0)</f>
        <v>0</v>
      </c>
      <c r="BJ640" s="18" t="s">
        <v>83</v>
      </c>
      <c r="BK640" s="240">
        <f>ROUND(I640*H640,2)</f>
        <v>0</v>
      </c>
      <c r="BL640" s="18" t="s">
        <v>286</v>
      </c>
      <c r="BM640" s="239" t="s">
        <v>997</v>
      </c>
    </row>
    <row r="641" s="2" customFormat="1">
      <c r="A641" s="39"/>
      <c r="B641" s="40"/>
      <c r="C641" s="41"/>
      <c r="D641" s="241" t="s">
        <v>181</v>
      </c>
      <c r="E641" s="41"/>
      <c r="F641" s="242" t="s">
        <v>998</v>
      </c>
      <c r="G641" s="41"/>
      <c r="H641" s="41"/>
      <c r="I641" s="243"/>
      <c r="J641" s="41"/>
      <c r="K641" s="41"/>
      <c r="L641" s="45"/>
      <c r="M641" s="244"/>
      <c r="N641" s="245"/>
      <c r="O641" s="92"/>
      <c r="P641" s="92"/>
      <c r="Q641" s="92"/>
      <c r="R641" s="92"/>
      <c r="S641" s="92"/>
      <c r="T641" s="93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T641" s="18" t="s">
        <v>181</v>
      </c>
      <c r="AU641" s="18" t="s">
        <v>85</v>
      </c>
    </row>
    <row r="642" s="2" customFormat="1">
      <c r="A642" s="39"/>
      <c r="B642" s="40"/>
      <c r="C642" s="41"/>
      <c r="D642" s="246" t="s">
        <v>183</v>
      </c>
      <c r="E642" s="41"/>
      <c r="F642" s="247" t="s">
        <v>999</v>
      </c>
      <c r="G642" s="41"/>
      <c r="H642" s="41"/>
      <c r="I642" s="243"/>
      <c r="J642" s="41"/>
      <c r="K642" s="41"/>
      <c r="L642" s="45"/>
      <c r="M642" s="244"/>
      <c r="N642" s="245"/>
      <c r="O642" s="92"/>
      <c r="P642" s="92"/>
      <c r="Q642" s="92"/>
      <c r="R642" s="92"/>
      <c r="S642" s="92"/>
      <c r="T642" s="93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183</v>
      </c>
      <c r="AU642" s="18" t="s">
        <v>85</v>
      </c>
    </row>
    <row r="643" s="12" customFormat="1" ht="22.8" customHeight="1">
      <c r="A643" s="12"/>
      <c r="B643" s="212"/>
      <c r="C643" s="213"/>
      <c r="D643" s="214" t="s">
        <v>74</v>
      </c>
      <c r="E643" s="226" t="s">
        <v>1000</v>
      </c>
      <c r="F643" s="226" t="s">
        <v>1001</v>
      </c>
      <c r="G643" s="213"/>
      <c r="H643" s="213"/>
      <c r="I643" s="216"/>
      <c r="J643" s="227">
        <f>BK643</f>
        <v>0</v>
      </c>
      <c r="K643" s="213"/>
      <c r="L643" s="218"/>
      <c r="M643" s="219"/>
      <c r="N643" s="220"/>
      <c r="O643" s="220"/>
      <c r="P643" s="221">
        <f>SUM(P644:P693)</f>
        <v>0</v>
      </c>
      <c r="Q643" s="220"/>
      <c r="R643" s="221">
        <f>SUM(R644:R693)</f>
        <v>10.114460999999999</v>
      </c>
      <c r="S643" s="220"/>
      <c r="T643" s="222">
        <f>SUM(T644:T693)</f>
        <v>10.878299999999999</v>
      </c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R643" s="223" t="s">
        <v>85</v>
      </c>
      <c r="AT643" s="224" t="s">
        <v>74</v>
      </c>
      <c r="AU643" s="224" t="s">
        <v>83</v>
      </c>
      <c r="AY643" s="223" t="s">
        <v>173</v>
      </c>
      <c r="BK643" s="225">
        <f>SUM(BK644:BK693)</f>
        <v>0</v>
      </c>
    </row>
    <row r="644" s="2" customFormat="1" ht="24.15" customHeight="1">
      <c r="A644" s="39"/>
      <c r="B644" s="40"/>
      <c r="C644" s="228" t="s">
        <v>1002</v>
      </c>
      <c r="D644" s="228" t="s">
        <v>175</v>
      </c>
      <c r="E644" s="229" t="s">
        <v>1003</v>
      </c>
      <c r="F644" s="230" t="s">
        <v>1004</v>
      </c>
      <c r="G644" s="231" t="s">
        <v>116</v>
      </c>
      <c r="H644" s="232">
        <v>1180</v>
      </c>
      <c r="I644" s="233"/>
      <c r="J644" s="234">
        <f>ROUND(I644*H644,2)</f>
        <v>0</v>
      </c>
      <c r="K644" s="230" t="s">
        <v>178</v>
      </c>
      <c r="L644" s="45"/>
      <c r="M644" s="235" t="s">
        <v>1</v>
      </c>
      <c r="N644" s="236" t="s">
        <v>40</v>
      </c>
      <c r="O644" s="92"/>
      <c r="P644" s="237">
        <f>O644*H644</f>
        <v>0</v>
      </c>
      <c r="Q644" s="237">
        <v>0</v>
      </c>
      <c r="R644" s="237">
        <f>Q644*H644</f>
        <v>0</v>
      </c>
      <c r="S644" s="237">
        <v>0</v>
      </c>
      <c r="T644" s="238">
        <f>S644*H644</f>
        <v>0</v>
      </c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R644" s="239" t="s">
        <v>286</v>
      </c>
      <c r="AT644" s="239" t="s">
        <v>175</v>
      </c>
      <c r="AU644" s="239" t="s">
        <v>85</v>
      </c>
      <c r="AY644" s="18" t="s">
        <v>173</v>
      </c>
      <c r="BE644" s="240">
        <f>IF(N644="základní",J644,0)</f>
        <v>0</v>
      </c>
      <c r="BF644" s="240">
        <f>IF(N644="snížená",J644,0)</f>
        <v>0</v>
      </c>
      <c r="BG644" s="240">
        <f>IF(N644="zákl. přenesená",J644,0)</f>
        <v>0</v>
      </c>
      <c r="BH644" s="240">
        <f>IF(N644="sníž. přenesená",J644,0)</f>
        <v>0</v>
      </c>
      <c r="BI644" s="240">
        <f>IF(N644="nulová",J644,0)</f>
        <v>0</v>
      </c>
      <c r="BJ644" s="18" t="s">
        <v>83</v>
      </c>
      <c r="BK644" s="240">
        <f>ROUND(I644*H644,2)</f>
        <v>0</v>
      </c>
      <c r="BL644" s="18" t="s">
        <v>286</v>
      </c>
      <c r="BM644" s="239" t="s">
        <v>1005</v>
      </c>
    </row>
    <row r="645" s="2" customFormat="1">
      <c r="A645" s="39"/>
      <c r="B645" s="40"/>
      <c r="C645" s="41"/>
      <c r="D645" s="241" t="s">
        <v>181</v>
      </c>
      <c r="E645" s="41"/>
      <c r="F645" s="242" t="s">
        <v>1006</v>
      </c>
      <c r="G645" s="41"/>
      <c r="H645" s="41"/>
      <c r="I645" s="243"/>
      <c r="J645" s="41"/>
      <c r="K645" s="41"/>
      <c r="L645" s="45"/>
      <c r="M645" s="244"/>
      <c r="N645" s="245"/>
      <c r="O645" s="92"/>
      <c r="P645" s="92"/>
      <c r="Q645" s="92"/>
      <c r="R645" s="92"/>
      <c r="S645" s="92"/>
      <c r="T645" s="93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T645" s="18" t="s">
        <v>181</v>
      </c>
      <c r="AU645" s="18" t="s">
        <v>85</v>
      </c>
    </row>
    <row r="646" s="2" customFormat="1">
      <c r="A646" s="39"/>
      <c r="B646" s="40"/>
      <c r="C646" s="41"/>
      <c r="D646" s="246" t="s">
        <v>183</v>
      </c>
      <c r="E646" s="41"/>
      <c r="F646" s="247" t="s">
        <v>1007</v>
      </c>
      <c r="G646" s="41"/>
      <c r="H646" s="41"/>
      <c r="I646" s="243"/>
      <c r="J646" s="41"/>
      <c r="K646" s="41"/>
      <c r="L646" s="45"/>
      <c r="M646" s="244"/>
      <c r="N646" s="245"/>
      <c r="O646" s="92"/>
      <c r="P646" s="92"/>
      <c r="Q646" s="92"/>
      <c r="R646" s="92"/>
      <c r="S646" s="92"/>
      <c r="T646" s="93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T646" s="18" t="s">
        <v>183</v>
      </c>
      <c r="AU646" s="18" t="s">
        <v>85</v>
      </c>
    </row>
    <row r="647" s="13" customFormat="1">
      <c r="A647" s="13"/>
      <c r="B647" s="248"/>
      <c r="C647" s="249"/>
      <c r="D647" s="241" t="s">
        <v>185</v>
      </c>
      <c r="E647" s="250" t="s">
        <v>1</v>
      </c>
      <c r="F647" s="251" t="s">
        <v>1008</v>
      </c>
      <c r="G647" s="249"/>
      <c r="H647" s="252">
        <v>1180</v>
      </c>
      <c r="I647" s="253"/>
      <c r="J647" s="249"/>
      <c r="K647" s="249"/>
      <c r="L647" s="254"/>
      <c r="M647" s="255"/>
      <c r="N647" s="256"/>
      <c r="O647" s="256"/>
      <c r="P647" s="256"/>
      <c r="Q647" s="256"/>
      <c r="R647" s="256"/>
      <c r="S647" s="256"/>
      <c r="T647" s="257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58" t="s">
        <v>185</v>
      </c>
      <c r="AU647" s="258" t="s">
        <v>85</v>
      </c>
      <c r="AV647" s="13" t="s">
        <v>85</v>
      </c>
      <c r="AW647" s="13" t="s">
        <v>33</v>
      </c>
      <c r="AX647" s="13" t="s">
        <v>83</v>
      </c>
      <c r="AY647" s="258" t="s">
        <v>173</v>
      </c>
    </row>
    <row r="648" s="2" customFormat="1" ht="24.15" customHeight="1">
      <c r="A648" s="39"/>
      <c r="B648" s="40"/>
      <c r="C648" s="280" t="s">
        <v>1009</v>
      </c>
      <c r="D648" s="280" t="s">
        <v>274</v>
      </c>
      <c r="E648" s="281" t="s">
        <v>1010</v>
      </c>
      <c r="F648" s="282" t="s">
        <v>1011</v>
      </c>
      <c r="G648" s="283" t="s">
        <v>116</v>
      </c>
      <c r="H648" s="284">
        <v>1239</v>
      </c>
      <c r="I648" s="285"/>
      <c r="J648" s="286">
        <f>ROUND(I648*H648,2)</f>
        <v>0</v>
      </c>
      <c r="K648" s="282" t="s">
        <v>178</v>
      </c>
      <c r="L648" s="287"/>
      <c r="M648" s="288" t="s">
        <v>1</v>
      </c>
      <c r="N648" s="289" t="s">
        <v>40</v>
      </c>
      <c r="O648" s="92"/>
      <c r="P648" s="237">
        <f>O648*H648</f>
        <v>0</v>
      </c>
      <c r="Q648" s="237">
        <v>0.0041999999999999997</v>
      </c>
      <c r="R648" s="237">
        <f>Q648*H648</f>
        <v>5.2037999999999993</v>
      </c>
      <c r="S648" s="237">
        <v>0</v>
      </c>
      <c r="T648" s="238">
        <f>S648*H648</f>
        <v>0</v>
      </c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R648" s="239" t="s">
        <v>391</v>
      </c>
      <c r="AT648" s="239" t="s">
        <v>274</v>
      </c>
      <c r="AU648" s="239" t="s">
        <v>85</v>
      </c>
      <c r="AY648" s="18" t="s">
        <v>173</v>
      </c>
      <c r="BE648" s="240">
        <f>IF(N648="základní",J648,0)</f>
        <v>0</v>
      </c>
      <c r="BF648" s="240">
        <f>IF(N648="snížená",J648,0)</f>
        <v>0</v>
      </c>
      <c r="BG648" s="240">
        <f>IF(N648="zákl. přenesená",J648,0)</f>
        <v>0</v>
      </c>
      <c r="BH648" s="240">
        <f>IF(N648="sníž. přenesená",J648,0)</f>
        <v>0</v>
      </c>
      <c r="BI648" s="240">
        <f>IF(N648="nulová",J648,0)</f>
        <v>0</v>
      </c>
      <c r="BJ648" s="18" t="s">
        <v>83</v>
      </c>
      <c r="BK648" s="240">
        <f>ROUND(I648*H648,2)</f>
        <v>0</v>
      </c>
      <c r="BL648" s="18" t="s">
        <v>286</v>
      </c>
      <c r="BM648" s="239" t="s">
        <v>1012</v>
      </c>
    </row>
    <row r="649" s="2" customFormat="1">
      <c r="A649" s="39"/>
      <c r="B649" s="40"/>
      <c r="C649" s="41"/>
      <c r="D649" s="241" t="s">
        <v>181</v>
      </c>
      <c r="E649" s="41"/>
      <c r="F649" s="242" t="s">
        <v>1011</v>
      </c>
      <c r="G649" s="41"/>
      <c r="H649" s="41"/>
      <c r="I649" s="243"/>
      <c r="J649" s="41"/>
      <c r="K649" s="41"/>
      <c r="L649" s="45"/>
      <c r="M649" s="244"/>
      <c r="N649" s="245"/>
      <c r="O649" s="92"/>
      <c r="P649" s="92"/>
      <c r="Q649" s="92"/>
      <c r="R649" s="92"/>
      <c r="S649" s="92"/>
      <c r="T649" s="93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T649" s="18" t="s">
        <v>181</v>
      </c>
      <c r="AU649" s="18" t="s">
        <v>85</v>
      </c>
    </row>
    <row r="650" s="13" customFormat="1">
      <c r="A650" s="13"/>
      <c r="B650" s="248"/>
      <c r="C650" s="249"/>
      <c r="D650" s="241" t="s">
        <v>185</v>
      </c>
      <c r="E650" s="249"/>
      <c r="F650" s="251" t="s">
        <v>1013</v>
      </c>
      <c r="G650" s="249"/>
      <c r="H650" s="252">
        <v>1239</v>
      </c>
      <c r="I650" s="253"/>
      <c r="J650" s="249"/>
      <c r="K650" s="249"/>
      <c r="L650" s="254"/>
      <c r="M650" s="255"/>
      <c r="N650" s="256"/>
      <c r="O650" s="256"/>
      <c r="P650" s="256"/>
      <c r="Q650" s="256"/>
      <c r="R650" s="256"/>
      <c r="S650" s="256"/>
      <c r="T650" s="257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58" t="s">
        <v>185</v>
      </c>
      <c r="AU650" s="258" t="s">
        <v>85</v>
      </c>
      <c r="AV650" s="13" t="s">
        <v>85</v>
      </c>
      <c r="AW650" s="13" t="s">
        <v>4</v>
      </c>
      <c r="AX650" s="13" t="s">
        <v>83</v>
      </c>
      <c r="AY650" s="258" t="s">
        <v>173</v>
      </c>
    </row>
    <row r="651" s="2" customFormat="1" ht="24.15" customHeight="1">
      <c r="A651" s="39"/>
      <c r="B651" s="40"/>
      <c r="C651" s="228" t="s">
        <v>1014</v>
      </c>
      <c r="D651" s="228" t="s">
        <v>175</v>
      </c>
      <c r="E651" s="229" t="s">
        <v>1015</v>
      </c>
      <c r="F651" s="230" t="s">
        <v>1016</v>
      </c>
      <c r="G651" s="231" t="s">
        <v>116</v>
      </c>
      <c r="H651" s="232">
        <v>590</v>
      </c>
      <c r="I651" s="233"/>
      <c r="J651" s="234">
        <f>ROUND(I651*H651,2)</f>
        <v>0</v>
      </c>
      <c r="K651" s="230" t="s">
        <v>178</v>
      </c>
      <c r="L651" s="45"/>
      <c r="M651" s="235" t="s">
        <v>1</v>
      </c>
      <c r="N651" s="236" t="s">
        <v>40</v>
      </c>
      <c r="O651" s="92"/>
      <c r="P651" s="237">
        <f>O651*H651</f>
        <v>0</v>
      </c>
      <c r="Q651" s="237">
        <v>0</v>
      </c>
      <c r="R651" s="237">
        <f>Q651*H651</f>
        <v>0</v>
      </c>
      <c r="S651" s="237">
        <v>0.017999999999999999</v>
      </c>
      <c r="T651" s="238">
        <f>S651*H651</f>
        <v>10.619999999999999</v>
      </c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R651" s="239" t="s">
        <v>286</v>
      </c>
      <c r="AT651" s="239" t="s">
        <v>175</v>
      </c>
      <c r="AU651" s="239" t="s">
        <v>85</v>
      </c>
      <c r="AY651" s="18" t="s">
        <v>173</v>
      </c>
      <c r="BE651" s="240">
        <f>IF(N651="základní",J651,0)</f>
        <v>0</v>
      </c>
      <c r="BF651" s="240">
        <f>IF(N651="snížená",J651,0)</f>
        <v>0</v>
      </c>
      <c r="BG651" s="240">
        <f>IF(N651="zákl. přenesená",J651,0)</f>
        <v>0</v>
      </c>
      <c r="BH651" s="240">
        <f>IF(N651="sníž. přenesená",J651,0)</f>
        <v>0</v>
      </c>
      <c r="BI651" s="240">
        <f>IF(N651="nulová",J651,0)</f>
        <v>0</v>
      </c>
      <c r="BJ651" s="18" t="s">
        <v>83</v>
      </c>
      <c r="BK651" s="240">
        <f>ROUND(I651*H651,2)</f>
        <v>0</v>
      </c>
      <c r="BL651" s="18" t="s">
        <v>286</v>
      </c>
      <c r="BM651" s="239" t="s">
        <v>1017</v>
      </c>
    </row>
    <row r="652" s="2" customFormat="1">
      <c r="A652" s="39"/>
      <c r="B652" s="40"/>
      <c r="C652" s="41"/>
      <c r="D652" s="241" t="s">
        <v>181</v>
      </c>
      <c r="E652" s="41"/>
      <c r="F652" s="242" t="s">
        <v>1018</v>
      </c>
      <c r="G652" s="41"/>
      <c r="H652" s="41"/>
      <c r="I652" s="243"/>
      <c r="J652" s="41"/>
      <c r="K652" s="41"/>
      <c r="L652" s="45"/>
      <c r="M652" s="244"/>
      <c r="N652" s="245"/>
      <c r="O652" s="92"/>
      <c r="P652" s="92"/>
      <c r="Q652" s="92"/>
      <c r="R652" s="92"/>
      <c r="S652" s="92"/>
      <c r="T652" s="93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T652" s="18" t="s">
        <v>181</v>
      </c>
      <c r="AU652" s="18" t="s">
        <v>85</v>
      </c>
    </row>
    <row r="653" s="2" customFormat="1">
      <c r="A653" s="39"/>
      <c r="B653" s="40"/>
      <c r="C653" s="41"/>
      <c r="D653" s="246" t="s">
        <v>183</v>
      </c>
      <c r="E653" s="41"/>
      <c r="F653" s="247" t="s">
        <v>1019</v>
      </c>
      <c r="G653" s="41"/>
      <c r="H653" s="41"/>
      <c r="I653" s="243"/>
      <c r="J653" s="41"/>
      <c r="K653" s="41"/>
      <c r="L653" s="45"/>
      <c r="M653" s="244"/>
      <c r="N653" s="245"/>
      <c r="O653" s="92"/>
      <c r="P653" s="92"/>
      <c r="Q653" s="92"/>
      <c r="R653" s="92"/>
      <c r="S653" s="92"/>
      <c r="T653" s="93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T653" s="18" t="s">
        <v>183</v>
      </c>
      <c r="AU653" s="18" t="s">
        <v>85</v>
      </c>
    </row>
    <row r="654" s="13" customFormat="1">
      <c r="A654" s="13"/>
      <c r="B654" s="248"/>
      <c r="C654" s="249"/>
      <c r="D654" s="241" t="s">
        <v>185</v>
      </c>
      <c r="E654" s="250" t="s">
        <v>1</v>
      </c>
      <c r="F654" s="251" t="s">
        <v>1020</v>
      </c>
      <c r="G654" s="249"/>
      <c r="H654" s="252">
        <v>590</v>
      </c>
      <c r="I654" s="253"/>
      <c r="J654" s="249"/>
      <c r="K654" s="249"/>
      <c r="L654" s="254"/>
      <c r="M654" s="255"/>
      <c r="N654" s="256"/>
      <c r="O654" s="256"/>
      <c r="P654" s="256"/>
      <c r="Q654" s="256"/>
      <c r="R654" s="256"/>
      <c r="S654" s="256"/>
      <c r="T654" s="257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58" t="s">
        <v>185</v>
      </c>
      <c r="AU654" s="258" t="s">
        <v>85</v>
      </c>
      <c r="AV654" s="13" t="s">
        <v>85</v>
      </c>
      <c r="AW654" s="13" t="s">
        <v>33</v>
      </c>
      <c r="AX654" s="13" t="s">
        <v>83</v>
      </c>
      <c r="AY654" s="258" t="s">
        <v>173</v>
      </c>
    </row>
    <row r="655" s="2" customFormat="1" ht="24.15" customHeight="1">
      <c r="A655" s="39"/>
      <c r="B655" s="40"/>
      <c r="C655" s="228" t="s">
        <v>1021</v>
      </c>
      <c r="D655" s="228" t="s">
        <v>175</v>
      </c>
      <c r="E655" s="229" t="s">
        <v>1022</v>
      </c>
      <c r="F655" s="230" t="s">
        <v>1023</v>
      </c>
      <c r="G655" s="231" t="s">
        <v>116</v>
      </c>
      <c r="H655" s="232">
        <v>615</v>
      </c>
      <c r="I655" s="233"/>
      <c r="J655" s="234">
        <f>ROUND(I655*H655,2)</f>
        <v>0</v>
      </c>
      <c r="K655" s="230" t="s">
        <v>178</v>
      </c>
      <c r="L655" s="45"/>
      <c r="M655" s="235" t="s">
        <v>1</v>
      </c>
      <c r="N655" s="236" t="s">
        <v>40</v>
      </c>
      <c r="O655" s="92"/>
      <c r="P655" s="237">
        <f>O655*H655</f>
        <v>0</v>
      </c>
      <c r="Q655" s="237">
        <v>0</v>
      </c>
      <c r="R655" s="237">
        <f>Q655*H655</f>
        <v>0</v>
      </c>
      <c r="S655" s="237">
        <v>0.00042000000000000002</v>
      </c>
      <c r="T655" s="238">
        <f>S655*H655</f>
        <v>0.25830000000000003</v>
      </c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R655" s="239" t="s">
        <v>286</v>
      </c>
      <c r="AT655" s="239" t="s">
        <v>175</v>
      </c>
      <c r="AU655" s="239" t="s">
        <v>85</v>
      </c>
      <c r="AY655" s="18" t="s">
        <v>173</v>
      </c>
      <c r="BE655" s="240">
        <f>IF(N655="základní",J655,0)</f>
        <v>0</v>
      </c>
      <c r="BF655" s="240">
        <f>IF(N655="snížená",J655,0)</f>
        <v>0</v>
      </c>
      <c r="BG655" s="240">
        <f>IF(N655="zákl. přenesená",J655,0)</f>
        <v>0</v>
      </c>
      <c r="BH655" s="240">
        <f>IF(N655="sníž. přenesená",J655,0)</f>
        <v>0</v>
      </c>
      <c r="BI655" s="240">
        <f>IF(N655="nulová",J655,0)</f>
        <v>0</v>
      </c>
      <c r="BJ655" s="18" t="s">
        <v>83</v>
      </c>
      <c r="BK655" s="240">
        <f>ROUND(I655*H655,2)</f>
        <v>0</v>
      </c>
      <c r="BL655" s="18" t="s">
        <v>286</v>
      </c>
      <c r="BM655" s="239" t="s">
        <v>1024</v>
      </c>
    </row>
    <row r="656" s="2" customFormat="1">
      <c r="A656" s="39"/>
      <c r="B656" s="40"/>
      <c r="C656" s="41"/>
      <c r="D656" s="241" t="s">
        <v>181</v>
      </c>
      <c r="E656" s="41"/>
      <c r="F656" s="242" t="s">
        <v>1025</v>
      </c>
      <c r="G656" s="41"/>
      <c r="H656" s="41"/>
      <c r="I656" s="243"/>
      <c r="J656" s="41"/>
      <c r="K656" s="41"/>
      <c r="L656" s="45"/>
      <c r="M656" s="244"/>
      <c r="N656" s="245"/>
      <c r="O656" s="92"/>
      <c r="P656" s="92"/>
      <c r="Q656" s="92"/>
      <c r="R656" s="92"/>
      <c r="S656" s="92"/>
      <c r="T656" s="93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T656" s="18" t="s">
        <v>181</v>
      </c>
      <c r="AU656" s="18" t="s">
        <v>85</v>
      </c>
    </row>
    <row r="657" s="2" customFormat="1">
      <c r="A657" s="39"/>
      <c r="B657" s="40"/>
      <c r="C657" s="41"/>
      <c r="D657" s="246" t="s">
        <v>183</v>
      </c>
      <c r="E657" s="41"/>
      <c r="F657" s="247" t="s">
        <v>1026</v>
      </c>
      <c r="G657" s="41"/>
      <c r="H657" s="41"/>
      <c r="I657" s="243"/>
      <c r="J657" s="41"/>
      <c r="K657" s="41"/>
      <c r="L657" s="45"/>
      <c r="M657" s="244"/>
      <c r="N657" s="245"/>
      <c r="O657" s="92"/>
      <c r="P657" s="92"/>
      <c r="Q657" s="92"/>
      <c r="R657" s="92"/>
      <c r="S657" s="92"/>
      <c r="T657" s="93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T657" s="18" t="s">
        <v>183</v>
      </c>
      <c r="AU657" s="18" t="s">
        <v>85</v>
      </c>
    </row>
    <row r="658" s="2" customFormat="1" ht="24.15" customHeight="1">
      <c r="A658" s="39"/>
      <c r="B658" s="40"/>
      <c r="C658" s="228" t="s">
        <v>1027</v>
      </c>
      <c r="D658" s="228" t="s">
        <v>175</v>
      </c>
      <c r="E658" s="229" t="s">
        <v>1028</v>
      </c>
      <c r="F658" s="230" t="s">
        <v>1029</v>
      </c>
      <c r="G658" s="231" t="s">
        <v>116</v>
      </c>
      <c r="H658" s="232">
        <v>78.739999999999995</v>
      </c>
      <c r="I658" s="233"/>
      <c r="J658" s="234">
        <f>ROUND(I658*H658,2)</f>
        <v>0</v>
      </c>
      <c r="K658" s="230" t="s">
        <v>178</v>
      </c>
      <c r="L658" s="45"/>
      <c r="M658" s="235" t="s">
        <v>1</v>
      </c>
      <c r="N658" s="236" t="s">
        <v>40</v>
      </c>
      <c r="O658" s="92"/>
      <c r="P658" s="237">
        <f>O658*H658</f>
        <v>0</v>
      </c>
      <c r="Q658" s="237">
        <v>0</v>
      </c>
      <c r="R658" s="237">
        <f>Q658*H658</f>
        <v>0</v>
      </c>
      <c r="S658" s="237">
        <v>0</v>
      </c>
      <c r="T658" s="238">
        <f>S658*H658</f>
        <v>0</v>
      </c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R658" s="239" t="s">
        <v>286</v>
      </c>
      <c r="AT658" s="239" t="s">
        <v>175</v>
      </c>
      <c r="AU658" s="239" t="s">
        <v>85</v>
      </c>
      <c r="AY658" s="18" t="s">
        <v>173</v>
      </c>
      <c r="BE658" s="240">
        <f>IF(N658="základní",J658,0)</f>
        <v>0</v>
      </c>
      <c r="BF658" s="240">
        <f>IF(N658="snížená",J658,0)</f>
        <v>0</v>
      </c>
      <c r="BG658" s="240">
        <f>IF(N658="zákl. přenesená",J658,0)</f>
        <v>0</v>
      </c>
      <c r="BH658" s="240">
        <f>IF(N658="sníž. přenesená",J658,0)</f>
        <v>0</v>
      </c>
      <c r="BI658" s="240">
        <f>IF(N658="nulová",J658,0)</f>
        <v>0</v>
      </c>
      <c r="BJ658" s="18" t="s">
        <v>83</v>
      </c>
      <c r="BK658" s="240">
        <f>ROUND(I658*H658,2)</f>
        <v>0</v>
      </c>
      <c r="BL658" s="18" t="s">
        <v>286</v>
      </c>
      <c r="BM658" s="239" t="s">
        <v>1030</v>
      </c>
    </row>
    <row r="659" s="2" customFormat="1">
      <c r="A659" s="39"/>
      <c r="B659" s="40"/>
      <c r="C659" s="41"/>
      <c r="D659" s="241" t="s">
        <v>181</v>
      </c>
      <c r="E659" s="41"/>
      <c r="F659" s="242" t="s">
        <v>1031</v>
      </c>
      <c r="G659" s="41"/>
      <c r="H659" s="41"/>
      <c r="I659" s="243"/>
      <c r="J659" s="41"/>
      <c r="K659" s="41"/>
      <c r="L659" s="45"/>
      <c r="M659" s="244"/>
      <c r="N659" s="245"/>
      <c r="O659" s="92"/>
      <c r="P659" s="92"/>
      <c r="Q659" s="92"/>
      <c r="R659" s="92"/>
      <c r="S659" s="92"/>
      <c r="T659" s="93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T659" s="18" t="s">
        <v>181</v>
      </c>
      <c r="AU659" s="18" t="s">
        <v>85</v>
      </c>
    </row>
    <row r="660" s="2" customFormat="1">
      <c r="A660" s="39"/>
      <c r="B660" s="40"/>
      <c r="C660" s="41"/>
      <c r="D660" s="246" t="s">
        <v>183</v>
      </c>
      <c r="E660" s="41"/>
      <c r="F660" s="247" t="s">
        <v>1032</v>
      </c>
      <c r="G660" s="41"/>
      <c r="H660" s="41"/>
      <c r="I660" s="243"/>
      <c r="J660" s="41"/>
      <c r="K660" s="41"/>
      <c r="L660" s="45"/>
      <c r="M660" s="244"/>
      <c r="N660" s="245"/>
      <c r="O660" s="92"/>
      <c r="P660" s="92"/>
      <c r="Q660" s="92"/>
      <c r="R660" s="92"/>
      <c r="S660" s="92"/>
      <c r="T660" s="93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T660" s="18" t="s">
        <v>183</v>
      </c>
      <c r="AU660" s="18" t="s">
        <v>85</v>
      </c>
    </row>
    <row r="661" s="13" customFormat="1">
      <c r="A661" s="13"/>
      <c r="B661" s="248"/>
      <c r="C661" s="249"/>
      <c r="D661" s="241" t="s">
        <v>185</v>
      </c>
      <c r="E661" s="250" t="s">
        <v>1</v>
      </c>
      <c r="F661" s="251" t="s">
        <v>926</v>
      </c>
      <c r="G661" s="249"/>
      <c r="H661" s="252">
        <v>26</v>
      </c>
      <c r="I661" s="253"/>
      <c r="J661" s="249"/>
      <c r="K661" s="249"/>
      <c r="L661" s="254"/>
      <c r="M661" s="255"/>
      <c r="N661" s="256"/>
      <c r="O661" s="256"/>
      <c r="P661" s="256"/>
      <c r="Q661" s="256"/>
      <c r="R661" s="256"/>
      <c r="S661" s="256"/>
      <c r="T661" s="257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58" t="s">
        <v>185</v>
      </c>
      <c r="AU661" s="258" t="s">
        <v>85</v>
      </c>
      <c r="AV661" s="13" t="s">
        <v>85</v>
      </c>
      <c r="AW661" s="13" t="s">
        <v>33</v>
      </c>
      <c r="AX661" s="13" t="s">
        <v>75</v>
      </c>
      <c r="AY661" s="258" t="s">
        <v>173</v>
      </c>
    </row>
    <row r="662" s="13" customFormat="1">
      <c r="A662" s="13"/>
      <c r="B662" s="248"/>
      <c r="C662" s="249"/>
      <c r="D662" s="241" t="s">
        <v>185</v>
      </c>
      <c r="E662" s="250" t="s">
        <v>1</v>
      </c>
      <c r="F662" s="251" t="s">
        <v>1033</v>
      </c>
      <c r="G662" s="249"/>
      <c r="H662" s="252">
        <v>52.740000000000002</v>
      </c>
      <c r="I662" s="253"/>
      <c r="J662" s="249"/>
      <c r="K662" s="249"/>
      <c r="L662" s="254"/>
      <c r="M662" s="255"/>
      <c r="N662" s="256"/>
      <c r="O662" s="256"/>
      <c r="P662" s="256"/>
      <c r="Q662" s="256"/>
      <c r="R662" s="256"/>
      <c r="S662" s="256"/>
      <c r="T662" s="257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58" t="s">
        <v>185</v>
      </c>
      <c r="AU662" s="258" t="s">
        <v>85</v>
      </c>
      <c r="AV662" s="13" t="s">
        <v>85</v>
      </c>
      <c r="AW662" s="13" t="s">
        <v>33</v>
      </c>
      <c r="AX662" s="13" t="s">
        <v>75</v>
      </c>
      <c r="AY662" s="258" t="s">
        <v>173</v>
      </c>
    </row>
    <row r="663" s="14" customFormat="1">
      <c r="A663" s="14"/>
      <c r="B663" s="259"/>
      <c r="C663" s="260"/>
      <c r="D663" s="241" t="s">
        <v>185</v>
      </c>
      <c r="E663" s="261" t="s">
        <v>1</v>
      </c>
      <c r="F663" s="262" t="s">
        <v>223</v>
      </c>
      <c r="G663" s="260"/>
      <c r="H663" s="263">
        <v>78.739999999999995</v>
      </c>
      <c r="I663" s="264"/>
      <c r="J663" s="260"/>
      <c r="K663" s="260"/>
      <c r="L663" s="265"/>
      <c r="M663" s="266"/>
      <c r="N663" s="267"/>
      <c r="O663" s="267"/>
      <c r="P663" s="267"/>
      <c r="Q663" s="267"/>
      <c r="R663" s="267"/>
      <c r="S663" s="267"/>
      <c r="T663" s="268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69" t="s">
        <v>185</v>
      </c>
      <c r="AU663" s="269" t="s">
        <v>85</v>
      </c>
      <c r="AV663" s="14" t="s">
        <v>179</v>
      </c>
      <c r="AW663" s="14" t="s">
        <v>33</v>
      </c>
      <c r="AX663" s="14" t="s">
        <v>83</v>
      </c>
      <c r="AY663" s="269" t="s">
        <v>173</v>
      </c>
    </row>
    <row r="664" s="2" customFormat="1" ht="24.15" customHeight="1">
      <c r="A664" s="39"/>
      <c r="B664" s="40"/>
      <c r="C664" s="280" t="s">
        <v>1034</v>
      </c>
      <c r="D664" s="280" t="s">
        <v>274</v>
      </c>
      <c r="E664" s="281" t="s">
        <v>1035</v>
      </c>
      <c r="F664" s="282" t="s">
        <v>1036</v>
      </c>
      <c r="G664" s="283" t="s">
        <v>116</v>
      </c>
      <c r="H664" s="284">
        <v>82.677000000000007</v>
      </c>
      <c r="I664" s="285"/>
      <c r="J664" s="286">
        <f>ROUND(I664*H664,2)</f>
        <v>0</v>
      </c>
      <c r="K664" s="282" t="s">
        <v>178</v>
      </c>
      <c r="L664" s="287"/>
      <c r="M664" s="288" t="s">
        <v>1</v>
      </c>
      <c r="N664" s="289" t="s">
        <v>40</v>
      </c>
      <c r="O664" s="92"/>
      <c r="P664" s="237">
        <f>O664*H664</f>
        <v>0</v>
      </c>
      <c r="Q664" s="237">
        <v>0.00089999999999999998</v>
      </c>
      <c r="R664" s="237">
        <f>Q664*H664</f>
        <v>0.074409299999999998</v>
      </c>
      <c r="S664" s="237">
        <v>0</v>
      </c>
      <c r="T664" s="238">
        <f>S664*H664</f>
        <v>0</v>
      </c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R664" s="239" t="s">
        <v>391</v>
      </c>
      <c r="AT664" s="239" t="s">
        <v>274</v>
      </c>
      <c r="AU664" s="239" t="s">
        <v>85</v>
      </c>
      <c r="AY664" s="18" t="s">
        <v>173</v>
      </c>
      <c r="BE664" s="240">
        <f>IF(N664="základní",J664,0)</f>
        <v>0</v>
      </c>
      <c r="BF664" s="240">
        <f>IF(N664="snížená",J664,0)</f>
        <v>0</v>
      </c>
      <c r="BG664" s="240">
        <f>IF(N664="zákl. přenesená",J664,0)</f>
        <v>0</v>
      </c>
      <c r="BH664" s="240">
        <f>IF(N664="sníž. přenesená",J664,0)</f>
        <v>0</v>
      </c>
      <c r="BI664" s="240">
        <f>IF(N664="nulová",J664,0)</f>
        <v>0</v>
      </c>
      <c r="BJ664" s="18" t="s">
        <v>83</v>
      </c>
      <c r="BK664" s="240">
        <f>ROUND(I664*H664,2)</f>
        <v>0</v>
      </c>
      <c r="BL664" s="18" t="s">
        <v>286</v>
      </c>
      <c r="BM664" s="239" t="s">
        <v>1037</v>
      </c>
    </row>
    <row r="665" s="2" customFormat="1">
      <c r="A665" s="39"/>
      <c r="B665" s="40"/>
      <c r="C665" s="41"/>
      <c r="D665" s="241" t="s">
        <v>181</v>
      </c>
      <c r="E665" s="41"/>
      <c r="F665" s="242" t="s">
        <v>1036</v>
      </c>
      <c r="G665" s="41"/>
      <c r="H665" s="41"/>
      <c r="I665" s="243"/>
      <c r="J665" s="41"/>
      <c r="K665" s="41"/>
      <c r="L665" s="45"/>
      <c r="M665" s="244"/>
      <c r="N665" s="245"/>
      <c r="O665" s="92"/>
      <c r="P665" s="92"/>
      <c r="Q665" s="92"/>
      <c r="R665" s="92"/>
      <c r="S665" s="92"/>
      <c r="T665" s="93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T665" s="18" t="s">
        <v>181</v>
      </c>
      <c r="AU665" s="18" t="s">
        <v>85</v>
      </c>
    </row>
    <row r="666" s="13" customFormat="1">
      <c r="A666" s="13"/>
      <c r="B666" s="248"/>
      <c r="C666" s="249"/>
      <c r="D666" s="241" t="s">
        <v>185</v>
      </c>
      <c r="E666" s="249"/>
      <c r="F666" s="251" t="s">
        <v>1038</v>
      </c>
      <c r="G666" s="249"/>
      <c r="H666" s="252">
        <v>82.677000000000007</v>
      </c>
      <c r="I666" s="253"/>
      <c r="J666" s="249"/>
      <c r="K666" s="249"/>
      <c r="L666" s="254"/>
      <c r="M666" s="255"/>
      <c r="N666" s="256"/>
      <c r="O666" s="256"/>
      <c r="P666" s="256"/>
      <c r="Q666" s="256"/>
      <c r="R666" s="256"/>
      <c r="S666" s="256"/>
      <c r="T666" s="257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58" t="s">
        <v>185</v>
      </c>
      <c r="AU666" s="258" t="s">
        <v>85</v>
      </c>
      <c r="AV666" s="13" t="s">
        <v>85</v>
      </c>
      <c r="AW666" s="13" t="s">
        <v>4</v>
      </c>
      <c r="AX666" s="13" t="s">
        <v>83</v>
      </c>
      <c r="AY666" s="258" t="s">
        <v>173</v>
      </c>
    </row>
    <row r="667" s="2" customFormat="1" ht="24.15" customHeight="1">
      <c r="A667" s="39"/>
      <c r="B667" s="40"/>
      <c r="C667" s="228" t="s">
        <v>1039</v>
      </c>
      <c r="D667" s="228" t="s">
        <v>175</v>
      </c>
      <c r="E667" s="229" t="s">
        <v>1040</v>
      </c>
      <c r="F667" s="230" t="s">
        <v>1041</v>
      </c>
      <c r="G667" s="231" t="s">
        <v>116</v>
      </c>
      <c r="H667" s="232">
        <v>558.34000000000003</v>
      </c>
      <c r="I667" s="233"/>
      <c r="J667" s="234">
        <f>ROUND(I667*H667,2)</f>
        <v>0</v>
      </c>
      <c r="K667" s="230" t="s">
        <v>178</v>
      </c>
      <c r="L667" s="45"/>
      <c r="M667" s="235" t="s">
        <v>1</v>
      </c>
      <c r="N667" s="236" t="s">
        <v>40</v>
      </c>
      <c r="O667" s="92"/>
      <c r="P667" s="237">
        <f>O667*H667</f>
        <v>0</v>
      </c>
      <c r="Q667" s="237">
        <v>0</v>
      </c>
      <c r="R667" s="237">
        <f>Q667*H667</f>
        <v>0</v>
      </c>
      <c r="S667" s="237">
        <v>0</v>
      </c>
      <c r="T667" s="238">
        <f>S667*H667</f>
        <v>0</v>
      </c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R667" s="239" t="s">
        <v>286</v>
      </c>
      <c r="AT667" s="239" t="s">
        <v>175</v>
      </c>
      <c r="AU667" s="239" t="s">
        <v>85</v>
      </c>
      <c r="AY667" s="18" t="s">
        <v>173</v>
      </c>
      <c r="BE667" s="240">
        <f>IF(N667="základní",J667,0)</f>
        <v>0</v>
      </c>
      <c r="BF667" s="240">
        <f>IF(N667="snížená",J667,0)</f>
        <v>0</v>
      </c>
      <c r="BG667" s="240">
        <f>IF(N667="zákl. přenesená",J667,0)</f>
        <v>0</v>
      </c>
      <c r="BH667" s="240">
        <f>IF(N667="sníž. přenesená",J667,0)</f>
        <v>0</v>
      </c>
      <c r="BI667" s="240">
        <f>IF(N667="nulová",J667,0)</f>
        <v>0</v>
      </c>
      <c r="BJ667" s="18" t="s">
        <v>83</v>
      </c>
      <c r="BK667" s="240">
        <f>ROUND(I667*H667,2)</f>
        <v>0</v>
      </c>
      <c r="BL667" s="18" t="s">
        <v>286</v>
      </c>
      <c r="BM667" s="239" t="s">
        <v>1042</v>
      </c>
    </row>
    <row r="668" s="2" customFormat="1">
      <c r="A668" s="39"/>
      <c r="B668" s="40"/>
      <c r="C668" s="41"/>
      <c r="D668" s="241" t="s">
        <v>181</v>
      </c>
      <c r="E668" s="41"/>
      <c r="F668" s="242" t="s">
        <v>1043</v>
      </c>
      <c r="G668" s="41"/>
      <c r="H668" s="41"/>
      <c r="I668" s="243"/>
      <c r="J668" s="41"/>
      <c r="K668" s="41"/>
      <c r="L668" s="45"/>
      <c r="M668" s="244"/>
      <c r="N668" s="245"/>
      <c r="O668" s="92"/>
      <c r="P668" s="92"/>
      <c r="Q668" s="92"/>
      <c r="R668" s="92"/>
      <c r="S668" s="92"/>
      <c r="T668" s="93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T668" s="18" t="s">
        <v>181</v>
      </c>
      <c r="AU668" s="18" t="s">
        <v>85</v>
      </c>
    </row>
    <row r="669" s="2" customFormat="1">
      <c r="A669" s="39"/>
      <c r="B669" s="40"/>
      <c r="C669" s="41"/>
      <c r="D669" s="246" t="s">
        <v>183</v>
      </c>
      <c r="E669" s="41"/>
      <c r="F669" s="247" t="s">
        <v>1044</v>
      </c>
      <c r="G669" s="41"/>
      <c r="H669" s="41"/>
      <c r="I669" s="243"/>
      <c r="J669" s="41"/>
      <c r="K669" s="41"/>
      <c r="L669" s="45"/>
      <c r="M669" s="244"/>
      <c r="N669" s="245"/>
      <c r="O669" s="92"/>
      <c r="P669" s="92"/>
      <c r="Q669" s="92"/>
      <c r="R669" s="92"/>
      <c r="S669" s="92"/>
      <c r="T669" s="93"/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T669" s="18" t="s">
        <v>183</v>
      </c>
      <c r="AU669" s="18" t="s">
        <v>85</v>
      </c>
    </row>
    <row r="670" s="13" customFormat="1">
      <c r="A670" s="13"/>
      <c r="B670" s="248"/>
      <c r="C670" s="249"/>
      <c r="D670" s="241" t="s">
        <v>185</v>
      </c>
      <c r="E670" s="250" t="s">
        <v>1</v>
      </c>
      <c r="F670" s="251" t="s">
        <v>324</v>
      </c>
      <c r="G670" s="249"/>
      <c r="H670" s="252">
        <v>558.34000000000003</v>
      </c>
      <c r="I670" s="253"/>
      <c r="J670" s="249"/>
      <c r="K670" s="249"/>
      <c r="L670" s="254"/>
      <c r="M670" s="255"/>
      <c r="N670" s="256"/>
      <c r="O670" s="256"/>
      <c r="P670" s="256"/>
      <c r="Q670" s="256"/>
      <c r="R670" s="256"/>
      <c r="S670" s="256"/>
      <c r="T670" s="257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58" t="s">
        <v>185</v>
      </c>
      <c r="AU670" s="258" t="s">
        <v>85</v>
      </c>
      <c r="AV670" s="13" t="s">
        <v>85</v>
      </c>
      <c r="AW670" s="13" t="s">
        <v>33</v>
      </c>
      <c r="AX670" s="13" t="s">
        <v>75</v>
      </c>
      <c r="AY670" s="258" t="s">
        <v>173</v>
      </c>
    </row>
    <row r="671" s="14" customFormat="1">
      <c r="A671" s="14"/>
      <c r="B671" s="259"/>
      <c r="C671" s="260"/>
      <c r="D671" s="241" t="s">
        <v>185</v>
      </c>
      <c r="E671" s="261" t="s">
        <v>1</v>
      </c>
      <c r="F671" s="262" t="s">
        <v>223</v>
      </c>
      <c r="G671" s="260"/>
      <c r="H671" s="263">
        <v>558.34000000000003</v>
      </c>
      <c r="I671" s="264"/>
      <c r="J671" s="260"/>
      <c r="K671" s="260"/>
      <c r="L671" s="265"/>
      <c r="M671" s="266"/>
      <c r="N671" s="267"/>
      <c r="O671" s="267"/>
      <c r="P671" s="267"/>
      <c r="Q671" s="267"/>
      <c r="R671" s="267"/>
      <c r="S671" s="267"/>
      <c r="T671" s="268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69" t="s">
        <v>185</v>
      </c>
      <c r="AU671" s="269" t="s">
        <v>85</v>
      </c>
      <c r="AV671" s="14" t="s">
        <v>179</v>
      </c>
      <c r="AW671" s="14" t="s">
        <v>33</v>
      </c>
      <c r="AX671" s="14" t="s">
        <v>83</v>
      </c>
      <c r="AY671" s="269" t="s">
        <v>173</v>
      </c>
    </row>
    <row r="672" s="2" customFormat="1" ht="24.15" customHeight="1">
      <c r="A672" s="39"/>
      <c r="B672" s="40"/>
      <c r="C672" s="280" t="s">
        <v>1045</v>
      </c>
      <c r="D672" s="280" t="s">
        <v>274</v>
      </c>
      <c r="E672" s="281" t="s">
        <v>1046</v>
      </c>
      <c r="F672" s="282" t="s">
        <v>1047</v>
      </c>
      <c r="G672" s="283" t="s">
        <v>116</v>
      </c>
      <c r="H672" s="284">
        <v>614.17399999999998</v>
      </c>
      <c r="I672" s="285"/>
      <c r="J672" s="286">
        <f>ROUND(I672*H672,2)</f>
        <v>0</v>
      </c>
      <c r="K672" s="282" t="s">
        <v>178</v>
      </c>
      <c r="L672" s="287"/>
      <c r="M672" s="288" t="s">
        <v>1</v>
      </c>
      <c r="N672" s="289" t="s">
        <v>40</v>
      </c>
      <c r="O672" s="92"/>
      <c r="P672" s="237">
        <f>O672*H672</f>
        <v>0</v>
      </c>
      <c r="Q672" s="237">
        <v>0.0025000000000000001</v>
      </c>
      <c r="R672" s="237">
        <f>Q672*H672</f>
        <v>1.5354349999999999</v>
      </c>
      <c r="S672" s="237">
        <v>0</v>
      </c>
      <c r="T672" s="238">
        <f>S672*H672</f>
        <v>0</v>
      </c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R672" s="239" t="s">
        <v>391</v>
      </c>
      <c r="AT672" s="239" t="s">
        <v>274</v>
      </c>
      <c r="AU672" s="239" t="s">
        <v>85</v>
      </c>
      <c r="AY672" s="18" t="s">
        <v>173</v>
      </c>
      <c r="BE672" s="240">
        <f>IF(N672="základní",J672,0)</f>
        <v>0</v>
      </c>
      <c r="BF672" s="240">
        <f>IF(N672="snížená",J672,0)</f>
        <v>0</v>
      </c>
      <c r="BG672" s="240">
        <f>IF(N672="zákl. přenesená",J672,0)</f>
        <v>0</v>
      </c>
      <c r="BH672" s="240">
        <f>IF(N672="sníž. přenesená",J672,0)</f>
        <v>0</v>
      </c>
      <c r="BI672" s="240">
        <f>IF(N672="nulová",J672,0)</f>
        <v>0</v>
      </c>
      <c r="BJ672" s="18" t="s">
        <v>83</v>
      </c>
      <c r="BK672" s="240">
        <f>ROUND(I672*H672,2)</f>
        <v>0</v>
      </c>
      <c r="BL672" s="18" t="s">
        <v>286</v>
      </c>
      <c r="BM672" s="239" t="s">
        <v>1048</v>
      </c>
    </row>
    <row r="673" s="2" customFormat="1">
      <c r="A673" s="39"/>
      <c r="B673" s="40"/>
      <c r="C673" s="41"/>
      <c r="D673" s="241" t="s">
        <v>181</v>
      </c>
      <c r="E673" s="41"/>
      <c r="F673" s="242" t="s">
        <v>1047</v>
      </c>
      <c r="G673" s="41"/>
      <c r="H673" s="41"/>
      <c r="I673" s="243"/>
      <c r="J673" s="41"/>
      <c r="K673" s="41"/>
      <c r="L673" s="45"/>
      <c r="M673" s="244"/>
      <c r="N673" s="245"/>
      <c r="O673" s="92"/>
      <c r="P673" s="92"/>
      <c r="Q673" s="92"/>
      <c r="R673" s="92"/>
      <c r="S673" s="92"/>
      <c r="T673" s="93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T673" s="18" t="s">
        <v>181</v>
      </c>
      <c r="AU673" s="18" t="s">
        <v>85</v>
      </c>
    </row>
    <row r="674" s="13" customFormat="1">
      <c r="A674" s="13"/>
      <c r="B674" s="248"/>
      <c r="C674" s="249"/>
      <c r="D674" s="241" t="s">
        <v>185</v>
      </c>
      <c r="E674" s="249"/>
      <c r="F674" s="251" t="s">
        <v>1049</v>
      </c>
      <c r="G674" s="249"/>
      <c r="H674" s="252">
        <v>614.17399999999998</v>
      </c>
      <c r="I674" s="253"/>
      <c r="J674" s="249"/>
      <c r="K674" s="249"/>
      <c r="L674" s="254"/>
      <c r="M674" s="255"/>
      <c r="N674" s="256"/>
      <c r="O674" s="256"/>
      <c r="P674" s="256"/>
      <c r="Q674" s="256"/>
      <c r="R674" s="256"/>
      <c r="S674" s="256"/>
      <c r="T674" s="257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58" t="s">
        <v>185</v>
      </c>
      <c r="AU674" s="258" t="s">
        <v>85</v>
      </c>
      <c r="AV674" s="13" t="s">
        <v>85</v>
      </c>
      <c r="AW674" s="13" t="s">
        <v>4</v>
      </c>
      <c r="AX674" s="13" t="s">
        <v>83</v>
      </c>
      <c r="AY674" s="258" t="s">
        <v>173</v>
      </c>
    </row>
    <row r="675" s="2" customFormat="1" ht="24.15" customHeight="1">
      <c r="A675" s="39"/>
      <c r="B675" s="40"/>
      <c r="C675" s="280" t="s">
        <v>1050</v>
      </c>
      <c r="D675" s="280" t="s">
        <v>274</v>
      </c>
      <c r="E675" s="281" t="s">
        <v>1051</v>
      </c>
      <c r="F675" s="282" t="s">
        <v>1052</v>
      </c>
      <c r="G675" s="283" t="s">
        <v>116</v>
      </c>
      <c r="H675" s="284">
        <v>614.17399999999998</v>
      </c>
      <c r="I675" s="285"/>
      <c r="J675" s="286">
        <f>ROUND(I675*H675,2)</f>
        <v>0</v>
      </c>
      <c r="K675" s="282" t="s">
        <v>178</v>
      </c>
      <c r="L675" s="287"/>
      <c r="M675" s="288" t="s">
        <v>1</v>
      </c>
      <c r="N675" s="289" t="s">
        <v>40</v>
      </c>
      <c r="O675" s="92"/>
      <c r="P675" s="237">
        <f>O675*H675</f>
        <v>0</v>
      </c>
      <c r="Q675" s="237">
        <v>0.002</v>
      </c>
      <c r="R675" s="237">
        <f>Q675*H675</f>
        <v>1.228348</v>
      </c>
      <c r="S675" s="237">
        <v>0</v>
      </c>
      <c r="T675" s="238">
        <f>S675*H675</f>
        <v>0</v>
      </c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R675" s="239" t="s">
        <v>391</v>
      </c>
      <c r="AT675" s="239" t="s">
        <v>274</v>
      </c>
      <c r="AU675" s="239" t="s">
        <v>85</v>
      </c>
      <c r="AY675" s="18" t="s">
        <v>173</v>
      </c>
      <c r="BE675" s="240">
        <f>IF(N675="základní",J675,0)</f>
        <v>0</v>
      </c>
      <c r="BF675" s="240">
        <f>IF(N675="snížená",J675,0)</f>
        <v>0</v>
      </c>
      <c r="BG675" s="240">
        <f>IF(N675="zákl. přenesená",J675,0)</f>
        <v>0</v>
      </c>
      <c r="BH675" s="240">
        <f>IF(N675="sníž. přenesená",J675,0)</f>
        <v>0</v>
      </c>
      <c r="BI675" s="240">
        <f>IF(N675="nulová",J675,0)</f>
        <v>0</v>
      </c>
      <c r="BJ675" s="18" t="s">
        <v>83</v>
      </c>
      <c r="BK675" s="240">
        <f>ROUND(I675*H675,2)</f>
        <v>0</v>
      </c>
      <c r="BL675" s="18" t="s">
        <v>286</v>
      </c>
      <c r="BM675" s="239" t="s">
        <v>1053</v>
      </c>
    </row>
    <row r="676" s="2" customFormat="1">
      <c r="A676" s="39"/>
      <c r="B676" s="40"/>
      <c r="C676" s="41"/>
      <c r="D676" s="241" t="s">
        <v>181</v>
      </c>
      <c r="E676" s="41"/>
      <c r="F676" s="242" t="s">
        <v>1054</v>
      </c>
      <c r="G676" s="41"/>
      <c r="H676" s="41"/>
      <c r="I676" s="243"/>
      <c r="J676" s="41"/>
      <c r="K676" s="41"/>
      <c r="L676" s="45"/>
      <c r="M676" s="244"/>
      <c r="N676" s="245"/>
      <c r="O676" s="92"/>
      <c r="P676" s="92"/>
      <c r="Q676" s="92"/>
      <c r="R676" s="92"/>
      <c r="S676" s="92"/>
      <c r="T676" s="93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T676" s="18" t="s">
        <v>181</v>
      </c>
      <c r="AU676" s="18" t="s">
        <v>85</v>
      </c>
    </row>
    <row r="677" s="13" customFormat="1">
      <c r="A677" s="13"/>
      <c r="B677" s="248"/>
      <c r="C677" s="249"/>
      <c r="D677" s="241" t="s">
        <v>185</v>
      </c>
      <c r="E677" s="249"/>
      <c r="F677" s="251" t="s">
        <v>1049</v>
      </c>
      <c r="G677" s="249"/>
      <c r="H677" s="252">
        <v>614.17399999999998</v>
      </c>
      <c r="I677" s="253"/>
      <c r="J677" s="249"/>
      <c r="K677" s="249"/>
      <c r="L677" s="254"/>
      <c r="M677" s="255"/>
      <c r="N677" s="256"/>
      <c r="O677" s="256"/>
      <c r="P677" s="256"/>
      <c r="Q677" s="256"/>
      <c r="R677" s="256"/>
      <c r="S677" s="256"/>
      <c r="T677" s="257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58" t="s">
        <v>185</v>
      </c>
      <c r="AU677" s="258" t="s">
        <v>85</v>
      </c>
      <c r="AV677" s="13" t="s">
        <v>85</v>
      </c>
      <c r="AW677" s="13" t="s">
        <v>4</v>
      </c>
      <c r="AX677" s="13" t="s">
        <v>83</v>
      </c>
      <c r="AY677" s="258" t="s">
        <v>173</v>
      </c>
    </row>
    <row r="678" s="2" customFormat="1" ht="24.15" customHeight="1">
      <c r="A678" s="39"/>
      <c r="B678" s="40"/>
      <c r="C678" s="228" t="s">
        <v>1055</v>
      </c>
      <c r="D678" s="228" t="s">
        <v>175</v>
      </c>
      <c r="E678" s="229" t="s">
        <v>1056</v>
      </c>
      <c r="F678" s="230" t="s">
        <v>1057</v>
      </c>
      <c r="G678" s="231" t="s">
        <v>116</v>
      </c>
      <c r="H678" s="232">
        <v>164.50999999999999</v>
      </c>
      <c r="I678" s="233"/>
      <c r="J678" s="234">
        <f>ROUND(I678*H678,2)</f>
        <v>0</v>
      </c>
      <c r="K678" s="230" t="s">
        <v>178</v>
      </c>
      <c r="L678" s="45"/>
      <c r="M678" s="235" t="s">
        <v>1</v>
      </c>
      <c r="N678" s="236" t="s">
        <v>40</v>
      </c>
      <c r="O678" s="92"/>
      <c r="P678" s="237">
        <f>O678*H678</f>
        <v>0</v>
      </c>
      <c r="Q678" s="237">
        <v>0.0060000000000000001</v>
      </c>
      <c r="R678" s="237">
        <f>Q678*H678</f>
        <v>0.98705999999999994</v>
      </c>
      <c r="S678" s="237">
        <v>0</v>
      </c>
      <c r="T678" s="238">
        <f>S678*H678</f>
        <v>0</v>
      </c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R678" s="239" t="s">
        <v>286</v>
      </c>
      <c r="AT678" s="239" t="s">
        <v>175</v>
      </c>
      <c r="AU678" s="239" t="s">
        <v>85</v>
      </c>
      <c r="AY678" s="18" t="s">
        <v>173</v>
      </c>
      <c r="BE678" s="240">
        <f>IF(N678="základní",J678,0)</f>
        <v>0</v>
      </c>
      <c r="BF678" s="240">
        <f>IF(N678="snížená",J678,0)</f>
        <v>0</v>
      </c>
      <c r="BG678" s="240">
        <f>IF(N678="zákl. přenesená",J678,0)</f>
        <v>0</v>
      </c>
      <c r="BH678" s="240">
        <f>IF(N678="sníž. přenesená",J678,0)</f>
        <v>0</v>
      </c>
      <c r="BI678" s="240">
        <f>IF(N678="nulová",J678,0)</f>
        <v>0</v>
      </c>
      <c r="BJ678" s="18" t="s">
        <v>83</v>
      </c>
      <c r="BK678" s="240">
        <f>ROUND(I678*H678,2)</f>
        <v>0</v>
      </c>
      <c r="BL678" s="18" t="s">
        <v>286</v>
      </c>
      <c r="BM678" s="239" t="s">
        <v>1058</v>
      </c>
    </row>
    <row r="679" s="2" customFormat="1">
      <c r="A679" s="39"/>
      <c r="B679" s="40"/>
      <c r="C679" s="41"/>
      <c r="D679" s="241" t="s">
        <v>181</v>
      </c>
      <c r="E679" s="41"/>
      <c r="F679" s="242" t="s">
        <v>1059</v>
      </c>
      <c r="G679" s="41"/>
      <c r="H679" s="41"/>
      <c r="I679" s="243"/>
      <c r="J679" s="41"/>
      <c r="K679" s="41"/>
      <c r="L679" s="45"/>
      <c r="M679" s="244"/>
      <c r="N679" s="245"/>
      <c r="O679" s="92"/>
      <c r="P679" s="92"/>
      <c r="Q679" s="92"/>
      <c r="R679" s="92"/>
      <c r="S679" s="92"/>
      <c r="T679" s="93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T679" s="18" t="s">
        <v>181</v>
      </c>
      <c r="AU679" s="18" t="s">
        <v>85</v>
      </c>
    </row>
    <row r="680" s="2" customFormat="1">
      <c r="A680" s="39"/>
      <c r="B680" s="40"/>
      <c r="C680" s="41"/>
      <c r="D680" s="246" t="s">
        <v>183</v>
      </c>
      <c r="E680" s="41"/>
      <c r="F680" s="247" t="s">
        <v>1060</v>
      </c>
      <c r="G680" s="41"/>
      <c r="H680" s="41"/>
      <c r="I680" s="243"/>
      <c r="J680" s="41"/>
      <c r="K680" s="41"/>
      <c r="L680" s="45"/>
      <c r="M680" s="244"/>
      <c r="N680" s="245"/>
      <c r="O680" s="92"/>
      <c r="P680" s="92"/>
      <c r="Q680" s="92"/>
      <c r="R680" s="92"/>
      <c r="S680" s="92"/>
      <c r="T680" s="93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T680" s="18" t="s">
        <v>183</v>
      </c>
      <c r="AU680" s="18" t="s">
        <v>85</v>
      </c>
    </row>
    <row r="681" s="13" customFormat="1">
      <c r="A681" s="13"/>
      <c r="B681" s="248"/>
      <c r="C681" s="249"/>
      <c r="D681" s="241" t="s">
        <v>185</v>
      </c>
      <c r="E681" s="250" t="s">
        <v>1</v>
      </c>
      <c r="F681" s="251" t="s">
        <v>864</v>
      </c>
      <c r="G681" s="249"/>
      <c r="H681" s="252">
        <v>164.50999999999999</v>
      </c>
      <c r="I681" s="253"/>
      <c r="J681" s="249"/>
      <c r="K681" s="249"/>
      <c r="L681" s="254"/>
      <c r="M681" s="255"/>
      <c r="N681" s="256"/>
      <c r="O681" s="256"/>
      <c r="P681" s="256"/>
      <c r="Q681" s="256"/>
      <c r="R681" s="256"/>
      <c r="S681" s="256"/>
      <c r="T681" s="257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58" t="s">
        <v>185</v>
      </c>
      <c r="AU681" s="258" t="s">
        <v>85</v>
      </c>
      <c r="AV681" s="13" t="s">
        <v>85</v>
      </c>
      <c r="AW681" s="13" t="s">
        <v>33</v>
      </c>
      <c r="AX681" s="13" t="s">
        <v>83</v>
      </c>
      <c r="AY681" s="258" t="s">
        <v>173</v>
      </c>
    </row>
    <row r="682" s="2" customFormat="1" ht="24.15" customHeight="1">
      <c r="A682" s="39"/>
      <c r="B682" s="40"/>
      <c r="C682" s="280" t="s">
        <v>1061</v>
      </c>
      <c r="D682" s="280" t="s">
        <v>274</v>
      </c>
      <c r="E682" s="281" t="s">
        <v>1062</v>
      </c>
      <c r="F682" s="282" t="s">
        <v>1063</v>
      </c>
      <c r="G682" s="283" t="s">
        <v>116</v>
      </c>
      <c r="H682" s="284">
        <v>180.96100000000001</v>
      </c>
      <c r="I682" s="285"/>
      <c r="J682" s="286">
        <f>ROUND(I682*H682,2)</f>
        <v>0</v>
      </c>
      <c r="K682" s="282" t="s">
        <v>178</v>
      </c>
      <c r="L682" s="287"/>
      <c r="M682" s="288" t="s">
        <v>1</v>
      </c>
      <c r="N682" s="289" t="s">
        <v>40</v>
      </c>
      <c r="O682" s="92"/>
      <c r="P682" s="237">
        <f>O682*H682</f>
        <v>0</v>
      </c>
      <c r="Q682" s="237">
        <v>0.0041999999999999997</v>
      </c>
      <c r="R682" s="237">
        <f>Q682*H682</f>
        <v>0.76003620000000005</v>
      </c>
      <c r="S682" s="237">
        <v>0</v>
      </c>
      <c r="T682" s="238">
        <f>S682*H682</f>
        <v>0</v>
      </c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R682" s="239" t="s">
        <v>391</v>
      </c>
      <c r="AT682" s="239" t="s">
        <v>274</v>
      </c>
      <c r="AU682" s="239" t="s">
        <v>85</v>
      </c>
      <c r="AY682" s="18" t="s">
        <v>173</v>
      </c>
      <c r="BE682" s="240">
        <f>IF(N682="základní",J682,0)</f>
        <v>0</v>
      </c>
      <c r="BF682" s="240">
        <f>IF(N682="snížená",J682,0)</f>
        <v>0</v>
      </c>
      <c r="BG682" s="240">
        <f>IF(N682="zákl. přenesená",J682,0)</f>
        <v>0</v>
      </c>
      <c r="BH682" s="240">
        <f>IF(N682="sníž. přenesená",J682,0)</f>
        <v>0</v>
      </c>
      <c r="BI682" s="240">
        <f>IF(N682="nulová",J682,0)</f>
        <v>0</v>
      </c>
      <c r="BJ682" s="18" t="s">
        <v>83</v>
      </c>
      <c r="BK682" s="240">
        <f>ROUND(I682*H682,2)</f>
        <v>0</v>
      </c>
      <c r="BL682" s="18" t="s">
        <v>286</v>
      </c>
      <c r="BM682" s="239" t="s">
        <v>1064</v>
      </c>
    </row>
    <row r="683" s="2" customFormat="1">
      <c r="A683" s="39"/>
      <c r="B683" s="40"/>
      <c r="C683" s="41"/>
      <c r="D683" s="241" t="s">
        <v>181</v>
      </c>
      <c r="E683" s="41"/>
      <c r="F683" s="242" t="s">
        <v>1063</v>
      </c>
      <c r="G683" s="41"/>
      <c r="H683" s="41"/>
      <c r="I683" s="243"/>
      <c r="J683" s="41"/>
      <c r="K683" s="41"/>
      <c r="L683" s="45"/>
      <c r="M683" s="244"/>
      <c r="N683" s="245"/>
      <c r="O683" s="92"/>
      <c r="P683" s="92"/>
      <c r="Q683" s="92"/>
      <c r="R683" s="92"/>
      <c r="S683" s="92"/>
      <c r="T683" s="93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T683" s="18" t="s">
        <v>181</v>
      </c>
      <c r="AU683" s="18" t="s">
        <v>85</v>
      </c>
    </row>
    <row r="684" s="13" customFormat="1">
      <c r="A684" s="13"/>
      <c r="B684" s="248"/>
      <c r="C684" s="249"/>
      <c r="D684" s="241" t="s">
        <v>185</v>
      </c>
      <c r="E684" s="249"/>
      <c r="F684" s="251" t="s">
        <v>1065</v>
      </c>
      <c r="G684" s="249"/>
      <c r="H684" s="252">
        <v>180.96100000000001</v>
      </c>
      <c r="I684" s="253"/>
      <c r="J684" s="249"/>
      <c r="K684" s="249"/>
      <c r="L684" s="254"/>
      <c r="M684" s="255"/>
      <c r="N684" s="256"/>
      <c r="O684" s="256"/>
      <c r="P684" s="256"/>
      <c r="Q684" s="256"/>
      <c r="R684" s="256"/>
      <c r="S684" s="256"/>
      <c r="T684" s="257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58" t="s">
        <v>185</v>
      </c>
      <c r="AU684" s="258" t="s">
        <v>85</v>
      </c>
      <c r="AV684" s="13" t="s">
        <v>85</v>
      </c>
      <c r="AW684" s="13" t="s">
        <v>4</v>
      </c>
      <c r="AX684" s="13" t="s">
        <v>83</v>
      </c>
      <c r="AY684" s="258" t="s">
        <v>173</v>
      </c>
    </row>
    <row r="685" s="2" customFormat="1" ht="24.15" customHeight="1">
      <c r="A685" s="39"/>
      <c r="B685" s="40"/>
      <c r="C685" s="228" t="s">
        <v>1066</v>
      </c>
      <c r="D685" s="228" t="s">
        <v>175</v>
      </c>
      <c r="E685" s="229" t="s">
        <v>1067</v>
      </c>
      <c r="F685" s="230" t="s">
        <v>1068</v>
      </c>
      <c r="G685" s="231" t="s">
        <v>116</v>
      </c>
      <c r="H685" s="232">
        <v>558.34000000000003</v>
      </c>
      <c r="I685" s="233"/>
      <c r="J685" s="234">
        <f>ROUND(I685*H685,2)</f>
        <v>0</v>
      </c>
      <c r="K685" s="230" t="s">
        <v>178</v>
      </c>
      <c r="L685" s="45"/>
      <c r="M685" s="235" t="s">
        <v>1</v>
      </c>
      <c r="N685" s="236" t="s">
        <v>40</v>
      </c>
      <c r="O685" s="92"/>
      <c r="P685" s="237">
        <f>O685*H685</f>
        <v>0</v>
      </c>
      <c r="Q685" s="237">
        <v>0</v>
      </c>
      <c r="R685" s="237">
        <f>Q685*H685</f>
        <v>0</v>
      </c>
      <c r="S685" s="237">
        <v>0</v>
      </c>
      <c r="T685" s="238">
        <f>S685*H685</f>
        <v>0</v>
      </c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R685" s="239" t="s">
        <v>286</v>
      </c>
      <c r="AT685" s="239" t="s">
        <v>175</v>
      </c>
      <c r="AU685" s="239" t="s">
        <v>85</v>
      </c>
      <c r="AY685" s="18" t="s">
        <v>173</v>
      </c>
      <c r="BE685" s="240">
        <f>IF(N685="základní",J685,0)</f>
        <v>0</v>
      </c>
      <c r="BF685" s="240">
        <f>IF(N685="snížená",J685,0)</f>
        <v>0</v>
      </c>
      <c r="BG685" s="240">
        <f>IF(N685="zákl. přenesená",J685,0)</f>
        <v>0</v>
      </c>
      <c r="BH685" s="240">
        <f>IF(N685="sníž. přenesená",J685,0)</f>
        <v>0</v>
      </c>
      <c r="BI685" s="240">
        <f>IF(N685="nulová",J685,0)</f>
        <v>0</v>
      </c>
      <c r="BJ685" s="18" t="s">
        <v>83</v>
      </c>
      <c r="BK685" s="240">
        <f>ROUND(I685*H685,2)</f>
        <v>0</v>
      </c>
      <c r="BL685" s="18" t="s">
        <v>286</v>
      </c>
      <c r="BM685" s="239" t="s">
        <v>1069</v>
      </c>
    </row>
    <row r="686" s="2" customFormat="1">
      <c r="A686" s="39"/>
      <c r="B686" s="40"/>
      <c r="C686" s="41"/>
      <c r="D686" s="241" t="s">
        <v>181</v>
      </c>
      <c r="E686" s="41"/>
      <c r="F686" s="242" t="s">
        <v>1070</v>
      </c>
      <c r="G686" s="41"/>
      <c r="H686" s="41"/>
      <c r="I686" s="243"/>
      <c r="J686" s="41"/>
      <c r="K686" s="41"/>
      <c r="L686" s="45"/>
      <c r="M686" s="244"/>
      <c r="N686" s="245"/>
      <c r="O686" s="92"/>
      <c r="P686" s="92"/>
      <c r="Q686" s="92"/>
      <c r="R686" s="92"/>
      <c r="S686" s="92"/>
      <c r="T686" s="93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T686" s="18" t="s">
        <v>181</v>
      </c>
      <c r="AU686" s="18" t="s">
        <v>85</v>
      </c>
    </row>
    <row r="687" s="2" customFormat="1">
      <c r="A687" s="39"/>
      <c r="B687" s="40"/>
      <c r="C687" s="41"/>
      <c r="D687" s="246" t="s">
        <v>183</v>
      </c>
      <c r="E687" s="41"/>
      <c r="F687" s="247" t="s">
        <v>1071</v>
      </c>
      <c r="G687" s="41"/>
      <c r="H687" s="41"/>
      <c r="I687" s="243"/>
      <c r="J687" s="41"/>
      <c r="K687" s="41"/>
      <c r="L687" s="45"/>
      <c r="M687" s="244"/>
      <c r="N687" s="245"/>
      <c r="O687" s="92"/>
      <c r="P687" s="92"/>
      <c r="Q687" s="92"/>
      <c r="R687" s="92"/>
      <c r="S687" s="92"/>
      <c r="T687" s="93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T687" s="18" t="s">
        <v>183</v>
      </c>
      <c r="AU687" s="18" t="s">
        <v>85</v>
      </c>
    </row>
    <row r="688" s="2" customFormat="1" ht="24.15" customHeight="1">
      <c r="A688" s="39"/>
      <c r="B688" s="40"/>
      <c r="C688" s="280" t="s">
        <v>1072</v>
      </c>
      <c r="D688" s="280" t="s">
        <v>274</v>
      </c>
      <c r="E688" s="281" t="s">
        <v>1073</v>
      </c>
      <c r="F688" s="282" t="s">
        <v>1074</v>
      </c>
      <c r="G688" s="283" t="s">
        <v>116</v>
      </c>
      <c r="H688" s="284">
        <v>650.745</v>
      </c>
      <c r="I688" s="285"/>
      <c r="J688" s="286">
        <f>ROUND(I688*H688,2)</f>
        <v>0</v>
      </c>
      <c r="K688" s="282" t="s">
        <v>178</v>
      </c>
      <c r="L688" s="287"/>
      <c r="M688" s="288" t="s">
        <v>1</v>
      </c>
      <c r="N688" s="289" t="s">
        <v>40</v>
      </c>
      <c r="O688" s="92"/>
      <c r="P688" s="237">
        <f>O688*H688</f>
        <v>0</v>
      </c>
      <c r="Q688" s="237">
        <v>0.00050000000000000001</v>
      </c>
      <c r="R688" s="237">
        <f>Q688*H688</f>
        <v>0.32537250000000001</v>
      </c>
      <c r="S688" s="237">
        <v>0</v>
      </c>
      <c r="T688" s="238">
        <f>S688*H688</f>
        <v>0</v>
      </c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R688" s="239" t="s">
        <v>391</v>
      </c>
      <c r="AT688" s="239" t="s">
        <v>274</v>
      </c>
      <c r="AU688" s="239" t="s">
        <v>85</v>
      </c>
      <c r="AY688" s="18" t="s">
        <v>173</v>
      </c>
      <c r="BE688" s="240">
        <f>IF(N688="základní",J688,0)</f>
        <v>0</v>
      </c>
      <c r="BF688" s="240">
        <f>IF(N688="snížená",J688,0)</f>
        <v>0</v>
      </c>
      <c r="BG688" s="240">
        <f>IF(N688="zákl. přenesená",J688,0)</f>
        <v>0</v>
      </c>
      <c r="BH688" s="240">
        <f>IF(N688="sníž. přenesená",J688,0)</f>
        <v>0</v>
      </c>
      <c r="BI688" s="240">
        <f>IF(N688="nulová",J688,0)</f>
        <v>0</v>
      </c>
      <c r="BJ688" s="18" t="s">
        <v>83</v>
      </c>
      <c r="BK688" s="240">
        <f>ROUND(I688*H688,2)</f>
        <v>0</v>
      </c>
      <c r="BL688" s="18" t="s">
        <v>286</v>
      </c>
      <c r="BM688" s="239" t="s">
        <v>1075</v>
      </c>
    </row>
    <row r="689" s="2" customFormat="1">
      <c r="A689" s="39"/>
      <c r="B689" s="40"/>
      <c r="C689" s="41"/>
      <c r="D689" s="241" t="s">
        <v>181</v>
      </c>
      <c r="E689" s="41"/>
      <c r="F689" s="242" t="s">
        <v>1074</v>
      </c>
      <c r="G689" s="41"/>
      <c r="H689" s="41"/>
      <c r="I689" s="243"/>
      <c r="J689" s="41"/>
      <c r="K689" s="41"/>
      <c r="L689" s="45"/>
      <c r="M689" s="244"/>
      <c r="N689" s="245"/>
      <c r="O689" s="92"/>
      <c r="P689" s="92"/>
      <c r="Q689" s="92"/>
      <c r="R689" s="92"/>
      <c r="S689" s="92"/>
      <c r="T689" s="93"/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T689" s="18" t="s">
        <v>181</v>
      </c>
      <c r="AU689" s="18" t="s">
        <v>85</v>
      </c>
    </row>
    <row r="690" s="13" customFormat="1">
      <c r="A690" s="13"/>
      <c r="B690" s="248"/>
      <c r="C690" s="249"/>
      <c r="D690" s="241" t="s">
        <v>185</v>
      </c>
      <c r="E690" s="249"/>
      <c r="F690" s="251" t="s">
        <v>1076</v>
      </c>
      <c r="G690" s="249"/>
      <c r="H690" s="252">
        <v>650.745</v>
      </c>
      <c r="I690" s="253"/>
      <c r="J690" s="249"/>
      <c r="K690" s="249"/>
      <c r="L690" s="254"/>
      <c r="M690" s="255"/>
      <c r="N690" s="256"/>
      <c r="O690" s="256"/>
      <c r="P690" s="256"/>
      <c r="Q690" s="256"/>
      <c r="R690" s="256"/>
      <c r="S690" s="256"/>
      <c r="T690" s="257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58" t="s">
        <v>185</v>
      </c>
      <c r="AU690" s="258" t="s">
        <v>85</v>
      </c>
      <c r="AV690" s="13" t="s">
        <v>85</v>
      </c>
      <c r="AW690" s="13" t="s">
        <v>4</v>
      </c>
      <c r="AX690" s="13" t="s">
        <v>83</v>
      </c>
      <c r="AY690" s="258" t="s">
        <v>173</v>
      </c>
    </row>
    <row r="691" s="2" customFormat="1" ht="24.15" customHeight="1">
      <c r="A691" s="39"/>
      <c r="B691" s="40"/>
      <c r="C691" s="228" t="s">
        <v>1077</v>
      </c>
      <c r="D691" s="228" t="s">
        <v>175</v>
      </c>
      <c r="E691" s="229" t="s">
        <v>1078</v>
      </c>
      <c r="F691" s="230" t="s">
        <v>1079</v>
      </c>
      <c r="G691" s="231" t="s">
        <v>945</v>
      </c>
      <c r="H691" s="302"/>
      <c r="I691" s="233"/>
      <c r="J691" s="234">
        <f>ROUND(I691*H691,2)</f>
        <v>0</v>
      </c>
      <c r="K691" s="230" t="s">
        <v>178</v>
      </c>
      <c r="L691" s="45"/>
      <c r="M691" s="235" t="s">
        <v>1</v>
      </c>
      <c r="N691" s="236" t="s">
        <v>40</v>
      </c>
      <c r="O691" s="92"/>
      <c r="P691" s="237">
        <f>O691*H691</f>
        <v>0</v>
      </c>
      <c r="Q691" s="237">
        <v>0</v>
      </c>
      <c r="R691" s="237">
        <f>Q691*H691</f>
        <v>0</v>
      </c>
      <c r="S691" s="237">
        <v>0</v>
      </c>
      <c r="T691" s="238">
        <f>S691*H691</f>
        <v>0</v>
      </c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R691" s="239" t="s">
        <v>286</v>
      </c>
      <c r="AT691" s="239" t="s">
        <v>175</v>
      </c>
      <c r="AU691" s="239" t="s">
        <v>85</v>
      </c>
      <c r="AY691" s="18" t="s">
        <v>173</v>
      </c>
      <c r="BE691" s="240">
        <f>IF(N691="základní",J691,0)</f>
        <v>0</v>
      </c>
      <c r="BF691" s="240">
        <f>IF(N691="snížená",J691,0)</f>
        <v>0</v>
      </c>
      <c r="BG691" s="240">
        <f>IF(N691="zákl. přenesená",J691,0)</f>
        <v>0</v>
      </c>
      <c r="BH691" s="240">
        <f>IF(N691="sníž. přenesená",J691,0)</f>
        <v>0</v>
      </c>
      <c r="BI691" s="240">
        <f>IF(N691="nulová",J691,0)</f>
        <v>0</v>
      </c>
      <c r="BJ691" s="18" t="s">
        <v>83</v>
      </c>
      <c r="BK691" s="240">
        <f>ROUND(I691*H691,2)</f>
        <v>0</v>
      </c>
      <c r="BL691" s="18" t="s">
        <v>286</v>
      </c>
      <c r="BM691" s="239" t="s">
        <v>1080</v>
      </c>
    </row>
    <row r="692" s="2" customFormat="1">
      <c r="A692" s="39"/>
      <c r="B692" s="40"/>
      <c r="C692" s="41"/>
      <c r="D692" s="241" t="s">
        <v>181</v>
      </c>
      <c r="E692" s="41"/>
      <c r="F692" s="242" t="s">
        <v>1081</v>
      </c>
      <c r="G692" s="41"/>
      <c r="H692" s="41"/>
      <c r="I692" s="243"/>
      <c r="J692" s="41"/>
      <c r="K692" s="41"/>
      <c r="L692" s="45"/>
      <c r="M692" s="244"/>
      <c r="N692" s="245"/>
      <c r="O692" s="92"/>
      <c r="P692" s="92"/>
      <c r="Q692" s="92"/>
      <c r="R692" s="92"/>
      <c r="S692" s="92"/>
      <c r="T692" s="93"/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T692" s="18" t="s">
        <v>181</v>
      </c>
      <c r="AU692" s="18" t="s">
        <v>85</v>
      </c>
    </row>
    <row r="693" s="2" customFormat="1">
      <c r="A693" s="39"/>
      <c r="B693" s="40"/>
      <c r="C693" s="41"/>
      <c r="D693" s="246" t="s">
        <v>183</v>
      </c>
      <c r="E693" s="41"/>
      <c r="F693" s="247" t="s">
        <v>1082</v>
      </c>
      <c r="G693" s="41"/>
      <c r="H693" s="41"/>
      <c r="I693" s="243"/>
      <c r="J693" s="41"/>
      <c r="K693" s="41"/>
      <c r="L693" s="45"/>
      <c r="M693" s="244"/>
      <c r="N693" s="245"/>
      <c r="O693" s="92"/>
      <c r="P693" s="92"/>
      <c r="Q693" s="92"/>
      <c r="R693" s="92"/>
      <c r="S693" s="92"/>
      <c r="T693" s="93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T693" s="18" t="s">
        <v>183</v>
      </c>
      <c r="AU693" s="18" t="s">
        <v>85</v>
      </c>
    </row>
    <row r="694" s="12" customFormat="1" ht="22.8" customHeight="1">
      <c r="A694" s="12"/>
      <c r="B694" s="212"/>
      <c r="C694" s="213"/>
      <c r="D694" s="214" t="s">
        <v>74</v>
      </c>
      <c r="E694" s="226" t="s">
        <v>1083</v>
      </c>
      <c r="F694" s="226" t="s">
        <v>1084</v>
      </c>
      <c r="G694" s="213"/>
      <c r="H694" s="213"/>
      <c r="I694" s="216"/>
      <c r="J694" s="227">
        <f>BK694</f>
        <v>0</v>
      </c>
      <c r="K694" s="213"/>
      <c r="L694" s="218"/>
      <c r="M694" s="219"/>
      <c r="N694" s="220"/>
      <c r="O694" s="220"/>
      <c r="P694" s="221">
        <f>SUM(P695:P702)</f>
        <v>0</v>
      </c>
      <c r="Q694" s="220"/>
      <c r="R694" s="221">
        <f>SUM(R695:R702)</f>
        <v>0.11815999999999999</v>
      </c>
      <c r="S694" s="220"/>
      <c r="T694" s="222">
        <f>SUM(T695:T702)</f>
        <v>0</v>
      </c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R694" s="223" t="s">
        <v>85</v>
      </c>
      <c r="AT694" s="224" t="s">
        <v>74</v>
      </c>
      <c r="AU694" s="224" t="s">
        <v>83</v>
      </c>
      <c r="AY694" s="223" t="s">
        <v>173</v>
      </c>
      <c r="BK694" s="225">
        <f>SUM(BK695:BK702)</f>
        <v>0</v>
      </c>
    </row>
    <row r="695" s="2" customFormat="1" ht="24.15" customHeight="1">
      <c r="A695" s="39"/>
      <c r="B695" s="40"/>
      <c r="C695" s="228" t="s">
        <v>1085</v>
      </c>
      <c r="D695" s="228" t="s">
        <v>175</v>
      </c>
      <c r="E695" s="229" t="s">
        <v>1086</v>
      </c>
      <c r="F695" s="230" t="s">
        <v>1087</v>
      </c>
      <c r="G695" s="231" t="s">
        <v>375</v>
      </c>
      <c r="H695" s="232">
        <v>2</v>
      </c>
      <c r="I695" s="233"/>
      <c r="J695" s="234">
        <f>ROUND(I695*H695,2)</f>
        <v>0</v>
      </c>
      <c r="K695" s="230" t="s">
        <v>178</v>
      </c>
      <c r="L695" s="45"/>
      <c r="M695" s="235" t="s">
        <v>1</v>
      </c>
      <c r="N695" s="236" t="s">
        <v>40</v>
      </c>
      <c r="O695" s="92"/>
      <c r="P695" s="237">
        <f>O695*H695</f>
        <v>0</v>
      </c>
      <c r="Q695" s="237">
        <v>8.0000000000000007E-05</v>
      </c>
      <c r="R695" s="237">
        <f>Q695*H695</f>
        <v>0.00016000000000000001</v>
      </c>
      <c r="S695" s="237">
        <v>0</v>
      </c>
      <c r="T695" s="238">
        <f>S695*H695</f>
        <v>0</v>
      </c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R695" s="239" t="s">
        <v>286</v>
      </c>
      <c r="AT695" s="239" t="s">
        <v>175</v>
      </c>
      <c r="AU695" s="239" t="s">
        <v>85</v>
      </c>
      <c r="AY695" s="18" t="s">
        <v>173</v>
      </c>
      <c r="BE695" s="240">
        <f>IF(N695="základní",J695,0)</f>
        <v>0</v>
      </c>
      <c r="BF695" s="240">
        <f>IF(N695="snížená",J695,0)</f>
        <v>0</v>
      </c>
      <c r="BG695" s="240">
        <f>IF(N695="zákl. přenesená",J695,0)</f>
        <v>0</v>
      </c>
      <c r="BH695" s="240">
        <f>IF(N695="sníž. přenesená",J695,0)</f>
        <v>0</v>
      </c>
      <c r="BI695" s="240">
        <f>IF(N695="nulová",J695,0)</f>
        <v>0</v>
      </c>
      <c r="BJ695" s="18" t="s">
        <v>83</v>
      </c>
      <c r="BK695" s="240">
        <f>ROUND(I695*H695,2)</f>
        <v>0</v>
      </c>
      <c r="BL695" s="18" t="s">
        <v>286</v>
      </c>
      <c r="BM695" s="239" t="s">
        <v>1088</v>
      </c>
    </row>
    <row r="696" s="2" customFormat="1">
      <c r="A696" s="39"/>
      <c r="B696" s="40"/>
      <c r="C696" s="41"/>
      <c r="D696" s="241" t="s">
        <v>181</v>
      </c>
      <c r="E696" s="41"/>
      <c r="F696" s="242" t="s">
        <v>1089</v>
      </c>
      <c r="G696" s="41"/>
      <c r="H696" s="41"/>
      <c r="I696" s="243"/>
      <c r="J696" s="41"/>
      <c r="K696" s="41"/>
      <c r="L696" s="45"/>
      <c r="M696" s="244"/>
      <c r="N696" s="245"/>
      <c r="O696" s="92"/>
      <c r="P696" s="92"/>
      <c r="Q696" s="92"/>
      <c r="R696" s="92"/>
      <c r="S696" s="92"/>
      <c r="T696" s="93"/>
      <c r="U696" s="39"/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  <c r="AT696" s="18" t="s">
        <v>181</v>
      </c>
      <c r="AU696" s="18" t="s">
        <v>85</v>
      </c>
    </row>
    <row r="697" s="2" customFormat="1">
      <c r="A697" s="39"/>
      <c r="B697" s="40"/>
      <c r="C697" s="41"/>
      <c r="D697" s="246" t="s">
        <v>183</v>
      </c>
      <c r="E697" s="41"/>
      <c r="F697" s="247" t="s">
        <v>1090</v>
      </c>
      <c r="G697" s="41"/>
      <c r="H697" s="41"/>
      <c r="I697" s="243"/>
      <c r="J697" s="41"/>
      <c r="K697" s="41"/>
      <c r="L697" s="45"/>
      <c r="M697" s="244"/>
      <c r="N697" s="245"/>
      <c r="O697" s="92"/>
      <c r="P697" s="92"/>
      <c r="Q697" s="92"/>
      <c r="R697" s="92"/>
      <c r="S697" s="92"/>
      <c r="T697" s="93"/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T697" s="18" t="s">
        <v>183</v>
      </c>
      <c r="AU697" s="18" t="s">
        <v>85</v>
      </c>
    </row>
    <row r="698" s="2" customFormat="1" ht="37.8" customHeight="1">
      <c r="A698" s="39"/>
      <c r="B698" s="40"/>
      <c r="C698" s="280" t="s">
        <v>1091</v>
      </c>
      <c r="D698" s="280" t="s">
        <v>274</v>
      </c>
      <c r="E698" s="281" t="s">
        <v>1092</v>
      </c>
      <c r="F698" s="282" t="s">
        <v>1093</v>
      </c>
      <c r="G698" s="283" t="s">
        <v>375</v>
      </c>
      <c r="H698" s="284">
        <v>2</v>
      </c>
      <c r="I698" s="285"/>
      <c r="J698" s="286">
        <f>ROUND(I698*H698,2)</f>
        <v>0</v>
      </c>
      <c r="K698" s="282" t="s">
        <v>178</v>
      </c>
      <c r="L698" s="287"/>
      <c r="M698" s="288" t="s">
        <v>1</v>
      </c>
      <c r="N698" s="289" t="s">
        <v>40</v>
      </c>
      <c r="O698" s="92"/>
      <c r="P698" s="237">
        <f>O698*H698</f>
        <v>0</v>
      </c>
      <c r="Q698" s="237">
        <v>0.058999999999999997</v>
      </c>
      <c r="R698" s="237">
        <f>Q698*H698</f>
        <v>0.11799999999999999</v>
      </c>
      <c r="S698" s="237">
        <v>0</v>
      </c>
      <c r="T698" s="238">
        <f>S698*H698</f>
        <v>0</v>
      </c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R698" s="239" t="s">
        <v>391</v>
      </c>
      <c r="AT698" s="239" t="s">
        <v>274</v>
      </c>
      <c r="AU698" s="239" t="s">
        <v>85</v>
      </c>
      <c r="AY698" s="18" t="s">
        <v>173</v>
      </c>
      <c r="BE698" s="240">
        <f>IF(N698="základní",J698,0)</f>
        <v>0</v>
      </c>
      <c r="BF698" s="240">
        <f>IF(N698="snížená",J698,0)</f>
        <v>0</v>
      </c>
      <c r="BG698" s="240">
        <f>IF(N698="zákl. přenesená",J698,0)</f>
        <v>0</v>
      </c>
      <c r="BH698" s="240">
        <f>IF(N698="sníž. přenesená",J698,0)</f>
        <v>0</v>
      </c>
      <c r="BI698" s="240">
        <f>IF(N698="nulová",J698,0)</f>
        <v>0</v>
      </c>
      <c r="BJ698" s="18" t="s">
        <v>83</v>
      </c>
      <c r="BK698" s="240">
        <f>ROUND(I698*H698,2)</f>
        <v>0</v>
      </c>
      <c r="BL698" s="18" t="s">
        <v>286</v>
      </c>
      <c r="BM698" s="239" t="s">
        <v>1094</v>
      </c>
    </row>
    <row r="699" s="2" customFormat="1">
      <c r="A699" s="39"/>
      <c r="B699" s="40"/>
      <c r="C699" s="41"/>
      <c r="D699" s="241" t="s">
        <v>181</v>
      </c>
      <c r="E699" s="41"/>
      <c r="F699" s="242" t="s">
        <v>1093</v>
      </c>
      <c r="G699" s="41"/>
      <c r="H699" s="41"/>
      <c r="I699" s="243"/>
      <c r="J699" s="41"/>
      <c r="K699" s="41"/>
      <c r="L699" s="45"/>
      <c r="M699" s="244"/>
      <c r="N699" s="245"/>
      <c r="O699" s="92"/>
      <c r="P699" s="92"/>
      <c r="Q699" s="92"/>
      <c r="R699" s="92"/>
      <c r="S699" s="92"/>
      <c r="T699" s="93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T699" s="18" t="s">
        <v>181</v>
      </c>
      <c r="AU699" s="18" t="s">
        <v>85</v>
      </c>
    </row>
    <row r="700" s="2" customFormat="1" ht="24.15" customHeight="1">
      <c r="A700" s="39"/>
      <c r="B700" s="40"/>
      <c r="C700" s="228" t="s">
        <v>1095</v>
      </c>
      <c r="D700" s="228" t="s">
        <v>175</v>
      </c>
      <c r="E700" s="229" t="s">
        <v>1096</v>
      </c>
      <c r="F700" s="230" t="s">
        <v>1097</v>
      </c>
      <c r="G700" s="231" t="s">
        <v>945</v>
      </c>
      <c r="H700" s="302"/>
      <c r="I700" s="233"/>
      <c r="J700" s="234">
        <f>ROUND(I700*H700,2)</f>
        <v>0</v>
      </c>
      <c r="K700" s="230" t="s">
        <v>178</v>
      </c>
      <c r="L700" s="45"/>
      <c r="M700" s="235" t="s">
        <v>1</v>
      </c>
      <c r="N700" s="236" t="s">
        <v>40</v>
      </c>
      <c r="O700" s="92"/>
      <c r="P700" s="237">
        <f>O700*H700</f>
        <v>0</v>
      </c>
      <c r="Q700" s="237">
        <v>0</v>
      </c>
      <c r="R700" s="237">
        <f>Q700*H700</f>
        <v>0</v>
      </c>
      <c r="S700" s="237">
        <v>0</v>
      </c>
      <c r="T700" s="238">
        <f>S700*H700</f>
        <v>0</v>
      </c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R700" s="239" t="s">
        <v>286</v>
      </c>
      <c r="AT700" s="239" t="s">
        <v>175</v>
      </c>
      <c r="AU700" s="239" t="s">
        <v>85</v>
      </c>
      <c r="AY700" s="18" t="s">
        <v>173</v>
      </c>
      <c r="BE700" s="240">
        <f>IF(N700="základní",J700,0)</f>
        <v>0</v>
      </c>
      <c r="BF700" s="240">
        <f>IF(N700="snížená",J700,0)</f>
        <v>0</v>
      </c>
      <c r="BG700" s="240">
        <f>IF(N700="zákl. přenesená",J700,0)</f>
        <v>0</v>
      </c>
      <c r="BH700" s="240">
        <f>IF(N700="sníž. přenesená",J700,0)</f>
        <v>0</v>
      </c>
      <c r="BI700" s="240">
        <f>IF(N700="nulová",J700,0)</f>
        <v>0</v>
      </c>
      <c r="BJ700" s="18" t="s">
        <v>83</v>
      </c>
      <c r="BK700" s="240">
        <f>ROUND(I700*H700,2)</f>
        <v>0</v>
      </c>
      <c r="BL700" s="18" t="s">
        <v>286</v>
      </c>
      <c r="BM700" s="239" t="s">
        <v>1098</v>
      </c>
    </row>
    <row r="701" s="2" customFormat="1">
      <c r="A701" s="39"/>
      <c r="B701" s="40"/>
      <c r="C701" s="41"/>
      <c r="D701" s="241" t="s">
        <v>181</v>
      </c>
      <c r="E701" s="41"/>
      <c r="F701" s="242" t="s">
        <v>1099</v>
      </c>
      <c r="G701" s="41"/>
      <c r="H701" s="41"/>
      <c r="I701" s="243"/>
      <c r="J701" s="41"/>
      <c r="K701" s="41"/>
      <c r="L701" s="45"/>
      <c r="M701" s="244"/>
      <c r="N701" s="245"/>
      <c r="O701" s="92"/>
      <c r="P701" s="92"/>
      <c r="Q701" s="92"/>
      <c r="R701" s="92"/>
      <c r="S701" s="92"/>
      <c r="T701" s="93"/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  <c r="AT701" s="18" t="s">
        <v>181</v>
      </c>
      <c r="AU701" s="18" t="s">
        <v>85</v>
      </c>
    </row>
    <row r="702" s="2" customFormat="1">
      <c r="A702" s="39"/>
      <c r="B702" s="40"/>
      <c r="C702" s="41"/>
      <c r="D702" s="246" t="s">
        <v>183</v>
      </c>
      <c r="E702" s="41"/>
      <c r="F702" s="247" t="s">
        <v>1100</v>
      </c>
      <c r="G702" s="41"/>
      <c r="H702" s="41"/>
      <c r="I702" s="243"/>
      <c r="J702" s="41"/>
      <c r="K702" s="41"/>
      <c r="L702" s="45"/>
      <c r="M702" s="244"/>
      <c r="N702" s="245"/>
      <c r="O702" s="92"/>
      <c r="P702" s="92"/>
      <c r="Q702" s="92"/>
      <c r="R702" s="92"/>
      <c r="S702" s="92"/>
      <c r="T702" s="93"/>
      <c r="U702" s="39"/>
      <c r="V702" s="39"/>
      <c r="W702" s="39"/>
      <c r="X702" s="39"/>
      <c r="Y702" s="39"/>
      <c r="Z702" s="39"/>
      <c r="AA702" s="39"/>
      <c r="AB702" s="39"/>
      <c r="AC702" s="39"/>
      <c r="AD702" s="39"/>
      <c r="AE702" s="39"/>
      <c r="AT702" s="18" t="s">
        <v>183</v>
      </c>
      <c r="AU702" s="18" t="s">
        <v>85</v>
      </c>
    </row>
    <row r="703" s="12" customFormat="1" ht="22.8" customHeight="1">
      <c r="A703" s="12"/>
      <c r="B703" s="212"/>
      <c r="C703" s="213"/>
      <c r="D703" s="214" t="s">
        <v>74</v>
      </c>
      <c r="E703" s="226" t="s">
        <v>1101</v>
      </c>
      <c r="F703" s="226" t="s">
        <v>1102</v>
      </c>
      <c r="G703" s="213"/>
      <c r="H703" s="213"/>
      <c r="I703" s="216"/>
      <c r="J703" s="227">
        <f>BK703</f>
        <v>0</v>
      </c>
      <c r="K703" s="213"/>
      <c r="L703" s="218"/>
      <c r="M703" s="219"/>
      <c r="N703" s="220"/>
      <c r="O703" s="220"/>
      <c r="P703" s="221">
        <f>SUM(P704:P737)</f>
        <v>0</v>
      </c>
      <c r="Q703" s="220"/>
      <c r="R703" s="221">
        <f>SUM(R704:R737)</f>
        <v>26.387136080000005</v>
      </c>
      <c r="S703" s="220"/>
      <c r="T703" s="222">
        <f>SUM(T704:T737)</f>
        <v>0</v>
      </c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R703" s="223" t="s">
        <v>85</v>
      </c>
      <c r="AT703" s="224" t="s">
        <v>74</v>
      </c>
      <c r="AU703" s="224" t="s">
        <v>83</v>
      </c>
      <c r="AY703" s="223" t="s">
        <v>173</v>
      </c>
      <c r="BK703" s="225">
        <f>SUM(BK704:BK737)</f>
        <v>0</v>
      </c>
    </row>
    <row r="704" s="2" customFormat="1" ht="33" customHeight="1">
      <c r="A704" s="39"/>
      <c r="B704" s="40"/>
      <c r="C704" s="228" t="s">
        <v>1103</v>
      </c>
      <c r="D704" s="228" t="s">
        <v>175</v>
      </c>
      <c r="E704" s="229" t="s">
        <v>1104</v>
      </c>
      <c r="F704" s="230" t="s">
        <v>1105</v>
      </c>
      <c r="G704" s="231" t="s">
        <v>189</v>
      </c>
      <c r="H704" s="232">
        <v>45.712000000000003</v>
      </c>
      <c r="I704" s="233"/>
      <c r="J704" s="234">
        <f>ROUND(I704*H704,2)</f>
        <v>0</v>
      </c>
      <c r="K704" s="230" t="s">
        <v>178</v>
      </c>
      <c r="L704" s="45"/>
      <c r="M704" s="235" t="s">
        <v>1</v>
      </c>
      <c r="N704" s="236" t="s">
        <v>40</v>
      </c>
      <c r="O704" s="92"/>
      <c r="P704" s="237">
        <f>O704*H704</f>
        <v>0</v>
      </c>
      <c r="Q704" s="237">
        <v>0.00189</v>
      </c>
      <c r="R704" s="237">
        <f>Q704*H704</f>
        <v>0.086395680000000002</v>
      </c>
      <c r="S704" s="237">
        <v>0</v>
      </c>
      <c r="T704" s="238">
        <f>S704*H704</f>
        <v>0</v>
      </c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R704" s="239" t="s">
        <v>286</v>
      </c>
      <c r="AT704" s="239" t="s">
        <v>175</v>
      </c>
      <c r="AU704" s="239" t="s">
        <v>85</v>
      </c>
      <c r="AY704" s="18" t="s">
        <v>173</v>
      </c>
      <c r="BE704" s="240">
        <f>IF(N704="základní",J704,0)</f>
        <v>0</v>
      </c>
      <c r="BF704" s="240">
        <f>IF(N704="snížená",J704,0)</f>
        <v>0</v>
      </c>
      <c r="BG704" s="240">
        <f>IF(N704="zákl. přenesená",J704,0)</f>
        <v>0</v>
      </c>
      <c r="BH704" s="240">
        <f>IF(N704="sníž. přenesená",J704,0)</f>
        <v>0</v>
      </c>
      <c r="BI704" s="240">
        <f>IF(N704="nulová",J704,0)</f>
        <v>0</v>
      </c>
      <c r="BJ704" s="18" t="s">
        <v>83</v>
      </c>
      <c r="BK704" s="240">
        <f>ROUND(I704*H704,2)</f>
        <v>0</v>
      </c>
      <c r="BL704" s="18" t="s">
        <v>286</v>
      </c>
      <c r="BM704" s="239" t="s">
        <v>1106</v>
      </c>
    </row>
    <row r="705" s="2" customFormat="1">
      <c r="A705" s="39"/>
      <c r="B705" s="40"/>
      <c r="C705" s="41"/>
      <c r="D705" s="241" t="s">
        <v>181</v>
      </c>
      <c r="E705" s="41"/>
      <c r="F705" s="242" t="s">
        <v>1107</v>
      </c>
      <c r="G705" s="41"/>
      <c r="H705" s="41"/>
      <c r="I705" s="243"/>
      <c r="J705" s="41"/>
      <c r="K705" s="41"/>
      <c r="L705" s="45"/>
      <c r="M705" s="244"/>
      <c r="N705" s="245"/>
      <c r="O705" s="92"/>
      <c r="P705" s="92"/>
      <c r="Q705" s="92"/>
      <c r="R705" s="92"/>
      <c r="S705" s="92"/>
      <c r="T705" s="93"/>
      <c r="U705" s="39"/>
      <c r="V705" s="39"/>
      <c r="W705" s="39"/>
      <c r="X705" s="39"/>
      <c r="Y705" s="39"/>
      <c r="Z705" s="39"/>
      <c r="AA705" s="39"/>
      <c r="AB705" s="39"/>
      <c r="AC705" s="39"/>
      <c r="AD705" s="39"/>
      <c r="AE705" s="39"/>
      <c r="AT705" s="18" t="s">
        <v>181</v>
      </c>
      <c r="AU705" s="18" t="s">
        <v>85</v>
      </c>
    </row>
    <row r="706" s="2" customFormat="1">
      <c r="A706" s="39"/>
      <c r="B706" s="40"/>
      <c r="C706" s="41"/>
      <c r="D706" s="246" t="s">
        <v>183</v>
      </c>
      <c r="E706" s="41"/>
      <c r="F706" s="247" t="s">
        <v>1108</v>
      </c>
      <c r="G706" s="41"/>
      <c r="H706" s="41"/>
      <c r="I706" s="243"/>
      <c r="J706" s="41"/>
      <c r="K706" s="41"/>
      <c r="L706" s="45"/>
      <c r="M706" s="244"/>
      <c r="N706" s="245"/>
      <c r="O706" s="92"/>
      <c r="P706" s="92"/>
      <c r="Q706" s="92"/>
      <c r="R706" s="92"/>
      <c r="S706" s="92"/>
      <c r="T706" s="93"/>
      <c r="U706" s="39"/>
      <c r="V706" s="39"/>
      <c r="W706" s="39"/>
      <c r="X706" s="39"/>
      <c r="Y706" s="39"/>
      <c r="Z706" s="39"/>
      <c r="AA706" s="39"/>
      <c r="AB706" s="39"/>
      <c r="AC706" s="39"/>
      <c r="AD706" s="39"/>
      <c r="AE706" s="39"/>
      <c r="AT706" s="18" t="s">
        <v>183</v>
      </c>
      <c r="AU706" s="18" t="s">
        <v>85</v>
      </c>
    </row>
    <row r="707" s="13" customFormat="1">
      <c r="A707" s="13"/>
      <c r="B707" s="248"/>
      <c r="C707" s="249"/>
      <c r="D707" s="241" t="s">
        <v>185</v>
      </c>
      <c r="E707" s="250" t="s">
        <v>1</v>
      </c>
      <c r="F707" s="251" t="s">
        <v>1109</v>
      </c>
      <c r="G707" s="249"/>
      <c r="H707" s="252">
        <v>45.712000000000003</v>
      </c>
      <c r="I707" s="253"/>
      <c r="J707" s="249"/>
      <c r="K707" s="249"/>
      <c r="L707" s="254"/>
      <c r="M707" s="255"/>
      <c r="N707" s="256"/>
      <c r="O707" s="256"/>
      <c r="P707" s="256"/>
      <c r="Q707" s="256"/>
      <c r="R707" s="256"/>
      <c r="S707" s="256"/>
      <c r="T707" s="257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58" t="s">
        <v>185</v>
      </c>
      <c r="AU707" s="258" t="s">
        <v>85</v>
      </c>
      <c r="AV707" s="13" t="s">
        <v>85</v>
      </c>
      <c r="AW707" s="13" t="s">
        <v>33</v>
      </c>
      <c r="AX707" s="13" t="s">
        <v>83</v>
      </c>
      <c r="AY707" s="258" t="s">
        <v>173</v>
      </c>
    </row>
    <row r="708" s="2" customFormat="1" ht="21.75" customHeight="1">
      <c r="A708" s="39"/>
      <c r="B708" s="40"/>
      <c r="C708" s="228" t="s">
        <v>1110</v>
      </c>
      <c r="D708" s="228" t="s">
        <v>175</v>
      </c>
      <c r="E708" s="229" t="s">
        <v>1111</v>
      </c>
      <c r="F708" s="230" t="s">
        <v>1112</v>
      </c>
      <c r="G708" s="231" t="s">
        <v>375</v>
      </c>
      <c r="H708" s="232">
        <v>13</v>
      </c>
      <c r="I708" s="233"/>
      <c r="J708" s="234">
        <f>ROUND(I708*H708,2)</f>
        <v>0</v>
      </c>
      <c r="K708" s="230" t="s">
        <v>178</v>
      </c>
      <c r="L708" s="45"/>
      <c r="M708" s="235" t="s">
        <v>1</v>
      </c>
      <c r="N708" s="236" t="s">
        <v>40</v>
      </c>
      <c r="O708" s="92"/>
      <c r="P708" s="237">
        <f>O708*H708</f>
        <v>0</v>
      </c>
      <c r="Q708" s="237">
        <v>0.0026700000000000001</v>
      </c>
      <c r="R708" s="237">
        <f>Q708*H708</f>
        <v>0.034709999999999998</v>
      </c>
      <c r="S708" s="237">
        <v>0</v>
      </c>
      <c r="T708" s="238">
        <f>S708*H708</f>
        <v>0</v>
      </c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R708" s="239" t="s">
        <v>286</v>
      </c>
      <c r="AT708" s="239" t="s">
        <v>175</v>
      </c>
      <c r="AU708" s="239" t="s">
        <v>85</v>
      </c>
      <c r="AY708" s="18" t="s">
        <v>173</v>
      </c>
      <c r="BE708" s="240">
        <f>IF(N708="základní",J708,0)</f>
        <v>0</v>
      </c>
      <c r="BF708" s="240">
        <f>IF(N708="snížená",J708,0)</f>
        <v>0</v>
      </c>
      <c r="BG708" s="240">
        <f>IF(N708="zákl. přenesená",J708,0)</f>
        <v>0</v>
      </c>
      <c r="BH708" s="240">
        <f>IF(N708="sníž. přenesená",J708,0)</f>
        <v>0</v>
      </c>
      <c r="BI708" s="240">
        <f>IF(N708="nulová",J708,0)</f>
        <v>0</v>
      </c>
      <c r="BJ708" s="18" t="s">
        <v>83</v>
      </c>
      <c r="BK708" s="240">
        <f>ROUND(I708*H708,2)</f>
        <v>0</v>
      </c>
      <c r="BL708" s="18" t="s">
        <v>286</v>
      </c>
      <c r="BM708" s="239" t="s">
        <v>1113</v>
      </c>
    </row>
    <row r="709" s="2" customFormat="1">
      <c r="A709" s="39"/>
      <c r="B709" s="40"/>
      <c r="C709" s="41"/>
      <c r="D709" s="241" t="s">
        <v>181</v>
      </c>
      <c r="E709" s="41"/>
      <c r="F709" s="242" t="s">
        <v>1114</v>
      </c>
      <c r="G709" s="41"/>
      <c r="H709" s="41"/>
      <c r="I709" s="243"/>
      <c r="J709" s="41"/>
      <c r="K709" s="41"/>
      <c r="L709" s="45"/>
      <c r="M709" s="244"/>
      <c r="N709" s="245"/>
      <c r="O709" s="92"/>
      <c r="P709" s="92"/>
      <c r="Q709" s="92"/>
      <c r="R709" s="92"/>
      <c r="S709" s="92"/>
      <c r="T709" s="93"/>
      <c r="U709" s="39"/>
      <c r="V709" s="39"/>
      <c r="W709" s="39"/>
      <c r="X709" s="39"/>
      <c r="Y709" s="39"/>
      <c r="Z709" s="39"/>
      <c r="AA709" s="39"/>
      <c r="AB709" s="39"/>
      <c r="AC709" s="39"/>
      <c r="AD709" s="39"/>
      <c r="AE709" s="39"/>
      <c r="AT709" s="18" t="s">
        <v>181</v>
      </c>
      <c r="AU709" s="18" t="s">
        <v>85</v>
      </c>
    </row>
    <row r="710" s="2" customFormat="1">
      <c r="A710" s="39"/>
      <c r="B710" s="40"/>
      <c r="C710" s="41"/>
      <c r="D710" s="246" t="s">
        <v>183</v>
      </c>
      <c r="E710" s="41"/>
      <c r="F710" s="247" t="s">
        <v>1115</v>
      </c>
      <c r="G710" s="41"/>
      <c r="H710" s="41"/>
      <c r="I710" s="243"/>
      <c r="J710" s="41"/>
      <c r="K710" s="41"/>
      <c r="L710" s="45"/>
      <c r="M710" s="244"/>
      <c r="N710" s="245"/>
      <c r="O710" s="92"/>
      <c r="P710" s="92"/>
      <c r="Q710" s="92"/>
      <c r="R710" s="92"/>
      <c r="S710" s="92"/>
      <c r="T710" s="93"/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  <c r="AT710" s="18" t="s">
        <v>183</v>
      </c>
      <c r="AU710" s="18" t="s">
        <v>85</v>
      </c>
    </row>
    <row r="711" s="2" customFormat="1" ht="16.5" customHeight="1">
      <c r="A711" s="39"/>
      <c r="B711" s="40"/>
      <c r="C711" s="280" t="s">
        <v>1116</v>
      </c>
      <c r="D711" s="280" t="s">
        <v>274</v>
      </c>
      <c r="E711" s="281" t="s">
        <v>1117</v>
      </c>
      <c r="F711" s="282" t="s">
        <v>1118</v>
      </c>
      <c r="G711" s="283" t="s">
        <v>375</v>
      </c>
      <c r="H711" s="284">
        <v>13</v>
      </c>
      <c r="I711" s="285"/>
      <c r="J711" s="286">
        <f>ROUND(I711*H711,2)</f>
        <v>0</v>
      </c>
      <c r="K711" s="282" t="s">
        <v>178</v>
      </c>
      <c r="L711" s="287"/>
      <c r="M711" s="288" t="s">
        <v>1</v>
      </c>
      <c r="N711" s="289" t="s">
        <v>40</v>
      </c>
      <c r="O711" s="92"/>
      <c r="P711" s="237">
        <f>O711*H711</f>
        <v>0</v>
      </c>
      <c r="Q711" s="237">
        <v>0.0014</v>
      </c>
      <c r="R711" s="237">
        <f>Q711*H711</f>
        <v>0.018200000000000001</v>
      </c>
      <c r="S711" s="237">
        <v>0</v>
      </c>
      <c r="T711" s="238">
        <f>S711*H711</f>
        <v>0</v>
      </c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  <c r="AR711" s="239" t="s">
        <v>391</v>
      </c>
      <c r="AT711" s="239" t="s">
        <v>274</v>
      </c>
      <c r="AU711" s="239" t="s">
        <v>85</v>
      </c>
      <c r="AY711" s="18" t="s">
        <v>173</v>
      </c>
      <c r="BE711" s="240">
        <f>IF(N711="základní",J711,0)</f>
        <v>0</v>
      </c>
      <c r="BF711" s="240">
        <f>IF(N711="snížená",J711,0)</f>
        <v>0</v>
      </c>
      <c r="BG711" s="240">
        <f>IF(N711="zákl. přenesená",J711,0)</f>
        <v>0</v>
      </c>
      <c r="BH711" s="240">
        <f>IF(N711="sníž. přenesená",J711,0)</f>
        <v>0</v>
      </c>
      <c r="BI711" s="240">
        <f>IF(N711="nulová",J711,0)</f>
        <v>0</v>
      </c>
      <c r="BJ711" s="18" t="s">
        <v>83</v>
      </c>
      <c r="BK711" s="240">
        <f>ROUND(I711*H711,2)</f>
        <v>0</v>
      </c>
      <c r="BL711" s="18" t="s">
        <v>286</v>
      </c>
      <c r="BM711" s="239" t="s">
        <v>1119</v>
      </c>
    </row>
    <row r="712" s="2" customFormat="1">
      <c r="A712" s="39"/>
      <c r="B712" s="40"/>
      <c r="C712" s="41"/>
      <c r="D712" s="241" t="s">
        <v>181</v>
      </c>
      <c r="E712" s="41"/>
      <c r="F712" s="242" t="s">
        <v>1118</v>
      </c>
      <c r="G712" s="41"/>
      <c r="H712" s="41"/>
      <c r="I712" s="243"/>
      <c r="J712" s="41"/>
      <c r="K712" s="41"/>
      <c r="L712" s="45"/>
      <c r="M712" s="244"/>
      <c r="N712" s="245"/>
      <c r="O712" s="92"/>
      <c r="P712" s="92"/>
      <c r="Q712" s="92"/>
      <c r="R712" s="92"/>
      <c r="S712" s="92"/>
      <c r="T712" s="93"/>
      <c r="U712" s="39"/>
      <c r="V712" s="39"/>
      <c r="W712" s="39"/>
      <c r="X712" s="39"/>
      <c r="Y712" s="39"/>
      <c r="Z712" s="39"/>
      <c r="AA712" s="39"/>
      <c r="AB712" s="39"/>
      <c r="AC712" s="39"/>
      <c r="AD712" s="39"/>
      <c r="AE712" s="39"/>
      <c r="AT712" s="18" t="s">
        <v>181</v>
      </c>
      <c r="AU712" s="18" t="s">
        <v>85</v>
      </c>
    </row>
    <row r="713" s="2" customFormat="1" ht="33" customHeight="1">
      <c r="A713" s="39"/>
      <c r="B713" s="40"/>
      <c r="C713" s="228" t="s">
        <v>1120</v>
      </c>
      <c r="D713" s="228" t="s">
        <v>175</v>
      </c>
      <c r="E713" s="229" t="s">
        <v>1121</v>
      </c>
      <c r="F713" s="230" t="s">
        <v>1122</v>
      </c>
      <c r="G713" s="231" t="s">
        <v>313</v>
      </c>
      <c r="H713" s="232">
        <v>1180.9300000000001</v>
      </c>
      <c r="I713" s="233"/>
      <c r="J713" s="234">
        <f>ROUND(I713*H713,2)</f>
        <v>0</v>
      </c>
      <c r="K713" s="230" t="s">
        <v>178</v>
      </c>
      <c r="L713" s="45"/>
      <c r="M713" s="235" t="s">
        <v>1</v>
      </c>
      <c r="N713" s="236" t="s">
        <v>40</v>
      </c>
      <c r="O713" s="92"/>
      <c r="P713" s="237">
        <f>O713*H713</f>
        <v>0</v>
      </c>
      <c r="Q713" s="237">
        <v>0</v>
      </c>
      <c r="R713" s="237">
        <f>Q713*H713</f>
        <v>0</v>
      </c>
      <c r="S713" s="237">
        <v>0</v>
      </c>
      <c r="T713" s="238">
        <f>S713*H713</f>
        <v>0</v>
      </c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R713" s="239" t="s">
        <v>286</v>
      </c>
      <c r="AT713" s="239" t="s">
        <v>175</v>
      </c>
      <c r="AU713" s="239" t="s">
        <v>85</v>
      </c>
      <c r="AY713" s="18" t="s">
        <v>173</v>
      </c>
      <c r="BE713" s="240">
        <f>IF(N713="základní",J713,0)</f>
        <v>0</v>
      </c>
      <c r="BF713" s="240">
        <f>IF(N713="snížená",J713,0)</f>
        <v>0</v>
      </c>
      <c r="BG713" s="240">
        <f>IF(N713="zákl. přenesená",J713,0)</f>
        <v>0</v>
      </c>
      <c r="BH713" s="240">
        <f>IF(N713="sníž. přenesená",J713,0)</f>
        <v>0</v>
      </c>
      <c r="BI713" s="240">
        <f>IF(N713="nulová",J713,0)</f>
        <v>0</v>
      </c>
      <c r="BJ713" s="18" t="s">
        <v>83</v>
      </c>
      <c r="BK713" s="240">
        <f>ROUND(I713*H713,2)</f>
        <v>0</v>
      </c>
      <c r="BL713" s="18" t="s">
        <v>286</v>
      </c>
      <c r="BM713" s="239" t="s">
        <v>1123</v>
      </c>
    </row>
    <row r="714" s="2" customFormat="1">
      <c r="A714" s="39"/>
      <c r="B714" s="40"/>
      <c r="C714" s="41"/>
      <c r="D714" s="241" t="s">
        <v>181</v>
      </c>
      <c r="E714" s="41"/>
      <c r="F714" s="242" t="s">
        <v>1124</v>
      </c>
      <c r="G714" s="41"/>
      <c r="H714" s="41"/>
      <c r="I714" s="243"/>
      <c r="J714" s="41"/>
      <c r="K714" s="41"/>
      <c r="L714" s="45"/>
      <c r="M714" s="244"/>
      <c r="N714" s="245"/>
      <c r="O714" s="92"/>
      <c r="P714" s="92"/>
      <c r="Q714" s="92"/>
      <c r="R714" s="92"/>
      <c r="S714" s="92"/>
      <c r="T714" s="93"/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T714" s="18" t="s">
        <v>181</v>
      </c>
      <c r="AU714" s="18" t="s">
        <v>85</v>
      </c>
    </row>
    <row r="715" s="2" customFormat="1">
      <c r="A715" s="39"/>
      <c r="B715" s="40"/>
      <c r="C715" s="41"/>
      <c r="D715" s="246" t="s">
        <v>183</v>
      </c>
      <c r="E715" s="41"/>
      <c r="F715" s="247" t="s">
        <v>1125</v>
      </c>
      <c r="G715" s="41"/>
      <c r="H715" s="41"/>
      <c r="I715" s="243"/>
      <c r="J715" s="41"/>
      <c r="K715" s="41"/>
      <c r="L715" s="45"/>
      <c r="M715" s="244"/>
      <c r="N715" s="245"/>
      <c r="O715" s="92"/>
      <c r="P715" s="92"/>
      <c r="Q715" s="92"/>
      <c r="R715" s="92"/>
      <c r="S715" s="92"/>
      <c r="T715" s="93"/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  <c r="AT715" s="18" t="s">
        <v>183</v>
      </c>
      <c r="AU715" s="18" t="s">
        <v>85</v>
      </c>
    </row>
    <row r="716" s="13" customFormat="1">
      <c r="A716" s="13"/>
      <c r="B716" s="248"/>
      <c r="C716" s="249"/>
      <c r="D716" s="241" t="s">
        <v>185</v>
      </c>
      <c r="E716" s="250" t="s">
        <v>1</v>
      </c>
      <c r="F716" s="251" t="s">
        <v>1126</v>
      </c>
      <c r="G716" s="249"/>
      <c r="H716" s="252">
        <v>111.78</v>
      </c>
      <c r="I716" s="253"/>
      <c r="J716" s="249"/>
      <c r="K716" s="249"/>
      <c r="L716" s="254"/>
      <c r="M716" s="255"/>
      <c r="N716" s="256"/>
      <c r="O716" s="256"/>
      <c r="P716" s="256"/>
      <c r="Q716" s="256"/>
      <c r="R716" s="256"/>
      <c r="S716" s="256"/>
      <c r="T716" s="257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58" t="s">
        <v>185</v>
      </c>
      <c r="AU716" s="258" t="s">
        <v>85</v>
      </c>
      <c r="AV716" s="13" t="s">
        <v>85</v>
      </c>
      <c r="AW716" s="13" t="s">
        <v>33</v>
      </c>
      <c r="AX716" s="13" t="s">
        <v>75</v>
      </c>
      <c r="AY716" s="258" t="s">
        <v>173</v>
      </c>
    </row>
    <row r="717" s="13" customFormat="1">
      <c r="A717" s="13"/>
      <c r="B717" s="248"/>
      <c r="C717" s="249"/>
      <c r="D717" s="241" t="s">
        <v>185</v>
      </c>
      <c r="E717" s="250" t="s">
        <v>1</v>
      </c>
      <c r="F717" s="251" t="s">
        <v>1127</v>
      </c>
      <c r="G717" s="249"/>
      <c r="H717" s="252">
        <v>90.599999999999994</v>
      </c>
      <c r="I717" s="253"/>
      <c r="J717" s="249"/>
      <c r="K717" s="249"/>
      <c r="L717" s="254"/>
      <c r="M717" s="255"/>
      <c r="N717" s="256"/>
      <c r="O717" s="256"/>
      <c r="P717" s="256"/>
      <c r="Q717" s="256"/>
      <c r="R717" s="256"/>
      <c r="S717" s="256"/>
      <c r="T717" s="257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58" t="s">
        <v>185</v>
      </c>
      <c r="AU717" s="258" t="s">
        <v>85</v>
      </c>
      <c r="AV717" s="13" t="s">
        <v>85</v>
      </c>
      <c r="AW717" s="13" t="s">
        <v>33</v>
      </c>
      <c r="AX717" s="13" t="s">
        <v>75</v>
      </c>
      <c r="AY717" s="258" t="s">
        <v>173</v>
      </c>
    </row>
    <row r="718" s="16" customFormat="1">
      <c r="A718" s="16"/>
      <c r="B718" s="290"/>
      <c r="C718" s="291"/>
      <c r="D718" s="241" t="s">
        <v>185</v>
      </c>
      <c r="E718" s="292" t="s">
        <v>1</v>
      </c>
      <c r="F718" s="293" t="s">
        <v>467</v>
      </c>
      <c r="G718" s="291"/>
      <c r="H718" s="294">
        <v>202.38</v>
      </c>
      <c r="I718" s="295"/>
      <c r="J718" s="291"/>
      <c r="K718" s="291"/>
      <c r="L718" s="296"/>
      <c r="M718" s="297"/>
      <c r="N718" s="298"/>
      <c r="O718" s="298"/>
      <c r="P718" s="298"/>
      <c r="Q718" s="298"/>
      <c r="R718" s="298"/>
      <c r="S718" s="298"/>
      <c r="T718" s="299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T718" s="300" t="s">
        <v>185</v>
      </c>
      <c r="AU718" s="300" t="s">
        <v>85</v>
      </c>
      <c r="AV718" s="16" t="s">
        <v>118</v>
      </c>
      <c r="AW718" s="16" t="s">
        <v>33</v>
      </c>
      <c r="AX718" s="16" t="s">
        <v>75</v>
      </c>
      <c r="AY718" s="300" t="s">
        <v>173</v>
      </c>
    </row>
    <row r="719" s="13" customFormat="1">
      <c r="A719" s="13"/>
      <c r="B719" s="248"/>
      <c r="C719" s="249"/>
      <c r="D719" s="241" t="s">
        <v>185</v>
      </c>
      <c r="E719" s="250" t="s">
        <v>1</v>
      </c>
      <c r="F719" s="251" t="s">
        <v>1128</v>
      </c>
      <c r="G719" s="249"/>
      <c r="H719" s="252">
        <v>978.54999999999995</v>
      </c>
      <c r="I719" s="253"/>
      <c r="J719" s="249"/>
      <c r="K719" s="249"/>
      <c r="L719" s="254"/>
      <c r="M719" s="255"/>
      <c r="N719" s="256"/>
      <c r="O719" s="256"/>
      <c r="P719" s="256"/>
      <c r="Q719" s="256"/>
      <c r="R719" s="256"/>
      <c r="S719" s="256"/>
      <c r="T719" s="257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58" t="s">
        <v>185</v>
      </c>
      <c r="AU719" s="258" t="s">
        <v>85</v>
      </c>
      <c r="AV719" s="13" t="s">
        <v>85</v>
      </c>
      <c r="AW719" s="13" t="s">
        <v>33</v>
      </c>
      <c r="AX719" s="13" t="s">
        <v>75</v>
      </c>
      <c r="AY719" s="258" t="s">
        <v>173</v>
      </c>
    </row>
    <row r="720" s="16" customFormat="1">
      <c r="A720" s="16"/>
      <c r="B720" s="290"/>
      <c r="C720" s="291"/>
      <c r="D720" s="241" t="s">
        <v>185</v>
      </c>
      <c r="E720" s="292" t="s">
        <v>1</v>
      </c>
      <c r="F720" s="293" t="s">
        <v>467</v>
      </c>
      <c r="G720" s="291"/>
      <c r="H720" s="294">
        <v>978.54999999999995</v>
      </c>
      <c r="I720" s="295"/>
      <c r="J720" s="291"/>
      <c r="K720" s="291"/>
      <c r="L720" s="296"/>
      <c r="M720" s="297"/>
      <c r="N720" s="298"/>
      <c r="O720" s="298"/>
      <c r="P720" s="298"/>
      <c r="Q720" s="298"/>
      <c r="R720" s="298"/>
      <c r="S720" s="298"/>
      <c r="T720" s="299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T720" s="300" t="s">
        <v>185</v>
      </c>
      <c r="AU720" s="300" t="s">
        <v>85</v>
      </c>
      <c r="AV720" s="16" t="s">
        <v>118</v>
      </c>
      <c r="AW720" s="16" t="s">
        <v>33</v>
      </c>
      <c r="AX720" s="16" t="s">
        <v>75</v>
      </c>
      <c r="AY720" s="300" t="s">
        <v>173</v>
      </c>
    </row>
    <row r="721" s="14" customFormat="1">
      <c r="A721" s="14"/>
      <c r="B721" s="259"/>
      <c r="C721" s="260"/>
      <c r="D721" s="241" t="s">
        <v>185</v>
      </c>
      <c r="E721" s="261" t="s">
        <v>1</v>
      </c>
      <c r="F721" s="262" t="s">
        <v>223</v>
      </c>
      <c r="G721" s="260"/>
      <c r="H721" s="263">
        <v>1180.9300000000001</v>
      </c>
      <c r="I721" s="264"/>
      <c r="J721" s="260"/>
      <c r="K721" s="260"/>
      <c r="L721" s="265"/>
      <c r="M721" s="266"/>
      <c r="N721" s="267"/>
      <c r="O721" s="267"/>
      <c r="P721" s="267"/>
      <c r="Q721" s="267"/>
      <c r="R721" s="267"/>
      <c r="S721" s="267"/>
      <c r="T721" s="268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69" t="s">
        <v>185</v>
      </c>
      <c r="AU721" s="269" t="s">
        <v>85</v>
      </c>
      <c r="AV721" s="14" t="s">
        <v>179</v>
      </c>
      <c r="AW721" s="14" t="s">
        <v>33</v>
      </c>
      <c r="AX721" s="14" t="s">
        <v>83</v>
      </c>
      <c r="AY721" s="269" t="s">
        <v>173</v>
      </c>
    </row>
    <row r="722" s="2" customFormat="1" ht="21.75" customHeight="1">
      <c r="A722" s="39"/>
      <c r="B722" s="40"/>
      <c r="C722" s="280" t="s">
        <v>1129</v>
      </c>
      <c r="D722" s="280" t="s">
        <v>274</v>
      </c>
      <c r="E722" s="281" t="s">
        <v>1130</v>
      </c>
      <c r="F722" s="282" t="s">
        <v>1131</v>
      </c>
      <c r="G722" s="283" t="s">
        <v>189</v>
      </c>
      <c r="H722" s="284">
        <v>21.256</v>
      </c>
      <c r="I722" s="285"/>
      <c r="J722" s="286">
        <f>ROUND(I722*H722,2)</f>
        <v>0</v>
      </c>
      <c r="K722" s="282" t="s">
        <v>178</v>
      </c>
      <c r="L722" s="287"/>
      <c r="M722" s="288" t="s">
        <v>1</v>
      </c>
      <c r="N722" s="289" t="s">
        <v>40</v>
      </c>
      <c r="O722" s="92"/>
      <c r="P722" s="237">
        <f>O722*H722</f>
        <v>0</v>
      </c>
      <c r="Q722" s="237">
        <v>0.55000000000000004</v>
      </c>
      <c r="R722" s="237">
        <f>Q722*H722</f>
        <v>11.690800000000001</v>
      </c>
      <c r="S722" s="237">
        <v>0</v>
      </c>
      <c r="T722" s="238">
        <f>S722*H722</f>
        <v>0</v>
      </c>
      <c r="U722" s="39"/>
      <c r="V722" s="39"/>
      <c r="W722" s="39"/>
      <c r="X722" s="39"/>
      <c r="Y722" s="39"/>
      <c r="Z722" s="39"/>
      <c r="AA722" s="39"/>
      <c r="AB722" s="39"/>
      <c r="AC722" s="39"/>
      <c r="AD722" s="39"/>
      <c r="AE722" s="39"/>
      <c r="AR722" s="239" t="s">
        <v>391</v>
      </c>
      <c r="AT722" s="239" t="s">
        <v>274</v>
      </c>
      <c r="AU722" s="239" t="s">
        <v>85</v>
      </c>
      <c r="AY722" s="18" t="s">
        <v>173</v>
      </c>
      <c r="BE722" s="240">
        <f>IF(N722="základní",J722,0)</f>
        <v>0</v>
      </c>
      <c r="BF722" s="240">
        <f>IF(N722="snížená",J722,0)</f>
        <v>0</v>
      </c>
      <c r="BG722" s="240">
        <f>IF(N722="zákl. přenesená",J722,0)</f>
        <v>0</v>
      </c>
      <c r="BH722" s="240">
        <f>IF(N722="sníž. přenesená",J722,0)</f>
        <v>0</v>
      </c>
      <c r="BI722" s="240">
        <f>IF(N722="nulová",J722,0)</f>
        <v>0</v>
      </c>
      <c r="BJ722" s="18" t="s">
        <v>83</v>
      </c>
      <c r="BK722" s="240">
        <f>ROUND(I722*H722,2)</f>
        <v>0</v>
      </c>
      <c r="BL722" s="18" t="s">
        <v>286</v>
      </c>
      <c r="BM722" s="239" t="s">
        <v>1132</v>
      </c>
    </row>
    <row r="723" s="2" customFormat="1">
      <c r="A723" s="39"/>
      <c r="B723" s="40"/>
      <c r="C723" s="41"/>
      <c r="D723" s="241" t="s">
        <v>181</v>
      </c>
      <c r="E723" s="41"/>
      <c r="F723" s="242" t="s">
        <v>1131</v>
      </c>
      <c r="G723" s="41"/>
      <c r="H723" s="41"/>
      <c r="I723" s="243"/>
      <c r="J723" s="41"/>
      <c r="K723" s="41"/>
      <c r="L723" s="45"/>
      <c r="M723" s="244"/>
      <c r="N723" s="245"/>
      <c r="O723" s="92"/>
      <c r="P723" s="92"/>
      <c r="Q723" s="92"/>
      <c r="R723" s="92"/>
      <c r="S723" s="92"/>
      <c r="T723" s="93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T723" s="18" t="s">
        <v>181</v>
      </c>
      <c r="AU723" s="18" t="s">
        <v>85</v>
      </c>
    </row>
    <row r="724" s="2" customFormat="1" ht="24.15" customHeight="1">
      <c r="A724" s="39"/>
      <c r="B724" s="40"/>
      <c r="C724" s="228" t="s">
        <v>1133</v>
      </c>
      <c r="D724" s="228" t="s">
        <v>175</v>
      </c>
      <c r="E724" s="229" t="s">
        <v>1134</v>
      </c>
      <c r="F724" s="230" t="s">
        <v>1135</v>
      </c>
      <c r="G724" s="231" t="s">
        <v>116</v>
      </c>
      <c r="H724" s="232">
        <v>966.60299999999995</v>
      </c>
      <c r="I724" s="233"/>
      <c r="J724" s="234">
        <f>ROUND(I724*H724,2)</f>
        <v>0</v>
      </c>
      <c r="K724" s="230" t="s">
        <v>178</v>
      </c>
      <c r="L724" s="45"/>
      <c r="M724" s="235" t="s">
        <v>1</v>
      </c>
      <c r="N724" s="236" t="s">
        <v>40</v>
      </c>
      <c r="O724" s="92"/>
      <c r="P724" s="237">
        <f>O724*H724</f>
        <v>0</v>
      </c>
      <c r="Q724" s="237">
        <v>0</v>
      </c>
      <c r="R724" s="237">
        <f>Q724*H724</f>
        <v>0</v>
      </c>
      <c r="S724" s="237">
        <v>0</v>
      </c>
      <c r="T724" s="238">
        <f>S724*H724</f>
        <v>0</v>
      </c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R724" s="239" t="s">
        <v>286</v>
      </c>
      <c r="AT724" s="239" t="s">
        <v>175</v>
      </c>
      <c r="AU724" s="239" t="s">
        <v>85</v>
      </c>
      <c r="AY724" s="18" t="s">
        <v>173</v>
      </c>
      <c r="BE724" s="240">
        <f>IF(N724="základní",J724,0)</f>
        <v>0</v>
      </c>
      <c r="BF724" s="240">
        <f>IF(N724="snížená",J724,0)</f>
        <v>0</v>
      </c>
      <c r="BG724" s="240">
        <f>IF(N724="zákl. přenesená",J724,0)</f>
        <v>0</v>
      </c>
      <c r="BH724" s="240">
        <f>IF(N724="sníž. přenesená",J724,0)</f>
        <v>0</v>
      </c>
      <c r="BI724" s="240">
        <f>IF(N724="nulová",J724,0)</f>
        <v>0</v>
      </c>
      <c r="BJ724" s="18" t="s">
        <v>83</v>
      </c>
      <c r="BK724" s="240">
        <f>ROUND(I724*H724,2)</f>
        <v>0</v>
      </c>
      <c r="BL724" s="18" t="s">
        <v>286</v>
      </c>
      <c r="BM724" s="239" t="s">
        <v>1136</v>
      </c>
    </row>
    <row r="725" s="2" customFormat="1">
      <c r="A725" s="39"/>
      <c r="B725" s="40"/>
      <c r="C725" s="41"/>
      <c r="D725" s="241" t="s">
        <v>181</v>
      </c>
      <c r="E725" s="41"/>
      <c r="F725" s="242" t="s">
        <v>1137</v>
      </c>
      <c r="G725" s="41"/>
      <c r="H725" s="41"/>
      <c r="I725" s="243"/>
      <c r="J725" s="41"/>
      <c r="K725" s="41"/>
      <c r="L725" s="45"/>
      <c r="M725" s="244"/>
      <c r="N725" s="245"/>
      <c r="O725" s="92"/>
      <c r="P725" s="92"/>
      <c r="Q725" s="92"/>
      <c r="R725" s="92"/>
      <c r="S725" s="92"/>
      <c r="T725" s="93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T725" s="18" t="s">
        <v>181</v>
      </c>
      <c r="AU725" s="18" t="s">
        <v>85</v>
      </c>
    </row>
    <row r="726" s="2" customFormat="1">
      <c r="A726" s="39"/>
      <c r="B726" s="40"/>
      <c r="C726" s="41"/>
      <c r="D726" s="246" t="s">
        <v>183</v>
      </c>
      <c r="E726" s="41"/>
      <c r="F726" s="247" t="s">
        <v>1138</v>
      </c>
      <c r="G726" s="41"/>
      <c r="H726" s="41"/>
      <c r="I726" s="243"/>
      <c r="J726" s="41"/>
      <c r="K726" s="41"/>
      <c r="L726" s="45"/>
      <c r="M726" s="244"/>
      <c r="N726" s="245"/>
      <c r="O726" s="92"/>
      <c r="P726" s="92"/>
      <c r="Q726" s="92"/>
      <c r="R726" s="92"/>
      <c r="S726" s="92"/>
      <c r="T726" s="93"/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T726" s="18" t="s">
        <v>183</v>
      </c>
      <c r="AU726" s="18" t="s">
        <v>85</v>
      </c>
    </row>
    <row r="727" s="2" customFormat="1" ht="24.15" customHeight="1">
      <c r="A727" s="39"/>
      <c r="B727" s="40"/>
      <c r="C727" s="280" t="s">
        <v>1139</v>
      </c>
      <c r="D727" s="280" t="s">
        <v>274</v>
      </c>
      <c r="E727" s="281" t="s">
        <v>1140</v>
      </c>
      <c r="F727" s="282" t="s">
        <v>1141</v>
      </c>
      <c r="G727" s="283" t="s">
        <v>189</v>
      </c>
      <c r="H727" s="284">
        <v>24.456</v>
      </c>
      <c r="I727" s="285"/>
      <c r="J727" s="286">
        <f>ROUND(I727*H727,2)</f>
        <v>0</v>
      </c>
      <c r="K727" s="282" t="s">
        <v>178</v>
      </c>
      <c r="L727" s="287"/>
      <c r="M727" s="288" t="s">
        <v>1</v>
      </c>
      <c r="N727" s="289" t="s">
        <v>40</v>
      </c>
      <c r="O727" s="92"/>
      <c r="P727" s="237">
        <f>O727*H727</f>
        <v>0</v>
      </c>
      <c r="Q727" s="237">
        <v>0.55000000000000004</v>
      </c>
      <c r="R727" s="237">
        <f>Q727*H727</f>
        <v>13.450800000000001</v>
      </c>
      <c r="S727" s="237">
        <v>0</v>
      </c>
      <c r="T727" s="238">
        <f>S727*H727</f>
        <v>0</v>
      </c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  <c r="AR727" s="239" t="s">
        <v>391</v>
      </c>
      <c r="AT727" s="239" t="s">
        <v>274</v>
      </c>
      <c r="AU727" s="239" t="s">
        <v>85</v>
      </c>
      <c r="AY727" s="18" t="s">
        <v>173</v>
      </c>
      <c r="BE727" s="240">
        <f>IF(N727="základní",J727,0)</f>
        <v>0</v>
      </c>
      <c r="BF727" s="240">
        <f>IF(N727="snížená",J727,0)</f>
        <v>0</v>
      </c>
      <c r="BG727" s="240">
        <f>IF(N727="zákl. přenesená",J727,0)</f>
        <v>0</v>
      </c>
      <c r="BH727" s="240">
        <f>IF(N727="sníž. přenesená",J727,0)</f>
        <v>0</v>
      </c>
      <c r="BI727" s="240">
        <f>IF(N727="nulová",J727,0)</f>
        <v>0</v>
      </c>
      <c r="BJ727" s="18" t="s">
        <v>83</v>
      </c>
      <c r="BK727" s="240">
        <f>ROUND(I727*H727,2)</f>
        <v>0</v>
      </c>
      <c r="BL727" s="18" t="s">
        <v>286</v>
      </c>
      <c r="BM727" s="239" t="s">
        <v>1142</v>
      </c>
    </row>
    <row r="728" s="2" customFormat="1">
      <c r="A728" s="39"/>
      <c r="B728" s="40"/>
      <c r="C728" s="41"/>
      <c r="D728" s="241" t="s">
        <v>181</v>
      </c>
      <c r="E728" s="41"/>
      <c r="F728" s="242" t="s">
        <v>1141</v>
      </c>
      <c r="G728" s="41"/>
      <c r="H728" s="41"/>
      <c r="I728" s="243"/>
      <c r="J728" s="41"/>
      <c r="K728" s="41"/>
      <c r="L728" s="45"/>
      <c r="M728" s="244"/>
      <c r="N728" s="245"/>
      <c r="O728" s="92"/>
      <c r="P728" s="92"/>
      <c r="Q728" s="92"/>
      <c r="R728" s="92"/>
      <c r="S728" s="92"/>
      <c r="T728" s="93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T728" s="18" t="s">
        <v>181</v>
      </c>
      <c r="AU728" s="18" t="s">
        <v>85</v>
      </c>
    </row>
    <row r="729" s="13" customFormat="1">
      <c r="A729" s="13"/>
      <c r="B729" s="248"/>
      <c r="C729" s="249"/>
      <c r="D729" s="241" t="s">
        <v>185</v>
      </c>
      <c r="E729" s="250" t="s">
        <v>1</v>
      </c>
      <c r="F729" s="251" t="s">
        <v>1143</v>
      </c>
      <c r="G729" s="249"/>
      <c r="H729" s="252">
        <v>22.233225999999998</v>
      </c>
      <c r="I729" s="253"/>
      <c r="J729" s="249"/>
      <c r="K729" s="249"/>
      <c r="L729" s="254"/>
      <c r="M729" s="255"/>
      <c r="N729" s="256"/>
      <c r="O729" s="256"/>
      <c r="P729" s="256"/>
      <c r="Q729" s="256"/>
      <c r="R729" s="256"/>
      <c r="S729" s="256"/>
      <c r="T729" s="257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58" t="s">
        <v>185</v>
      </c>
      <c r="AU729" s="258" t="s">
        <v>85</v>
      </c>
      <c r="AV729" s="13" t="s">
        <v>85</v>
      </c>
      <c r="AW729" s="13" t="s">
        <v>33</v>
      </c>
      <c r="AX729" s="13" t="s">
        <v>75</v>
      </c>
      <c r="AY729" s="258" t="s">
        <v>173</v>
      </c>
    </row>
    <row r="730" s="13" customFormat="1">
      <c r="A730" s="13"/>
      <c r="B730" s="248"/>
      <c r="C730" s="249"/>
      <c r="D730" s="241" t="s">
        <v>185</v>
      </c>
      <c r="E730" s="250" t="s">
        <v>1</v>
      </c>
      <c r="F730" s="251" t="s">
        <v>1144</v>
      </c>
      <c r="G730" s="249"/>
      <c r="H730" s="252">
        <v>2.2223000000000002</v>
      </c>
      <c r="I730" s="253"/>
      <c r="J730" s="249"/>
      <c r="K730" s="249"/>
      <c r="L730" s="254"/>
      <c r="M730" s="255"/>
      <c r="N730" s="256"/>
      <c r="O730" s="256"/>
      <c r="P730" s="256"/>
      <c r="Q730" s="256"/>
      <c r="R730" s="256"/>
      <c r="S730" s="256"/>
      <c r="T730" s="257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58" t="s">
        <v>185</v>
      </c>
      <c r="AU730" s="258" t="s">
        <v>85</v>
      </c>
      <c r="AV730" s="13" t="s">
        <v>85</v>
      </c>
      <c r="AW730" s="13" t="s">
        <v>33</v>
      </c>
      <c r="AX730" s="13" t="s">
        <v>75</v>
      </c>
      <c r="AY730" s="258" t="s">
        <v>173</v>
      </c>
    </row>
    <row r="731" s="14" customFormat="1">
      <c r="A731" s="14"/>
      <c r="B731" s="259"/>
      <c r="C731" s="260"/>
      <c r="D731" s="241" t="s">
        <v>185</v>
      </c>
      <c r="E731" s="261" t="s">
        <v>1</v>
      </c>
      <c r="F731" s="262" t="s">
        <v>223</v>
      </c>
      <c r="G731" s="260"/>
      <c r="H731" s="263">
        <v>24.455525999999999</v>
      </c>
      <c r="I731" s="264"/>
      <c r="J731" s="260"/>
      <c r="K731" s="260"/>
      <c r="L731" s="265"/>
      <c r="M731" s="266"/>
      <c r="N731" s="267"/>
      <c r="O731" s="267"/>
      <c r="P731" s="267"/>
      <c r="Q731" s="267"/>
      <c r="R731" s="267"/>
      <c r="S731" s="267"/>
      <c r="T731" s="268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69" t="s">
        <v>185</v>
      </c>
      <c r="AU731" s="269" t="s">
        <v>85</v>
      </c>
      <c r="AV731" s="14" t="s">
        <v>179</v>
      </c>
      <c r="AW731" s="14" t="s">
        <v>33</v>
      </c>
      <c r="AX731" s="14" t="s">
        <v>83</v>
      </c>
      <c r="AY731" s="269" t="s">
        <v>173</v>
      </c>
    </row>
    <row r="732" s="2" customFormat="1" ht="24.15" customHeight="1">
      <c r="A732" s="39"/>
      <c r="B732" s="40"/>
      <c r="C732" s="228" t="s">
        <v>1145</v>
      </c>
      <c r="D732" s="228" t="s">
        <v>175</v>
      </c>
      <c r="E732" s="229" t="s">
        <v>1146</v>
      </c>
      <c r="F732" s="230" t="s">
        <v>1147</v>
      </c>
      <c r="G732" s="231" t="s">
        <v>189</v>
      </c>
      <c r="H732" s="232">
        <v>45.712000000000003</v>
      </c>
      <c r="I732" s="233"/>
      <c r="J732" s="234">
        <f>ROUND(I732*H732,2)</f>
        <v>0</v>
      </c>
      <c r="K732" s="230" t="s">
        <v>178</v>
      </c>
      <c r="L732" s="45"/>
      <c r="M732" s="235" t="s">
        <v>1</v>
      </c>
      <c r="N732" s="236" t="s">
        <v>40</v>
      </c>
      <c r="O732" s="92"/>
      <c r="P732" s="237">
        <f>O732*H732</f>
        <v>0</v>
      </c>
      <c r="Q732" s="237">
        <v>0.024199999999999999</v>
      </c>
      <c r="R732" s="237">
        <f>Q732*H732</f>
        <v>1.1062304000000001</v>
      </c>
      <c r="S732" s="237">
        <v>0</v>
      </c>
      <c r="T732" s="238">
        <f>S732*H732</f>
        <v>0</v>
      </c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  <c r="AR732" s="239" t="s">
        <v>286</v>
      </c>
      <c r="AT732" s="239" t="s">
        <v>175</v>
      </c>
      <c r="AU732" s="239" t="s">
        <v>85</v>
      </c>
      <c r="AY732" s="18" t="s">
        <v>173</v>
      </c>
      <c r="BE732" s="240">
        <f>IF(N732="základní",J732,0)</f>
        <v>0</v>
      </c>
      <c r="BF732" s="240">
        <f>IF(N732="snížená",J732,0)</f>
        <v>0</v>
      </c>
      <c r="BG732" s="240">
        <f>IF(N732="zákl. přenesená",J732,0)</f>
        <v>0</v>
      </c>
      <c r="BH732" s="240">
        <f>IF(N732="sníž. přenesená",J732,0)</f>
        <v>0</v>
      </c>
      <c r="BI732" s="240">
        <f>IF(N732="nulová",J732,0)</f>
        <v>0</v>
      </c>
      <c r="BJ732" s="18" t="s">
        <v>83</v>
      </c>
      <c r="BK732" s="240">
        <f>ROUND(I732*H732,2)</f>
        <v>0</v>
      </c>
      <c r="BL732" s="18" t="s">
        <v>286</v>
      </c>
      <c r="BM732" s="239" t="s">
        <v>1148</v>
      </c>
    </row>
    <row r="733" s="2" customFormat="1">
      <c r="A733" s="39"/>
      <c r="B733" s="40"/>
      <c r="C733" s="41"/>
      <c r="D733" s="241" t="s">
        <v>181</v>
      </c>
      <c r="E733" s="41"/>
      <c r="F733" s="242" t="s">
        <v>1149</v>
      </c>
      <c r="G733" s="41"/>
      <c r="H733" s="41"/>
      <c r="I733" s="243"/>
      <c r="J733" s="41"/>
      <c r="K733" s="41"/>
      <c r="L733" s="45"/>
      <c r="M733" s="244"/>
      <c r="N733" s="245"/>
      <c r="O733" s="92"/>
      <c r="P733" s="92"/>
      <c r="Q733" s="92"/>
      <c r="R733" s="92"/>
      <c r="S733" s="92"/>
      <c r="T733" s="93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T733" s="18" t="s">
        <v>181</v>
      </c>
      <c r="AU733" s="18" t="s">
        <v>85</v>
      </c>
    </row>
    <row r="734" s="2" customFormat="1">
      <c r="A734" s="39"/>
      <c r="B734" s="40"/>
      <c r="C734" s="41"/>
      <c r="D734" s="246" t="s">
        <v>183</v>
      </c>
      <c r="E734" s="41"/>
      <c r="F734" s="247" t="s">
        <v>1150</v>
      </c>
      <c r="G734" s="41"/>
      <c r="H734" s="41"/>
      <c r="I734" s="243"/>
      <c r="J734" s="41"/>
      <c r="K734" s="41"/>
      <c r="L734" s="45"/>
      <c r="M734" s="244"/>
      <c r="N734" s="245"/>
      <c r="O734" s="92"/>
      <c r="P734" s="92"/>
      <c r="Q734" s="92"/>
      <c r="R734" s="92"/>
      <c r="S734" s="92"/>
      <c r="T734" s="93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T734" s="18" t="s">
        <v>183</v>
      </c>
      <c r="AU734" s="18" t="s">
        <v>85</v>
      </c>
    </row>
    <row r="735" s="2" customFormat="1" ht="24.15" customHeight="1">
      <c r="A735" s="39"/>
      <c r="B735" s="40"/>
      <c r="C735" s="228" t="s">
        <v>1151</v>
      </c>
      <c r="D735" s="228" t="s">
        <v>175</v>
      </c>
      <c r="E735" s="229" t="s">
        <v>1152</v>
      </c>
      <c r="F735" s="230" t="s">
        <v>1153</v>
      </c>
      <c r="G735" s="231" t="s">
        <v>945</v>
      </c>
      <c r="H735" s="302"/>
      <c r="I735" s="233"/>
      <c r="J735" s="234">
        <f>ROUND(I735*H735,2)</f>
        <v>0</v>
      </c>
      <c r="K735" s="230" t="s">
        <v>178</v>
      </c>
      <c r="L735" s="45"/>
      <c r="M735" s="235" t="s">
        <v>1</v>
      </c>
      <c r="N735" s="236" t="s">
        <v>40</v>
      </c>
      <c r="O735" s="92"/>
      <c r="P735" s="237">
        <f>O735*H735</f>
        <v>0</v>
      </c>
      <c r="Q735" s="237">
        <v>0</v>
      </c>
      <c r="R735" s="237">
        <f>Q735*H735</f>
        <v>0</v>
      </c>
      <c r="S735" s="237">
        <v>0</v>
      </c>
      <c r="T735" s="238">
        <f>S735*H735</f>
        <v>0</v>
      </c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R735" s="239" t="s">
        <v>286</v>
      </c>
      <c r="AT735" s="239" t="s">
        <v>175</v>
      </c>
      <c r="AU735" s="239" t="s">
        <v>85</v>
      </c>
      <c r="AY735" s="18" t="s">
        <v>173</v>
      </c>
      <c r="BE735" s="240">
        <f>IF(N735="základní",J735,0)</f>
        <v>0</v>
      </c>
      <c r="BF735" s="240">
        <f>IF(N735="snížená",J735,0)</f>
        <v>0</v>
      </c>
      <c r="BG735" s="240">
        <f>IF(N735="zákl. přenesená",J735,0)</f>
        <v>0</v>
      </c>
      <c r="BH735" s="240">
        <f>IF(N735="sníž. přenesená",J735,0)</f>
        <v>0</v>
      </c>
      <c r="BI735" s="240">
        <f>IF(N735="nulová",J735,0)</f>
        <v>0</v>
      </c>
      <c r="BJ735" s="18" t="s">
        <v>83</v>
      </c>
      <c r="BK735" s="240">
        <f>ROUND(I735*H735,2)</f>
        <v>0</v>
      </c>
      <c r="BL735" s="18" t="s">
        <v>286</v>
      </c>
      <c r="BM735" s="239" t="s">
        <v>1154</v>
      </c>
    </row>
    <row r="736" s="2" customFormat="1">
      <c r="A736" s="39"/>
      <c r="B736" s="40"/>
      <c r="C736" s="41"/>
      <c r="D736" s="241" t="s">
        <v>181</v>
      </c>
      <c r="E736" s="41"/>
      <c r="F736" s="242" t="s">
        <v>1155</v>
      </c>
      <c r="G736" s="41"/>
      <c r="H736" s="41"/>
      <c r="I736" s="243"/>
      <c r="J736" s="41"/>
      <c r="K736" s="41"/>
      <c r="L736" s="45"/>
      <c r="M736" s="244"/>
      <c r="N736" s="245"/>
      <c r="O736" s="92"/>
      <c r="P736" s="92"/>
      <c r="Q736" s="92"/>
      <c r="R736" s="92"/>
      <c r="S736" s="92"/>
      <c r="T736" s="93"/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T736" s="18" t="s">
        <v>181</v>
      </c>
      <c r="AU736" s="18" t="s">
        <v>85</v>
      </c>
    </row>
    <row r="737" s="2" customFormat="1">
      <c r="A737" s="39"/>
      <c r="B737" s="40"/>
      <c r="C737" s="41"/>
      <c r="D737" s="246" t="s">
        <v>183</v>
      </c>
      <c r="E737" s="41"/>
      <c r="F737" s="247" t="s">
        <v>1156</v>
      </c>
      <c r="G737" s="41"/>
      <c r="H737" s="41"/>
      <c r="I737" s="243"/>
      <c r="J737" s="41"/>
      <c r="K737" s="41"/>
      <c r="L737" s="45"/>
      <c r="M737" s="244"/>
      <c r="N737" s="245"/>
      <c r="O737" s="92"/>
      <c r="P737" s="92"/>
      <c r="Q737" s="92"/>
      <c r="R737" s="92"/>
      <c r="S737" s="92"/>
      <c r="T737" s="93"/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T737" s="18" t="s">
        <v>183</v>
      </c>
      <c r="AU737" s="18" t="s">
        <v>85</v>
      </c>
    </row>
    <row r="738" s="12" customFormat="1" ht="22.8" customHeight="1">
      <c r="A738" s="12"/>
      <c r="B738" s="212"/>
      <c r="C738" s="213"/>
      <c r="D738" s="214" t="s">
        <v>74</v>
      </c>
      <c r="E738" s="226" t="s">
        <v>1157</v>
      </c>
      <c r="F738" s="226" t="s">
        <v>1158</v>
      </c>
      <c r="G738" s="213"/>
      <c r="H738" s="213"/>
      <c r="I738" s="216"/>
      <c r="J738" s="227">
        <f>BK738</f>
        <v>0</v>
      </c>
      <c r="K738" s="213"/>
      <c r="L738" s="218"/>
      <c r="M738" s="219"/>
      <c r="N738" s="220"/>
      <c r="O738" s="220"/>
      <c r="P738" s="221">
        <f>SUM(P739:P781)</f>
        <v>0</v>
      </c>
      <c r="Q738" s="220"/>
      <c r="R738" s="221">
        <f>SUM(R739:R781)</f>
        <v>9.778996900000001</v>
      </c>
      <c r="S738" s="220"/>
      <c r="T738" s="222">
        <f>SUM(T739:T781)</f>
        <v>0</v>
      </c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R738" s="223" t="s">
        <v>85</v>
      </c>
      <c r="AT738" s="224" t="s">
        <v>74</v>
      </c>
      <c r="AU738" s="224" t="s">
        <v>83</v>
      </c>
      <c r="AY738" s="223" t="s">
        <v>173</v>
      </c>
      <c r="BK738" s="225">
        <f>SUM(BK739:BK781)</f>
        <v>0</v>
      </c>
    </row>
    <row r="739" s="2" customFormat="1" ht="24.15" customHeight="1">
      <c r="A739" s="39"/>
      <c r="B739" s="40"/>
      <c r="C739" s="228" t="s">
        <v>1159</v>
      </c>
      <c r="D739" s="228" t="s">
        <v>175</v>
      </c>
      <c r="E739" s="229" t="s">
        <v>1160</v>
      </c>
      <c r="F739" s="230" t="s">
        <v>1161</v>
      </c>
      <c r="G739" s="231" t="s">
        <v>116</v>
      </c>
      <c r="H739" s="232">
        <v>6.5999999999999996</v>
      </c>
      <c r="I739" s="233"/>
      <c r="J739" s="234">
        <f>ROUND(I739*H739,2)</f>
        <v>0</v>
      </c>
      <c r="K739" s="230" t="s">
        <v>178</v>
      </c>
      <c r="L739" s="45"/>
      <c r="M739" s="235" t="s">
        <v>1</v>
      </c>
      <c r="N739" s="236" t="s">
        <v>40</v>
      </c>
      <c r="O739" s="92"/>
      <c r="P739" s="237">
        <f>O739*H739</f>
        <v>0</v>
      </c>
      <c r="Q739" s="237">
        <v>0.011820000000000001</v>
      </c>
      <c r="R739" s="237">
        <f>Q739*H739</f>
        <v>0.078011999999999998</v>
      </c>
      <c r="S739" s="237">
        <v>0</v>
      </c>
      <c r="T739" s="238">
        <f>S739*H739</f>
        <v>0</v>
      </c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R739" s="239" t="s">
        <v>286</v>
      </c>
      <c r="AT739" s="239" t="s">
        <v>175</v>
      </c>
      <c r="AU739" s="239" t="s">
        <v>85</v>
      </c>
      <c r="AY739" s="18" t="s">
        <v>173</v>
      </c>
      <c r="BE739" s="240">
        <f>IF(N739="základní",J739,0)</f>
        <v>0</v>
      </c>
      <c r="BF739" s="240">
        <f>IF(N739="snížená",J739,0)</f>
        <v>0</v>
      </c>
      <c r="BG739" s="240">
        <f>IF(N739="zákl. přenesená",J739,0)</f>
        <v>0</v>
      </c>
      <c r="BH739" s="240">
        <f>IF(N739="sníž. přenesená",J739,0)</f>
        <v>0</v>
      </c>
      <c r="BI739" s="240">
        <f>IF(N739="nulová",J739,0)</f>
        <v>0</v>
      </c>
      <c r="BJ739" s="18" t="s">
        <v>83</v>
      </c>
      <c r="BK739" s="240">
        <f>ROUND(I739*H739,2)</f>
        <v>0</v>
      </c>
      <c r="BL739" s="18" t="s">
        <v>286</v>
      </c>
      <c r="BM739" s="239" t="s">
        <v>1162</v>
      </c>
    </row>
    <row r="740" s="2" customFormat="1">
      <c r="A740" s="39"/>
      <c r="B740" s="40"/>
      <c r="C740" s="41"/>
      <c r="D740" s="241" t="s">
        <v>181</v>
      </c>
      <c r="E740" s="41"/>
      <c r="F740" s="242" t="s">
        <v>1163</v>
      </c>
      <c r="G740" s="41"/>
      <c r="H740" s="41"/>
      <c r="I740" s="243"/>
      <c r="J740" s="41"/>
      <c r="K740" s="41"/>
      <c r="L740" s="45"/>
      <c r="M740" s="244"/>
      <c r="N740" s="245"/>
      <c r="O740" s="92"/>
      <c r="P740" s="92"/>
      <c r="Q740" s="92"/>
      <c r="R740" s="92"/>
      <c r="S740" s="92"/>
      <c r="T740" s="93"/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T740" s="18" t="s">
        <v>181</v>
      </c>
      <c r="AU740" s="18" t="s">
        <v>85</v>
      </c>
    </row>
    <row r="741" s="2" customFormat="1">
      <c r="A741" s="39"/>
      <c r="B741" s="40"/>
      <c r="C741" s="41"/>
      <c r="D741" s="246" t="s">
        <v>183</v>
      </c>
      <c r="E741" s="41"/>
      <c r="F741" s="247" t="s">
        <v>1164</v>
      </c>
      <c r="G741" s="41"/>
      <c r="H741" s="41"/>
      <c r="I741" s="243"/>
      <c r="J741" s="41"/>
      <c r="K741" s="41"/>
      <c r="L741" s="45"/>
      <c r="M741" s="244"/>
      <c r="N741" s="245"/>
      <c r="O741" s="92"/>
      <c r="P741" s="92"/>
      <c r="Q741" s="92"/>
      <c r="R741" s="92"/>
      <c r="S741" s="92"/>
      <c r="T741" s="93"/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T741" s="18" t="s">
        <v>183</v>
      </c>
      <c r="AU741" s="18" t="s">
        <v>85</v>
      </c>
    </row>
    <row r="742" s="13" customFormat="1">
      <c r="A742" s="13"/>
      <c r="B742" s="248"/>
      <c r="C742" s="249"/>
      <c r="D742" s="241" t="s">
        <v>185</v>
      </c>
      <c r="E742" s="250" t="s">
        <v>1</v>
      </c>
      <c r="F742" s="251" t="s">
        <v>1165</v>
      </c>
      <c r="G742" s="249"/>
      <c r="H742" s="252">
        <v>6.5999999999999996</v>
      </c>
      <c r="I742" s="253"/>
      <c r="J742" s="249"/>
      <c r="K742" s="249"/>
      <c r="L742" s="254"/>
      <c r="M742" s="255"/>
      <c r="N742" s="256"/>
      <c r="O742" s="256"/>
      <c r="P742" s="256"/>
      <c r="Q742" s="256"/>
      <c r="R742" s="256"/>
      <c r="S742" s="256"/>
      <c r="T742" s="257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58" t="s">
        <v>185</v>
      </c>
      <c r="AU742" s="258" t="s">
        <v>85</v>
      </c>
      <c r="AV742" s="13" t="s">
        <v>85</v>
      </c>
      <c r="AW742" s="13" t="s">
        <v>33</v>
      </c>
      <c r="AX742" s="13" t="s">
        <v>83</v>
      </c>
      <c r="AY742" s="258" t="s">
        <v>173</v>
      </c>
    </row>
    <row r="743" s="2" customFormat="1" ht="24.15" customHeight="1">
      <c r="A743" s="39"/>
      <c r="B743" s="40"/>
      <c r="C743" s="228" t="s">
        <v>1166</v>
      </c>
      <c r="D743" s="228" t="s">
        <v>175</v>
      </c>
      <c r="E743" s="229" t="s">
        <v>1167</v>
      </c>
      <c r="F743" s="230" t="s">
        <v>1168</v>
      </c>
      <c r="G743" s="231" t="s">
        <v>116</v>
      </c>
      <c r="H743" s="232">
        <v>247.62000000000001</v>
      </c>
      <c r="I743" s="233"/>
      <c r="J743" s="234">
        <f>ROUND(I743*H743,2)</f>
        <v>0</v>
      </c>
      <c r="K743" s="230" t="s">
        <v>178</v>
      </c>
      <c r="L743" s="45"/>
      <c r="M743" s="235" t="s">
        <v>1</v>
      </c>
      <c r="N743" s="236" t="s">
        <v>40</v>
      </c>
      <c r="O743" s="92"/>
      <c r="P743" s="237">
        <f>O743*H743</f>
        <v>0</v>
      </c>
      <c r="Q743" s="237">
        <v>0.012200000000000001</v>
      </c>
      <c r="R743" s="237">
        <f>Q743*H743</f>
        <v>3.0209640000000002</v>
      </c>
      <c r="S743" s="237">
        <v>0</v>
      </c>
      <c r="T743" s="238">
        <f>S743*H743</f>
        <v>0</v>
      </c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R743" s="239" t="s">
        <v>286</v>
      </c>
      <c r="AT743" s="239" t="s">
        <v>175</v>
      </c>
      <c r="AU743" s="239" t="s">
        <v>85</v>
      </c>
      <c r="AY743" s="18" t="s">
        <v>173</v>
      </c>
      <c r="BE743" s="240">
        <f>IF(N743="základní",J743,0)</f>
        <v>0</v>
      </c>
      <c r="BF743" s="240">
        <f>IF(N743="snížená",J743,0)</f>
        <v>0</v>
      </c>
      <c r="BG743" s="240">
        <f>IF(N743="zákl. přenesená",J743,0)</f>
        <v>0</v>
      </c>
      <c r="BH743" s="240">
        <f>IF(N743="sníž. přenesená",J743,0)</f>
        <v>0</v>
      </c>
      <c r="BI743" s="240">
        <f>IF(N743="nulová",J743,0)</f>
        <v>0</v>
      </c>
      <c r="BJ743" s="18" t="s">
        <v>83</v>
      </c>
      <c r="BK743" s="240">
        <f>ROUND(I743*H743,2)</f>
        <v>0</v>
      </c>
      <c r="BL743" s="18" t="s">
        <v>286</v>
      </c>
      <c r="BM743" s="239" t="s">
        <v>1169</v>
      </c>
    </row>
    <row r="744" s="2" customFormat="1">
      <c r="A744" s="39"/>
      <c r="B744" s="40"/>
      <c r="C744" s="41"/>
      <c r="D744" s="241" t="s">
        <v>181</v>
      </c>
      <c r="E744" s="41"/>
      <c r="F744" s="242" t="s">
        <v>1170</v>
      </c>
      <c r="G744" s="41"/>
      <c r="H744" s="41"/>
      <c r="I744" s="243"/>
      <c r="J744" s="41"/>
      <c r="K744" s="41"/>
      <c r="L744" s="45"/>
      <c r="M744" s="244"/>
      <c r="N744" s="245"/>
      <c r="O744" s="92"/>
      <c r="P744" s="92"/>
      <c r="Q744" s="92"/>
      <c r="R744" s="92"/>
      <c r="S744" s="92"/>
      <c r="T744" s="93"/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T744" s="18" t="s">
        <v>181</v>
      </c>
      <c r="AU744" s="18" t="s">
        <v>85</v>
      </c>
    </row>
    <row r="745" s="2" customFormat="1">
      <c r="A745" s="39"/>
      <c r="B745" s="40"/>
      <c r="C745" s="41"/>
      <c r="D745" s="246" t="s">
        <v>183</v>
      </c>
      <c r="E745" s="41"/>
      <c r="F745" s="247" t="s">
        <v>1171</v>
      </c>
      <c r="G745" s="41"/>
      <c r="H745" s="41"/>
      <c r="I745" s="243"/>
      <c r="J745" s="41"/>
      <c r="K745" s="41"/>
      <c r="L745" s="45"/>
      <c r="M745" s="244"/>
      <c r="N745" s="245"/>
      <c r="O745" s="92"/>
      <c r="P745" s="92"/>
      <c r="Q745" s="92"/>
      <c r="R745" s="92"/>
      <c r="S745" s="92"/>
      <c r="T745" s="93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T745" s="18" t="s">
        <v>183</v>
      </c>
      <c r="AU745" s="18" t="s">
        <v>85</v>
      </c>
    </row>
    <row r="746" s="13" customFormat="1">
      <c r="A746" s="13"/>
      <c r="B746" s="248"/>
      <c r="C746" s="249"/>
      <c r="D746" s="241" t="s">
        <v>185</v>
      </c>
      <c r="E746" s="250" t="s">
        <v>1</v>
      </c>
      <c r="F746" s="251" t="s">
        <v>1172</v>
      </c>
      <c r="G746" s="249"/>
      <c r="H746" s="252">
        <v>247.62000000000001</v>
      </c>
      <c r="I746" s="253"/>
      <c r="J746" s="249"/>
      <c r="K746" s="249"/>
      <c r="L746" s="254"/>
      <c r="M746" s="255"/>
      <c r="N746" s="256"/>
      <c r="O746" s="256"/>
      <c r="P746" s="256"/>
      <c r="Q746" s="256"/>
      <c r="R746" s="256"/>
      <c r="S746" s="256"/>
      <c r="T746" s="257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58" t="s">
        <v>185</v>
      </c>
      <c r="AU746" s="258" t="s">
        <v>85</v>
      </c>
      <c r="AV746" s="13" t="s">
        <v>85</v>
      </c>
      <c r="AW746" s="13" t="s">
        <v>33</v>
      </c>
      <c r="AX746" s="13" t="s">
        <v>83</v>
      </c>
      <c r="AY746" s="258" t="s">
        <v>173</v>
      </c>
    </row>
    <row r="747" s="2" customFormat="1" ht="24.15" customHeight="1">
      <c r="A747" s="39"/>
      <c r="B747" s="40"/>
      <c r="C747" s="228" t="s">
        <v>1173</v>
      </c>
      <c r="D747" s="228" t="s">
        <v>175</v>
      </c>
      <c r="E747" s="229" t="s">
        <v>1174</v>
      </c>
      <c r="F747" s="230" t="s">
        <v>1175</v>
      </c>
      <c r="G747" s="231" t="s">
        <v>116</v>
      </c>
      <c r="H747" s="232">
        <v>237.59</v>
      </c>
      <c r="I747" s="233"/>
      <c r="J747" s="234">
        <f>ROUND(I747*H747,2)</f>
        <v>0</v>
      </c>
      <c r="K747" s="230" t="s">
        <v>178</v>
      </c>
      <c r="L747" s="45"/>
      <c r="M747" s="235" t="s">
        <v>1</v>
      </c>
      <c r="N747" s="236" t="s">
        <v>40</v>
      </c>
      <c r="O747" s="92"/>
      <c r="P747" s="237">
        <f>O747*H747</f>
        <v>0</v>
      </c>
      <c r="Q747" s="237">
        <v>0.01385</v>
      </c>
      <c r="R747" s="237">
        <f>Q747*H747</f>
        <v>3.2906214999999999</v>
      </c>
      <c r="S747" s="237">
        <v>0</v>
      </c>
      <c r="T747" s="238">
        <f>S747*H747</f>
        <v>0</v>
      </c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R747" s="239" t="s">
        <v>286</v>
      </c>
      <c r="AT747" s="239" t="s">
        <v>175</v>
      </c>
      <c r="AU747" s="239" t="s">
        <v>85</v>
      </c>
      <c r="AY747" s="18" t="s">
        <v>173</v>
      </c>
      <c r="BE747" s="240">
        <f>IF(N747="základní",J747,0)</f>
        <v>0</v>
      </c>
      <c r="BF747" s="240">
        <f>IF(N747="snížená",J747,0)</f>
        <v>0</v>
      </c>
      <c r="BG747" s="240">
        <f>IF(N747="zákl. přenesená",J747,0)</f>
        <v>0</v>
      </c>
      <c r="BH747" s="240">
        <f>IF(N747="sníž. přenesená",J747,0)</f>
        <v>0</v>
      </c>
      <c r="BI747" s="240">
        <f>IF(N747="nulová",J747,0)</f>
        <v>0</v>
      </c>
      <c r="BJ747" s="18" t="s">
        <v>83</v>
      </c>
      <c r="BK747" s="240">
        <f>ROUND(I747*H747,2)</f>
        <v>0</v>
      </c>
      <c r="BL747" s="18" t="s">
        <v>286</v>
      </c>
      <c r="BM747" s="239" t="s">
        <v>1176</v>
      </c>
    </row>
    <row r="748" s="2" customFormat="1">
      <c r="A748" s="39"/>
      <c r="B748" s="40"/>
      <c r="C748" s="41"/>
      <c r="D748" s="241" t="s">
        <v>181</v>
      </c>
      <c r="E748" s="41"/>
      <c r="F748" s="242" t="s">
        <v>1177</v>
      </c>
      <c r="G748" s="41"/>
      <c r="H748" s="41"/>
      <c r="I748" s="243"/>
      <c r="J748" s="41"/>
      <c r="K748" s="41"/>
      <c r="L748" s="45"/>
      <c r="M748" s="244"/>
      <c r="N748" s="245"/>
      <c r="O748" s="92"/>
      <c r="P748" s="92"/>
      <c r="Q748" s="92"/>
      <c r="R748" s="92"/>
      <c r="S748" s="92"/>
      <c r="T748" s="93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T748" s="18" t="s">
        <v>181</v>
      </c>
      <c r="AU748" s="18" t="s">
        <v>85</v>
      </c>
    </row>
    <row r="749" s="2" customFormat="1">
      <c r="A749" s="39"/>
      <c r="B749" s="40"/>
      <c r="C749" s="41"/>
      <c r="D749" s="246" t="s">
        <v>183</v>
      </c>
      <c r="E749" s="41"/>
      <c r="F749" s="247" t="s">
        <v>1178</v>
      </c>
      <c r="G749" s="41"/>
      <c r="H749" s="41"/>
      <c r="I749" s="243"/>
      <c r="J749" s="41"/>
      <c r="K749" s="41"/>
      <c r="L749" s="45"/>
      <c r="M749" s="244"/>
      <c r="N749" s="245"/>
      <c r="O749" s="92"/>
      <c r="P749" s="92"/>
      <c r="Q749" s="92"/>
      <c r="R749" s="92"/>
      <c r="S749" s="92"/>
      <c r="T749" s="93"/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  <c r="AT749" s="18" t="s">
        <v>183</v>
      </c>
      <c r="AU749" s="18" t="s">
        <v>85</v>
      </c>
    </row>
    <row r="750" s="13" customFormat="1">
      <c r="A750" s="13"/>
      <c r="B750" s="248"/>
      <c r="C750" s="249"/>
      <c r="D750" s="241" t="s">
        <v>185</v>
      </c>
      <c r="E750" s="250" t="s">
        <v>1</v>
      </c>
      <c r="F750" s="251" t="s">
        <v>1179</v>
      </c>
      <c r="G750" s="249"/>
      <c r="H750" s="252">
        <v>237.59</v>
      </c>
      <c r="I750" s="253"/>
      <c r="J750" s="249"/>
      <c r="K750" s="249"/>
      <c r="L750" s="254"/>
      <c r="M750" s="255"/>
      <c r="N750" s="256"/>
      <c r="O750" s="256"/>
      <c r="P750" s="256"/>
      <c r="Q750" s="256"/>
      <c r="R750" s="256"/>
      <c r="S750" s="256"/>
      <c r="T750" s="257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58" t="s">
        <v>185</v>
      </c>
      <c r="AU750" s="258" t="s">
        <v>85</v>
      </c>
      <c r="AV750" s="13" t="s">
        <v>85</v>
      </c>
      <c r="AW750" s="13" t="s">
        <v>33</v>
      </c>
      <c r="AX750" s="13" t="s">
        <v>83</v>
      </c>
      <c r="AY750" s="258" t="s">
        <v>173</v>
      </c>
    </row>
    <row r="751" s="2" customFormat="1" ht="24.15" customHeight="1">
      <c r="A751" s="39"/>
      <c r="B751" s="40"/>
      <c r="C751" s="228" t="s">
        <v>1180</v>
      </c>
      <c r="D751" s="228" t="s">
        <v>175</v>
      </c>
      <c r="E751" s="229" t="s">
        <v>1181</v>
      </c>
      <c r="F751" s="230" t="s">
        <v>1182</v>
      </c>
      <c r="G751" s="231" t="s">
        <v>116</v>
      </c>
      <c r="H751" s="232">
        <v>106.39</v>
      </c>
      <c r="I751" s="233"/>
      <c r="J751" s="234">
        <f>ROUND(I751*H751,2)</f>
        <v>0</v>
      </c>
      <c r="K751" s="230" t="s">
        <v>178</v>
      </c>
      <c r="L751" s="45"/>
      <c r="M751" s="235" t="s">
        <v>1</v>
      </c>
      <c r="N751" s="236" t="s">
        <v>40</v>
      </c>
      <c r="O751" s="92"/>
      <c r="P751" s="237">
        <f>O751*H751</f>
        <v>0</v>
      </c>
      <c r="Q751" s="237">
        <v>0.012590000000000001</v>
      </c>
      <c r="R751" s="237">
        <f>Q751*H751</f>
        <v>1.3394501000000001</v>
      </c>
      <c r="S751" s="237">
        <v>0</v>
      </c>
      <c r="T751" s="238">
        <f>S751*H751</f>
        <v>0</v>
      </c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R751" s="239" t="s">
        <v>286</v>
      </c>
      <c r="AT751" s="239" t="s">
        <v>175</v>
      </c>
      <c r="AU751" s="239" t="s">
        <v>85</v>
      </c>
      <c r="AY751" s="18" t="s">
        <v>173</v>
      </c>
      <c r="BE751" s="240">
        <f>IF(N751="základní",J751,0)</f>
        <v>0</v>
      </c>
      <c r="BF751" s="240">
        <f>IF(N751="snížená",J751,0)</f>
        <v>0</v>
      </c>
      <c r="BG751" s="240">
        <f>IF(N751="zákl. přenesená",J751,0)</f>
        <v>0</v>
      </c>
      <c r="BH751" s="240">
        <f>IF(N751="sníž. přenesená",J751,0)</f>
        <v>0</v>
      </c>
      <c r="BI751" s="240">
        <f>IF(N751="nulová",J751,0)</f>
        <v>0</v>
      </c>
      <c r="BJ751" s="18" t="s">
        <v>83</v>
      </c>
      <c r="BK751" s="240">
        <f>ROUND(I751*H751,2)</f>
        <v>0</v>
      </c>
      <c r="BL751" s="18" t="s">
        <v>286</v>
      </c>
      <c r="BM751" s="239" t="s">
        <v>1183</v>
      </c>
    </row>
    <row r="752" s="2" customFormat="1">
      <c r="A752" s="39"/>
      <c r="B752" s="40"/>
      <c r="C752" s="41"/>
      <c r="D752" s="241" t="s">
        <v>181</v>
      </c>
      <c r="E752" s="41"/>
      <c r="F752" s="242" t="s">
        <v>1184</v>
      </c>
      <c r="G752" s="41"/>
      <c r="H752" s="41"/>
      <c r="I752" s="243"/>
      <c r="J752" s="41"/>
      <c r="K752" s="41"/>
      <c r="L752" s="45"/>
      <c r="M752" s="244"/>
      <c r="N752" s="245"/>
      <c r="O752" s="92"/>
      <c r="P752" s="92"/>
      <c r="Q752" s="92"/>
      <c r="R752" s="92"/>
      <c r="S752" s="92"/>
      <c r="T752" s="93"/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T752" s="18" t="s">
        <v>181</v>
      </c>
      <c r="AU752" s="18" t="s">
        <v>85</v>
      </c>
    </row>
    <row r="753" s="2" customFormat="1">
      <c r="A753" s="39"/>
      <c r="B753" s="40"/>
      <c r="C753" s="41"/>
      <c r="D753" s="246" t="s">
        <v>183</v>
      </c>
      <c r="E753" s="41"/>
      <c r="F753" s="247" t="s">
        <v>1185</v>
      </c>
      <c r="G753" s="41"/>
      <c r="H753" s="41"/>
      <c r="I753" s="243"/>
      <c r="J753" s="41"/>
      <c r="K753" s="41"/>
      <c r="L753" s="45"/>
      <c r="M753" s="244"/>
      <c r="N753" s="245"/>
      <c r="O753" s="92"/>
      <c r="P753" s="92"/>
      <c r="Q753" s="92"/>
      <c r="R753" s="92"/>
      <c r="S753" s="92"/>
      <c r="T753" s="93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T753" s="18" t="s">
        <v>183</v>
      </c>
      <c r="AU753" s="18" t="s">
        <v>85</v>
      </c>
    </row>
    <row r="754" s="13" customFormat="1">
      <c r="A754" s="13"/>
      <c r="B754" s="248"/>
      <c r="C754" s="249"/>
      <c r="D754" s="241" t="s">
        <v>185</v>
      </c>
      <c r="E754" s="250" t="s">
        <v>1</v>
      </c>
      <c r="F754" s="251" t="s">
        <v>1186</v>
      </c>
      <c r="G754" s="249"/>
      <c r="H754" s="252">
        <v>106.39</v>
      </c>
      <c r="I754" s="253"/>
      <c r="J754" s="249"/>
      <c r="K754" s="249"/>
      <c r="L754" s="254"/>
      <c r="M754" s="255"/>
      <c r="N754" s="256"/>
      <c r="O754" s="256"/>
      <c r="P754" s="256"/>
      <c r="Q754" s="256"/>
      <c r="R754" s="256"/>
      <c r="S754" s="256"/>
      <c r="T754" s="257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58" t="s">
        <v>185</v>
      </c>
      <c r="AU754" s="258" t="s">
        <v>85</v>
      </c>
      <c r="AV754" s="13" t="s">
        <v>85</v>
      </c>
      <c r="AW754" s="13" t="s">
        <v>33</v>
      </c>
      <c r="AX754" s="13" t="s">
        <v>83</v>
      </c>
      <c r="AY754" s="258" t="s">
        <v>173</v>
      </c>
    </row>
    <row r="755" s="2" customFormat="1" ht="16.5" customHeight="1">
      <c r="A755" s="39"/>
      <c r="B755" s="40"/>
      <c r="C755" s="228" t="s">
        <v>1187</v>
      </c>
      <c r="D755" s="228" t="s">
        <v>175</v>
      </c>
      <c r="E755" s="229" t="s">
        <v>1188</v>
      </c>
      <c r="F755" s="230" t="s">
        <v>1189</v>
      </c>
      <c r="G755" s="231" t="s">
        <v>313</v>
      </c>
      <c r="H755" s="232">
        <v>129.59999999999999</v>
      </c>
      <c r="I755" s="233"/>
      <c r="J755" s="234">
        <f>ROUND(I755*H755,2)</f>
        <v>0</v>
      </c>
      <c r="K755" s="230" t="s">
        <v>178</v>
      </c>
      <c r="L755" s="45"/>
      <c r="M755" s="235" t="s">
        <v>1</v>
      </c>
      <c r="N755" s="236" t="s">
        <v>40</v>
      </c>
      <c r="O755" s="92"/>
      <c r="P755" s="237">
        <f>O755*H755</f>
        <v>0</v>
      </c>
      <c r="Q755" s="237">
        <v>0.0043800000000000002</v>
      </c>
      <c r="R755" s="237">
        <f>Q755*H755</f>
        <v>0.56764800000000004</v>
      </c>
      <c r="S755" s="237">
        <v>0</v>
      </c>
      <c r="T755" s="238">
        <f>S755*H755</f>
        <v>0</v>
      </c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R755" s="239" t="s">
        <v>286</v>
      </c>
      <c r="AT755" s="239" t="s">
        <v>175</v>
      </c>
      <c r="AU755" s="239" t="s">
        <v>85</v>
      </c>
      <c r="AY755" s="18" t="s">
        <v>173</v>
      </c>
      <c r="BE755" s="240">
        <f>IF(N755="základní",J755,0)</f>
        <v>0</v>
      </c>
      <c r="BF755" s="240">
        <f>IF(N755="snížená",J755,0)</f>
        <v>0</v>
      </c>
      <c r="BG755" s="240">
        <f>IF(N755="zákl. přenesená",J755,0)</f>
        <v>0</v>
      </c>
      <c r="BH755" s="240">
        <f>IF(N755="sníž. přenesená",J755,0)</f>
        <v>0</v>
      </c>
      <c r="BI755" s="240">
        <f>IF(N755="nulová",J755,0)</f>
        <v>0</v>
      </c>
      <c r="BJ755" s="18" t="s">
        <v>83</v>
      </c>
      <c r="BK755" s="240">
        <f>ROUND(I755*H755,2)</f>
        <v>0</v>
      </c>
      <c r="BL755" s="18" t="s">
        <v>286</v>
      </c>
      <c r="BM755" s="239" t="s">
        <v>1190</v>
      </c>
    </row>
    <row r="756" s="2" customFormat="1">
      <c r="A756" s="39"/>
      <c r="B756" s="40"/>
      <c r="C756" s="41"/>
      <c r="D756" s="241" t="s">
        <v>181</v>
      </c>
      <c r="E756" s="41"/>
      <c r="F756" s="242" t="s">
        <v>1191</v>
      </c>
      <c r="G756" s="41"/>
      <c r="H756" s="41"/>
      <c r="I756" s="243"/>
      <c r="J756" s="41"/>
      <c r="K756" s="41"/>
      <c r="L756" s="45"/>
      <c r="M756" s="244"/>
      <c r="N756" s="245"/>
      <c r="O756" s="92"/>
      <c r="P756" s="92"/>
      <c r="Q756" s="92"/>
      <c r="R756" s="92"/>
      <c r="S756" s="92"/>
      <c r="T756" s="93"/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  <c r="AT756" s="18" t="s">
        <v>181</v>
      </c>
      <c r="AU756" s="18" t="s">
        <v>85</v>
      </c>
    </row>
    <row r="757" s="2" customFormat="1">
      <c r="A757" s="39"/>
      <c r="B757" s="40"/>
      <c r="C757" s="41"/>
      <c r="D757" s="246" t="s">
        <v>183</v>
      </c>
      <c r="E757" s="41"/>
      <c r="F757" s="247" t="s">
        <v>1192</v>
      </c>
      <c r="G757" s="41"/>
      <c r="H757" s="41"/>
      <c r="I757" s="243"/>
      <c r="J757" s="41"/>
      <c r="K757" s="41"/>
      <c r="L757" s="45"/>
      <c r="M757" s="244"/>
      <c r="N757" s="245"/>
      <c r="O757" s="92"/>
      <c r="P757" s="92"/>
      <c r="Q757" s="92"/>
      <c r="R757" s="92"/>
      <c r="S757" s="92"/>
      <c r="T757" s="93"/>
      <c r="U757" s="39"/>
      <c r="V757" s="39"/>
      <c r="W757" s="39"/>
      <c r="X757" s="39"/>
      <c r="Y757" s="39"/>
      <c r="Z757" s="39"/>
      <c r="AA757" s="39"/>
      <c r="AB757" s="39"/>
      <c r="AC757" s="39"/>
      <c r="AD757" s="39"/>
      <c r="AE757" s="39"/>
      <c r="AT757" s="18" t="s">
        <v>183</v>
      </c>
      <c r="AU757" s="18" t="s">
        <v>85</v>
      </c>
    </row>
    <row r="758" s="13" customFormat="1">
      <c r="A758" s="13"/>
      <c r="B758" s="248"/>
      <c r="C758" s="249"/>
      <c r="D758" s="241" t="s">
        <v>185</v>
      </c>
      <c r="E758" s="250" t="s">
        <v>1</v>
      </c>
      <c r="F758" s="251" t="s">
        <v>1193</v>
      </c>
      <c r="G758" s="249"/>
      <c r="H758" s="252">
        <v>129.59999999999999</v>
      </c>
      <c r="I758" s="253"/>
      <c r="J758" s="249"/>
      <c r="K758" s="249"/>
      <c r="L758" s="254"/>
      <c r="M758" s="255"/>
      <c r="N758" s="256"/>
      <c r="O758" s="256"/>
      <c r="P758" s="256"/>
      <c r="Q758" s="256"/>
      <c r="R758" s="256"/>
      <c r="S758" s="256"/>
      <c r="T758" s="257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58" t="s">
        <v>185</v>
      </c>
      <c r="AU758" s="258" t="s">
        <v>85</v>
      </c>
      <c r="AV758" s="13" t="s">
        <v>85</v>
      </c>
      <c r="AW758" s="13" t="s">
        <v>33</v>
      </c>
      <c r="AX758" s="13" t="s">
        <v>83</v>
      </c>
      <c r="AY758" s="258" t="s">
        <v>173</v>
      </c>
    </row>
    <row r="759" s="2" customFormat="1" ht="21.75" customHeight="1">
      <c r="A759" s="39"/>
      <c r="B759" s="40"/>
      <c r="C759" s="228" t="s">
        <v>1194</v>
      </c>
      <c r="D759" s="228" t="s">
        <v>175</v>
      </c>
      <c r="E759" s="229" t="s">
        <v>1195</v>
      </c>
      <c r="F759" s="230" t="s">
        <v>1196</v>
      </c>
      <c r="G759" s="231" t="s">
        <v>116</v>
      </c>
      <c r="H759" s="232">
        <v>106.33</v>
      </c>
      <c r="I759" s="233"/>
      <c r="J759" s="234">
        <f>ROUND(I759*H759,2)</f>
        <v>0</v>
      </c>
      <c r="K759" s="230" t="s">
        <v>178</v>
      </c>
      <c r="L759" s="45"/>
      <c r="M759" s="235" t="s">
        <v>1</v>
      </c>
      <c r="N759" s="236" t="s">
        <v>40</v>
      </c>
      <c r="O759" s="92"/>
      <c r="P759" s="237">
        <f>O759*H759</f>
        <v>0</v>
      </c>
      <c r="Q759" s="237">
        <v>0.0016100000000000001</v>
      </c>
      <c r="R759" s="237">
        <f>Q759*H759</f>
        <v>0.17119130000000002</v>
      </c>
      <c r="S759" s="237">
        <v>0</v>
      </c>
      <c r="T759" s="238">
        <f>S759*H759</f>
        <v>0</v>
      </c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/>
      <c r="AR759" s="239" t="s">
        <v>286</v>
      </c>
      <c r="AT759" s="239" t="s">
        <v>175</v>
      </c>
      <c r="AU759" s="239" t="s">
        <v>85</v>
      </c>
      <c r="AY759" s="18" t="s">
        <v>173</v>
      </c>
      <c r="BE759" s="240">
        <f>IF(N759="základní",J759,0)</f>
        <v>0</v>
      </c>
      <c r="BF759" s="240">
        <f>IF(N759="snížená",J759,0)</f>
        <v>0</v>
      </c>
      <c r="BG759" s="240">
        <f>IF(N759="zákl. přenesená",J759,0)</f>
        <v>0</v>
      </c>
      <c r="BH759" s="240">
        <f>IF(N759="sníž. přenesená",J759,0)</f>
        <v>0</v>
      </c>
      <c r="BI759" s="240">
        <f>IF(N759="nulová",J759,0)</f>
        <v>0</v>
      </c>
      <c r="BJ759" s="18" t="s">
        <v>83</v>
      </c>
      <c r="BK759" s="240">
        <f>ROUND(I759*H759,2)</f>
        <v>0</v>
      </c>
      <c r="BL759" s="18" t="s">
        <v>286</v>
      </c>
      <c r="BM759" s="239" t="s">
        <v>1197</v>
      </c>
    </row>
    <row r="760" s="2" customFormat="1">
      <c r="A760" s="39"/>
      <c r="B760" s="40"/>
      <c r="C760" s="41"/>
      <c r="D760" s="241" t="s">
        <v>181</v>
      </c>
      <c r="E760" s="41"/>
      <c r="F760" s="242" t="s">
        <v>1198</v>
      </c>
      <c r="G760" s="41"/>
      <c r="H760" s="41"/>
      <c r="I760" s="243"/>
      <c r="J760" s="41"/>
      <c r="K760" s="41"/>
      <c r="L760" s="45"/>
      <c r="M760" s="244"/>
      <c r="N760" s="245"/>
      <c r="O760" s="92"/>
      <c r="P760" s="92"/>
      <c r="Q760" s="92"/>
      <c r="R760" s="92"/>
      <c r="S760" s="92"/>
      <c r="T760" s="93"/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T760" s="18" t="s">
        <v>181</v>
      </c>
      <c r="AU760" s="18" t="s">
        <v>85</v>
      </c>
    </row>
    <row r="761" s="2" customFormat="1">
      <c r="A761" s="39"/>
      <c r="B761" s="40"/>
      <c r="C761" s="41"/>
      <c r="D761" s="246" t="s">
        <v>183</v>
      </c>
      <c r="E761" s="41"/>
      <c r="F761" s="247" t="s">
        <v>1199</v>
      </c>
      <c r="G761" s="41"/>
      <c r="H761" s="41"/>
      <c r="I761" s="243"/>
      <c r="J761" s="41"/>
      <c r="K761" s="41"/>
      <c r="L761" s="45"/>
      <c r="M761" s="244"/>
      <c r="N761" s="245"/>
      <c r="O761" s="92"/>
      <c r="P761" s="92"/>
      <c r="Q761" s="92"/>
      <c r="R761" s="92"/>
      <c r="S761" s="92"/>
      <c r="T761" s="93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T761" s="18" t="s">
        <v>183</v>
      </c>
      <c r="AU761" s="18" t="s">
        <v>85</v>
      </c>
    </row>
    <row r="762" s="13" customFormat="1">
      <c r="A762" s="13"/>
      <c r="B762" s="248"/>
      <c r="C762" s="249"/>
      <c r="D762" s="241" t="s">
        <v>185</v>
      </c>
      <c r="E762" s="250" t="s">
        <v>1</v>
      </c>
      <c r="F762" s="251" t="s">
        <v>1200</v>
      </c>
      <c r="G762" s="249"/>
      <c r="H762" s="252">
        <v>106.33</v>
      </c>
      <c r="I762" s="253"/>
      <c r="J762" s="249"/>
      <c r="K762" s="249"/>
      <c r="L762" s="254"/>
      <c r="M762" s="255"/>
      <c r="N762" s="256"/>
      <c r="O762" s="256"/>
      <c r="P762" s="256"/>
      <c r="Q762" s="256"/>
      <c r="R762" s="256"/>
      <c r="S762" s="256"/>
      <c r="T762" s="257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58" t="s">
        <v>185</v>
      </c>
      <c r="AU762" s="258" t="s">
        <v>85</v>
      </c>
      <c r="AV762" s="13" t="s">
        <v>85</v>
      </c>
      <c r="AW762" s="13" t="s">
        <v>33</v>
      </c>
      <c r="AX762" s="13" t="s">
        <v>83</v>
      </c>
      <c r="AY762" s="258" t="s">
        <v>173</v>
      </c>
    </row>
    <row r="763" s="2" customFormat="1" ht="24.15" customHeight="1">
      <c r="A763" s="39"/>
      <c r="B763" s="40"/>
      <c r="C763" s="228" t="s">
        <v>1201</v>
      </c>
      <c r="D763" s="228" t="s">
        <v>175</v>
      </c>
      <c r="E763" s="229" t="s">
        <v>1202</v>
      </c>
      <c r="F763" s="230" t="s">
        <v>1203</v>
      </c>
      <c r="G763" s="231" t="s">
        <v>116</v>
      </c>
      <c r="H763" s="232">
        <v>106.33</v>
      </c>
      <c r="I763" s="233"/>
      <c r="J763" s="234">
        <f>ROUND(I763*H763,2)</f>
        <v>0</v>
      </c>
      <c r="K763" s="230" t="s">
        <v>1</v>
      </c>
      <c r="L763" s="45"/>
      <c r="M763" s="235" t="s">
        <v>1</v>
      </c>
      <c r="N763" s="236" t="s">
        <v>40</v>
      </c>
      <c r="O763" s="92"/>
      <c r="P763" s="237">
        <f>O763*H763</f>
        <v>0</v>
      </c>
      <c r="Q763" s="237">
        <v>0</v>
      </c>
      <c r="R763" s="237">
        <f>Q763*H763</f>
        <v>0</v>
      </c>
      <c r="S763" s="237">
        <v>0</v>
      </c>
      <c r="T763" s="238">
        <f>S763*H763</f>
        <v>0</v>
      </c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R763" s="239" t="s">
        <v>286</v>
      </c>
      <c r="AT763" s="239" t="s">
        <v>175</v>
      </c>
      <c r="AU763" s="239" t="s">
        <v>85</v>
      </c>
      <c r="AY763" s="18" t="s">
        <v>173</v>
      </c>
      <c r="BE763" s="240">
        <f>IF(N763="základní",J763,0)</f>
        <v>0</v>
      </c>
      <c r="BF763" s="240">
        <f>IF(N763="snížená",J763,0)</f>
        <v>0</v>
      </c>
      <c r="BG763" s="240">
        <f>IF(N763="zákl. přenesená",J763,0)</f>
        <v>0</v>
      </c>
      <c r="BH763" s="240">
        <f>IF(N763="sníž. přenesená",J763,0)</f>
        <v>0</v>
      </c>
      <c r="BI763" s="240">
        <f>IF(N763="nulová",J763,0)</f>
        <v>0</v>
      </c>
      <c r="BJ763" s="18" t="s">
        <v>83</v>
      </c>
      <c r="BK763" s="240">
        <f>ROUND(I763*H763,2)</f>
        <v>0</v>
      </c>
      <c r="BL763" s="18" t="s">
        <v>286</v>
      </c>
      <c r="BM763" s="239" t="s">
        <v>1204</v>
      </c>
    </row>
    <row r="764" s="2" customFormat="1">
      <c r="A764" s="39"/>
      <c r="B764" s="40"/>
      <c r="C764" s="41"/>
      <c r="D764" s="241" t="s">
        <v>181</v>
      </c>
      <c r="E764" s="41"/>
      <c r="F764" s="242" t="s">
        <v>1203</v>
      </c>
      <c r="G764" s="41"/>
      <c r="H764" s="41"/>
      <c r="I764" s="243"/>
      <c r="J764" s="41"/>
      <c r="K764" s="41"/>
      <c r="L764" s="45"/>
      <c r="M764" s="244"/>
      <c r="N764" s="245"/>
      <c r="O764" s="92"/>
      <c r="P764" s="92"/>
      <c r="Q764" s="92"/>
      <c r="R764" s="92"/>
      <c r="S764" s="92"/>
      <c r="T764" s="93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T764" s="18" t="s">
        <v>181</v>
      </c>
      <c r="AU764" s="18" t="s">
        <v>85</v>
      </c>
    </row>
    <row r="765" s="2" customFormat="1">
      <c r="A765" s="39"/>
      <c r="B765" s="40"/>
      <c r="C765" s="41"/>
      <c r="D765" s="241" t="s">
        <v>691</v>
      </c>
      <c r="E765" s="41"/>
      <c r="F765" s="301" t="s">
        <v>1205</v>
      </c>
      <c r="G765" s="41"/>
      <c r="H765" s="41"/>
      <c r="I765" s="243"/>
      <c r="J765" s="41"/>
      <c r="K765" s="41"/>
      <c r="L765" s="45"/>
      <c r="M765" s="244"/>
      <c r="N765" s="245"/>
      <c r="O765" s="92"/>
      <c r="P765" s="92"/>
      <c r="Q765" s="92"/>
      <c r="R765" s="92"/>
      <c r="S765" s="92"/>
      <c r="T765" s="93"/>
      <c r="U765" s="39"/>
      <c r="V765" s="39"/>
      <c r="W765" s="39"/>
      <c r="X765" s="39"/>
      <c r="Y765" s="39"/>
      <c r="Z765" s="39"/>
      <c r="AA765" s="39"/>
      <c r="AB765" s="39"/>
      <c r="AC765" s="39"/>
      <c r="AD765" s="39"/>
      <c r="AE765" s="39"/>
      <c r="AT765" s="18" t="s">
        <v>691</v>
      </c>
      <c r="AU765" s="18" t="s">
        <v>85</v>
      </c>
    </row>
    <row r="766" s="2" customFormat="1" ht="21.75" customHeight="1">
      <c r="A766" s="39"/>
      <c r="B766" s="40"/>
      <c r="C766" s="228" t="s">
        <v>1206</v>
      </c>
      <c r="D766" s="228" t="s">
        <v>175</v>
      </c>
      <c r="E766" s="229" t="s">
        <v>1207</v>
      </c>
      <c r="F766" s="230" t="s">
        <v>1208</v>
      </c>
      <c r="G766" s="231" t="s">
        <v>313</v>
      </c>
      <c r="H766" s="232">
        <v>42</v>
      </c>
      <c r="I766" s="233"/>
      <c r="J766" s="234">
        <f>ROUND(I766*H766,2)</f>
        <v>0</v>
      </c>
      <c r="K766" s="230" t="s">
        <v>178</v>
      </c>
      <c r="L766" s="45"/>
      <c r="M766" s="235" t="s">
        <v>1</v>
      </c>
      <c r="N766" s="236" t="s">
        <v>40</v>
      </c>
      <c r="O766" s="92"/>
      <c r="P766" s="237">
        <f>O766*H766</f>
        <v>0</v>
      </c>
      <c r="Q766" s="237">
        <v>0.0050299999999999997</v>
      </c>
      <c r="R766" s="237">
        <f>Q766*H766</f>
        <v>0.21126</v>
      </c>
      <c r="S766" s="237">
        <v>0</v>
      </c>
      <c r="T766" s="238">
        <f>S766*H766</f>
        <v>0</v>
      </c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  <c r="AR766" s="239" t="s">
        <v>286</v>
      </c>
      <c r="AT766" s="239" t="s">
        <v>175</v>
      </c>
      <c r="AU766" s="239" t="s">
        <v>85</v>
      </c>
      <c r="AY766" s="18" t="s">
        <v>173</v>
      </c>
      <c r="BE766" s="240">
        <f>IF(N766="základní",J766,0)</f>
        <v>0</v>
      </c>
      <c r="BF766" s="240">
        <f>IF(N766="snížená",J766,0)</f>
        <v>0</v>
      </c>
      <c r="BG766" s="240">
        <f>IF(N766="zákl. přenesená",J766,0)</f>
        <v>0</v>
      </c>
      <c r="BH766" s="240">
        <f>IF(N766="sníž. přenesená",J766,0)</f>
        <v>0</v>
      </c>
      <c r="BI766" s="240">
        <f>IF(N766="nulová",J766,0)</f>
        <v>0</v>
      </c>
      <c r="BJ766" s="18" t="s">
        <v>83</v>
      </c>
      <c r="BK766" s="240">
        <f>ROUND(I766*H766,2)</f>
        <v>0</v>
      </c>
      <c r="BL766" s="18" t="s">
        <v>286</v>
      </c>
      <c r="BM766" s="239" t="s">
        <v>1209</v>
      </c>
    </row>
    <row r="767" s="2" customFormat="1">
      <c r="A767" s="39"/>
      <c r="B767" s="40"/>
      <c r="C767" s="41"/>
      <c r="D767" s="241" t="s">
        <v>181</v>
      </c>
      <c r="E767" s="41"/>
      <c r="F767" s="242" t="s">
        <v>1210</v>
      </c>
      <c r="G767" s="41"/>
      <c r="H767" s="41"/>
      <c r="I767" s="243"/>
      <c r="J767" s="41"/>
      <c r="K767" s="41"/>
      <c r="L767" s="45"/>
      <c r="M767" s="244"/>
      <c r="N767" s="245"/>
      <c r="O767" s="92"/>
      <c r="P767" s="92"/>
      <c r="Q767" s="92"/>
      <c r="R767" s="92"/>
      <c r="S767" s="92"/>
      <c r="T767" s="93"/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T767" s="18" t="s">
        <v>181</v>
      </c>
      <c r="AU767" s="18" t="s">
        <v>85</v>
      </c>
    </row>
    <row r="768" s="2" customFormat="1">
      <c r="A768" s="39"/>
      <c r="B768" s="40"/>
      <c r="C768" s="41"/>
      <c r="D768" s="246" t="s">
        <v>183</v>
      </c>
      <c r="E768" s="41"/>
      <c r="F768" s="247" t="s">
        <v>1211</v>
      </c>
      <c r="G768" s="41"/>
      <c r="H768" s="41"/>
      <c r="I768" s="243"/>
      <c r="J768" s="41"/>
      <c r="K768" s="41"/>
      <c r="L768" s="45"/>
      <c r="M768" s="244"/>
      <c r="N768" s="245"/>
      <c r="O768" s="92"/>
      <c r="P768" s="92"/>
      <c r="Q768" s="92"/>
      <c r="R768" s="92"/>
      <c r="S768" s="92"/>
      <c r="T768" s="93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T768" s="18" t="s">
        <v>183</v>
      </c>
      <c r="AU768" s="18" t="s">
        <v>85</v>
      </c>
    </row>
    <row r="769" s="13" customFormat="1">
      <c r="A769" s="13"/>
      <c r="B769" s="248"/>
      <c r="C769" s="249"/>
      <c r="D769" s="241" t="s">
        <v>185</v>
      </c>
      <c r="E769" s="250" t="s">
        <v>1</v>
      </c>
      <c r="F769" s="251" t="s">
        <v>1212</v>
      </c>
      <c r="G769" s="249"/>
      <c r="H769" s="252">
        <v>42</v>
      </c>
      <c r="I769" s="253"/>
      <c r="J769" s="249"/>
      <c r="K769" s="249"/>
      <c r="L769" s="254"/>
      <c r="M769" s="255"/>
      <c r="N769" s="256"/>
      <c r="O769" s="256"/>
      <c r="P769" s="256"/>
      <c r="Q769" s="256"/>
      <c r="R769" s="256"/>
      <c r="S769" s="256"/>
      <c r="T769" s="257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58" t="s">
        <v>185</v>
      </c>
      <c r="AU769" s="258" t="s">
        <v>85</v>
      </c>
      <c r="AV769" s="13" t="s">
        <v>85</v>
      </c>
      <c r="AW769" s="13" t="s">
        <v>33</v>
      </c>
      <c r="AX769" s="13" t="s">
        <v>83</v>
      </c>
      <c r="AY769" s="258" t="s">
        <v>173</v>
      </c>
    </row>
    <row r="770" s="2" customFormat="1" ht="24.15" customHeight="1">
      <c r="A770" s="39"/>
      <c r="B770" s="40"/>
      <c r="C770" s="228" t="s">
        <v>1213</v>
      </c>
      <c r="D770" s="228" t="s">
        <v>175</v>
      </c>
      <c r="E770" s="229" t="s">
        <v>1214</v>
      </c>
      <c r="F770" s="230" t="s">
        <v>1215</v>
      </c>
      <c r="G770" s="231" t="s">
        <v>375</v>
      </c>
      <c r="H770" s="232">
        <v>10</v>
      </c>
      <c r="I770" s="233"/>
      <c r="J770" s="234">
        <f>ROUND(I770*H770,2)</f>
        <v>0</v>
      </c>
      <c r="K770" s="230" t="s">
        <v>178</v>
      </c>
      <c r="L770" s="45"/>
      <c r="M770" s="235" t="s">
        <v>1</v>
      </c>
      <c r="N770" s="236" t="s">
        <v>40</v>
      </c>
      <c r="O770" s="92"/>
      <c r="P770" s="237">
        <f>O770*H770</f>
        <v>0</v>
      </c>
      <c r="Q770" s="237">
        <v>3.0000000000000001E-05</v>
      </c>
      <c r="R770" s="237">
        <f>Q770*H770</f>
        <v>0.00030000000000000003</v>
      </c>
      <c r="S770" s="237">
        <v>0</v>
      </c>
      <c r="T770" s="238">
        <f>S770*H770</f>
        <v>0</v>
      </c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R770" s="239" t="s">
        <v>286</v>
      </c>
      <c r="AT770" s="239" t="s">
        <v>175</v>
      </c>
      <c r="AU770" s="239" t="s">
        <v>85</v>
      </c>
      <c r="AY770" s="18" t="s">
        <v>173</v>
      </c>
      <c r="BE770" s="240">
        <f>IF(N770="základní",J770,0)</f>
        <v>0</v>
      </c>
      <c r="BF770" s="240">
        <f>IF(N770="snížená",J770,0)</f>
        <v>0</v>
      </c>
      <c r="BG770" s="240">
        <f>IF(N770="zákl. přenesená",J770,0)</f>
        <v>0</v>
      </c>
      <c r="BH770" s="240">
        <f>IF(N770="sníž. přenesená",J770,0)</f>
        <v>0</v>
      </c>
      <c r="BI770" s="240">
        <f>IF(N770="nulová",J770,0)</f>
        <v>0</v>
      </c>
      <c r="BJ770" s="18" t="s">
        <v>83</v>
      </c>
      <c r="BK770" s="240">
        <f>ROUND(I770*H770,2)</f>
        <v>0</v>
      </c>
      <c r="BL770" s="18" t="s">
        <v>286</v>
      </c>
      <c r="BM770" s="239" t="s">
        <v>1216</v>
      </c>
    </row>
    <row r="771" s="2" customFormat="1">
      <c r="A771" s="39"/>
      <c r="B771" s="40"/>
      <c r="C771" s="41"/>
      <c r="D771" s="241" t="s">
        <v>181</v>
      </c>
      <c r="E771" s="41"/>
      <c r="F771" s="242" t="s">
        <v>1217</v>
      </c>
      <c r="G771" s="41"/>
      <c r="H771" s="41"/>
      <c r="I771" s="243"/>
      <c r="J771" s="41"/>
      <c r="K771" s="41"/>
      <c r="L771" s="45"/>
      <c r="M771" s="244"/>
      <c r="N771" s="245"/>
      <c r="O771" s="92"/>
      <c r="P771" s="92"/>
      <c r="Q771" s="92"/>
      <c r="R771" s="92"/>
      <c r="S771" s="92"/>
      <c r="T771" s="93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T771" s="18" t="s">
        <v>181</v>
      </c>
      <c r="AU771" s="18" t="s">
        <v>85</v>
      </c>
    </row>
    <row r="772" s="2" customFormat="1">
      <c r="A772" s="39"/>
      <c r="B772" s="40"/>
      <c r="C772" s="41"/>
      <c r="D772" s="246" t="s">
        <v>183</v>
      </c>
      <c r="E772" s="41"/>
      <c r="F772" s="247" t="s">
        <v>1218</v>
      </c>
      <c r="G772" s="41"/>
      <c r="H772" s="41"/>
      <c r="I772" s="243"/>
      <c r="J772" s="41"/>
      <c r="K772" s="41"/>
      <c r="L772" s="45"/>
      <c r="M772" s="244"/>
      <c r="N772" s="245"/>
      <c r="O772" s="92"/>
      <c r="P772" s="92"/>
      <c r="Q772" s="92"/>
      <c r="R772" s="92"/>
      <c r="S772" s="92"/>
      <c r="T772" s="93"/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  <c r="AT772" s="18" t="s">
        <v>183</v>
      </c>
      <c r="AU772" s="18" t="s">
        <v>85</v>
      </c>
    </row>
    <row r="773" s="2" customFormat="1" ht="24.15" customHeight="1">
      <c r="A773" s="39"/>
      <c r="B773" s="40"/>
      <c r="C773" s="280" t="s">
        <v>1219</v>
      </c>
      <c r="D773" s="280" t="s">
        <v>274</v>
      </c>
      <c r="E773" s="281" t="s">
        <v>1220</v>
      </c>
      <c r="F773" s="282" t="s">
        <v>1221</v>
      </c>
      <c r="G773" s="283" t="s">
        <v>375</v>
      </c>
      <c r="H773" s="284">
        <v>10</v>
      </c>
      <c r="I773" s="285"/>
      <c r="J773" s="286">
        <f>ROUND(I773*H773,2)</f>
        <v>0</v>
      </c>
      <c r="K773" s="282" t="s">
        <v>178</v>
      </c>
      <c r="L773" s="287"/>
      <c r="M773" s="288" t="s">
        <v>1</v>
      </c>
      <c r="N773" s="289" t="s">
        <v>40</v>
      </c>
      <c r="O773" s="92"/>
      <c r="P773" s="237">
        <f>O773*H773</f>
        <v>0</v>
      </c>
      <c r="Q773" s="237">
        <v>0.0041999999999999997</v>
      </c>
      <c r="R773" s="237">
        <f>Q773*H773</f>
        <v>0.041999999999999996</v>
      </c>
      <c r="S773" s="237">
        <v>0</v>
      </c>
      <c r="T773" s="238">
        <f>S773*H773</f>
        <v>0</v>
      </c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R773" s="239" t="s">
        <v>391</v>
      </c>
      <c r="AT773" s="239" t="s">
        <v>274</v>
      </c>
      <c r="AU773" s="239" t="s">
        <v>85</v>
      </c>
      <c r="AY773" s="18" t="s">
        <v>173</v>
      </c>
      <c r="BE773" s="240">
        <f>IF(N773="základní",J773,0)</f>
        <v>0</v>
      </c>
      <c r="BF773" s="240">
        <f>IF(N773="snížená",J773,0)</f>
        <v>0</v>
      </c>
      <c r="BG773" s="240">
        <f>IF(N773="zákl. přenesená",J773,0)</f>
        <v>0</v>
      </c>
      <c r="BH773" s="240">
        <f>IF(N773="sníž. přenesená",J773,0)</f>
        <v>0</v>
      </c>
      <c r="BI773" s="240">
        <f>IF(N773="nulová",J773,0)</f>
        <v>0</v>
      </c>
      <c r="BJ773" s="18" t="s">
        <v>83</v>
      </c>
      <c r="BK773" s="240">
        <f>ROUND(I773*H773,2)</f>
        <v>0</v>
      </c>
      <c r="BL773" s="18" t="s">
        <v>286</v>
      </c>
      <c r="BM773" s="239" t="s">
        <v>1222</v>
      </c>
    </row>
    <row r="774" s="2" customFormat="1">
      <c r="A774" s="39"/>
      <c r="B774" s="40"/>
      <c r="C774" s="41"/>
      <c r="D774" s="241" t="s">
        <v>181</v>
      </c>
      <c r="E774" s="41"/>
      <c r="F774" s="242" t="s">
        <v>1221</v>
      </c>
      <c r="G774" s="41"/>
      <c r="H774" s="41"/>
      <c r="I774" s="243"/>
      <c r="J774" s="41"/>
      <c r="K774" s="41"/>
      <c r="L774" s="45"/>
      <c r="M774" s="244"/>
      <c r="N774" s="245"/>
      <c r="O774" s="92"/>
      <c r="P774" s="92"/>
      <c r="Q774" s="92"/>
      <c r="R774" s="92"/>
      <c r="S774" s="92"/>
      <c r="T774" s="93"/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T774" s="18" t="s">
        <v>181</v>
      </c>
      <c r="AU774" s="18" t="s">
        <v>85</v>
      </c>
    </row>
    <row r="775" s="2" customFormat="1" ht="24.15" customHeight="1">
      <c r="A775" s="39"/>
      <c r="B775" s="40"/>
      <c r="C775" s="228" t="s">
        <v>1223</v>
      </c>
      <c r="D775" s="228" t="s">
        <v>175</v>
      </c>
      <c r="E775" s="229" t="s">
        <v>1224</v>
      </c>
      <c r="F775" s="230" t="s">
        <v>1225</v>
      </c>
      <c r="G775" s="231" t="s">
        <v>116</v>
      </c>
      <c r="H775" s="232">
        <v>65</v>
      </c>
      <c r="I775" s="233"/>
      <c r="J775" s="234">
        <f>ROUND(I775*H775,2)</f>
        <v>0</v>
      </c>
      <c r="K775" s="230" t="s">
        <v>178</v>
      </c>
      <c r="L775" s="45"/>
      <c r="M775" s="235" t="s">
        <v>1</v>
      </c>
      <c r="N775" s="236" t="s">
        <v>40</v>
      </c>
      <c r="O775" s="92"/>
      <c r="P775" s="237">
        <f>O775*H775</f>
        <v>0</v>
      </c>
      <c r="Q775" s="237">
        <v>0.01627</v>
      </c>
      <c r="R775" s="237">
        <f>Q775*H775</f>
        <v>1.05755</v>
      </c>
      <c r="S775" s="237">
        <v>0</v>
      </c>
      <c r="T775" s="238">
        <f>S775*H775</f>
        <v>0</v>
      </c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R775" s="239" t="s">
        <v>286</v>
      </c>
      <c r="AT775" s="239" t="s">
        <v>175</v>
      </c>
      <c r="AU775" s="239" t="s">
        <v>85</v>
      </c>
      <c r="AY775" s="18" t="s">
        <v>173</v>
      </c>
      <c r="BE775" s="240">
        <f>IF(N775="základní",J775,0)</f>
        <v>0</v>
      </c>
      <c r="BF775" s="240">
        <f>IF(N775="snížená",J775,0)</f>
        <v>0</v>
      </c>
      <c r="BG775" s="240">
        <f>IF(N775="zákl. přenesená",J775,0)</f>
        <v>0</v>
      </c>
      <c r="BH775" s="240">
        <f>IF(N775="sníž. přenesená",J775,0)</f>
        <v>0</v>
      </c>
      <c r="BI775" s="240">
        <f>IF(N775="nulová",J775,0)</f>
        <v>0</v>
      </c>
      <c r="BJ775" s="18" t="s">
        <v>83</v>
      </c>
      <c r="BK775" s="240">
        <f>ROUND(I775*H775,2)</f>
        <v>0</v>
      </c>
      <c r="BL775" s="18" t="s">
        <v>286</v>
      </c>
      <c r="BM775" s="239" t="s">
        <v>1226</v>
      </c>
    </row>
    <row r="776" s="2" customFormat="1">
      <c r="A776" s="39"/>
      <c r="B776" s="40"/>
      <c r="C776" s="41"/>
      <c r="D776" s="241" t="s">
        <v>181</v>
      </c>
      <c r="E776" s="41"/>
      <c r="F776" s="242" t="s">
        <v>1227</v>
      </c>
      <c r="G776" s="41"/>
      <c r="H776" s="41"/>
      <c r="I776" s="243"/>
      <c r="J776" s="41"/>
      <c r="K776" s="41"/>
      <c r="L776" s="45"/>
      <c r="M776" s="244"/>
      <c r="N776" s="245"/>
      <c r="O776" s="92"/>
      <c r="P776" s="92"/>
      <c r="Q776" s="92"/>
      <c r="R776" s="92"/>
      <c r="S776" s="92"/>
      <c r="T776" s="93"/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T776" s="18" t="s">
        <v>181</v>
      </c>
      <c r="AU776" s="18" t="s">
        <v>85</v>
      </c>
    </row>
    <row r="777" s="2" customFormat="1">
      <c r="A777" s="39"/>
      <c r="B777" s="40"/>
      <c r="C777" s="41"/>
      <c r="D777" s="246" t="s">
        <v>183</v>
      </c>
      <c r="E777" s="41"/>
      <c r="F777" s="247" t="s">
        <v>1228</v>
      </c>
      <c r="G777" s="41"/>
      <c r="H777" s="41"/>
      <c r="I777" s="243"/>
      <c r="J777" s="41"/>
      <c r="K777" s="41"/>
      <c r="L777" s="45"/>
      <c r="M777" s="244"/>
      <c r="N777" s="245"/>
      <c r="O777" s="92"/>
      <c r="P777" s="92"/>
      <c r="Q777" s="92"/>
      <c r="R777" s="92"/>
      <c r="S777" s="92"/>
      <c r="T777" s="93"/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  <c r="AT777" s="18" t="s">
        <v>183</v>
      </c>
      <c r="AU777" s="18" t="s">
        <v>85</v>
      </c>
    </row>
    <row r="778" s="13" customFormat="1">
      <c r="A778" s="13"/>
      <c r="B778" s="248"/>
      <c r="C778" s="249"/>
      <c r="D778" s="241" t="s">
        <v>185</v>
      </c>
      <c r="E778" s="250" t="s">
        <v>1</v>
      </c>
      <c r="F778" s="251" t="s">
        <v>608</v>
      </c>
      <c r="G778" s="249"/>
      <c r="H778" s="252">
        <v>65</v>
      </c>
      <c r="I778" s="253"/>
      <c r="J778" s="249"/>
      <c r="K778" s="249"/>
      <c r="L778" s="254"/>
      <c r="M778" s="255"/>
      <c r="N778" s="256"/>
      <c r="O778" s="256"/>
      <c r="P778" s="256"/>
      <c r="Q778" s="256"/>
      <c r="R778" s="256"/>
      <c r="S778" s="256"/>
      <c r="T778" s="257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58" t="s">
        <v>185</v>
      </c>
      <c r="AU778" s="258" t="s">
        <v>85</v>
      </c>
      <c r="AV778" s="13" t="s">
        <v>85</v>
      </c>
      <c r="AW778" s="13" t="s">
        <v>33</v>
      </c>
      <c r="AX778" s="13" t="s">
        <v>83</v>
      </c>
      <c r="AY778" s="258" t="s">
        <v>173</v>
      </c>
    </row>
    <row r="779" s="2" customFormat="1" ht="24.15" customHeight="1">
      <c r="A779" s="39"/>
      <c r="B779" s="40"/>
      <c r="C779" s="228" t="s">
        <v>1229</v>
      </c>
      <c r="D779" s="228" t="s">
        <v>175</v>
      </c>
      <c r="E779" s="229" t="s">
        <v>1230</v>
      </c>
      <c r="F779" s="230" t="s">
        <v>1231</v>
      </c>
      <c r="G779" s="231" t="s">
        <v>945</v>
      </c>
      <c r="H779" s="302"/>
      <c r="I779" s="233"/>
      <c r="J779" s="234">
        <f>ROUND(I779*H779,2)</f>
        <v>0</v>
      </c>
      <c r="K779" s="230" t="s">
        <v>178</v>
      </c>
      <c r="L779" s="45"/>
      <c r="M779" s="235" t="s">
        <v>1</v>
      </c>
      <c r="N779" s="236" t="s">
        <v>40</v>
      </c>
      <c r="O779" s="92"/>
      <c r="P779" s="237">
        <f>O779*H779</f>
        <v>0</v>
      </c>
      <c r="Q779" s="237">
        <v>0</v>
      </c>
      <c r="R779" s="237">
        <f>Q779*H779</f>
        <v>0</v>
      </c>
      <c r="S779" s="237">
        <v>0</v>
      </c>
      <c r="T779" s="238">
        <f>S779*H779</f>
        <v>0</v>
      </c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R779" s="239" t="s">
        <v>286</v>
      </c>
      <c r="AT779" s="239" t="s">
        <v>175</v>
      </c>
      <c r="AU779" s="239" t="s">
        <v>85</v>
      </c>
      <c r="AY779" s="18" t="s">
        <v>173</v>
      </c>
      <c r="BE779" s="240">
        <f>IF(N779="základní",J779,0)</f>
        <v>0</v>
      </c>
      <c r="BF779" s="240">
        <f>IF(N779="snížená",J779,0)</f>
        <v>0</v>
      </c>
      <c r="BG779" s="240">
        <f>IF(N779="zákl. přenesená",J779,0)</f>
        <v>0</v>
      </c>
      <c r="BH779" s="240">
        <f>IF(N779="sníž. přenesená",J779,0)</f>
        <v>0</v>
      </c>
      <c r="BI779" s="240">
        <f>IF(N779="nulová",J779,0)</f>
        <v>0</v>
      </c>
      <c r="BJ779" s="18" t="s">
        <v>83</v>
      </c>
      <c r="BK779" s="240">
        <f>ROUND(I779*H779,2)</f>
        <v>0</v>
      </c>
      <c r="BL779" s="18" t="s">
        <v>286</v>
      </c>
      <c r="BM779" s="239" t="s">
        <v>1232</v>
      </c>
    </row>
    <row r="780" s="2" customFormat="1">
      <c r="A780" s="39"/>
      <c r="B780" s="40"/>
      <c r="C780" s="41"/>
      <c r="D780" s="241" t="s">
        <v>181</v>
      </c>
      <c r="E780" s="41"/>
      <c r="F780" s="242" t="s">
        <v>1233</v>
      </c>
      <c r="G780" s="41"/>
      <c r="H780" s="41"/>
      <c r="I780" s="243"/>
      <c r="J780" s="41"/>
      <c r="K780" s="41"/>
      <c r="L780" s="45"/>
      <c r="M780" s="244"/>
      <c r="N780" s="245"/>
      <c r="O780" s="92"/>
      <c r="P780" s="92"/>
      <c r="Q780" s="92"/>
      <c r="R780" s="92"/>
      <c r="S780" s="92"/>
      <c r="T780" s="93"/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T780" s="18" t="s">
        <v>181</v>
      </c>
      <c r="AU780" s="18" t="s">
        <v>85</v>
      </c>
    </row>
    <row r="781" s="2" customFormat="1">
      <c r="A781" s="39"/>
      <c r="B781" s="40"/>
      <c r="C781" s="41"/>
      <c r="D781" s="246" t="s">
        <v>183</v>
      </c>
      <c r="E781" s="41"/>
      <c r="F781" s="247" t="s">
        <v>1234</v>
      </c>
      <c r="G781" s="41"/>
      <c r="H781" s="41"/>
      <c r="I781" s="243"/>
      <c r="J781" s="41"/>
      <c r="K781" s="41"/>
      <c r="L781" s="45"/>
      <c r="M781" s="244"/>
      <c r="N781" s="245"/>
      <c r="O781" s="92"/>
      <c r="P781" s="92"/>
      <c r="Q781" s="92"/>
      <c r="R781" s="92"/>
      <c r="S781" s="92"/>
      <c r="T781" s="93"/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T781" s="18" t="s">
        <v>183</v>
      </c>
      <c r="AU781" s="18" t="s">
        <v>85</v>
      </c>
    </row>
    <row r="782" s="12" customFormat="1" ht="22.8" customHeight="1">
      <c r="A782" s="12"/>
      <c r="B782" s="212"/>
      <c r="C782" s="213"/>
      <c r="D782" s="214" t="s">
        <v>74</v>
      </c>
      <c r="E782" s="226" t="s">
        <v>1235</v>
      </c>
      <c r="F782" s="226" t="s">
        <v>1236</v>
      </c>
      <c r="G782" s="213"/>
      <c r="H782" s="213"/>
      <c r="I782" s="216"/>
      <c r="J782" s="227">
        <f>BK782</f>
        <v>0</v>
      </c>
      <c r="K782" s="213"/>
      <c r="L782" s="218"/>
      <c r="M782" s="219"/>
      <c r="N782" s="220"/>
      <c r="O782" s="220"/>
      <c r="P782" s="221">
        <f>SUM(P783:P837)</f>
        <v>0</v>
      </c>
      <c r="Q782" s="220"/>
      <c r="R782" s="221">
        <f>SUM(R783:R837)</f>
        <v>2.3172424499999997</v>
      </c>
      <c r="S782" s="220"/>
      <c r="T782" s="222">
        <f>SUM(T783:T837)</f>
        <v>0</v>
      </c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R782" s="223" t="s">
        <v>85</v>
      </c>
      <c r="AT782" s="224" t="s">
        <v>74</v>
      </c>
      <c r="AU782" s="224" t="s">
        <v>83</v>
      </c>
      <c r="AY782" s="223" t="s">
        <v>173</v>
      </c>
      <c r="BK782" s="225">
        <f>SUM(BK783:BK837)</f>
        <v>0</v>
      </c>
    </row>
    <row r="783" s="2" customFormat="1" ht="16.5" customHeight="1">
      <c r="A783" s="39"/>
      <c r="B783" s="40"/>
      <c r="C783" s="228" t="s">
        <v>1237</v>
      </c>
      <c r="D783" s="228" t="s">
        <v>175</v>
      </c>
      <c r="E783" s="229" t="s">
        <v>1238</v>
      </c>
      <c r="F783" s="230" t="s">
        <v>1239</v>
      </c>
      <c r="G783" s="231" t="s">
        <v>313</v>
      </c>
      <c r="H783" s="232">
        <v>1</v>
      </c>
      <c r="I783" s="233"/>
      <c r="J783" s="234">
        <f>ROUND(I783*H783,2)</f>
        <v>0</v>
      </c>
      <c r="K783" s="230" t="s">
        <v>178</v>
      </c>
      <c r="L783" s="45"/>
      <c r="M783" s="235" t="s">
        <v>1</v>
      </c>
      <c r="N783" s="236" t="s">
        <v>40</v>
      </c>
      <c r="O783" s="92"/>
      <c r="P783" s="237">
        <f>O783*H783</f>
        <v>0</v>
      </c>
      <c r="Q783" s="237">
        <v>0.00077999999999999999</v>
      </c>
      <c r="R783" s="237">
        <f>Q783*H783</f>
        <v>0.00077999999999999999</v>
      </c>
      <c r="S783" s="237">
        <v>0</v>
      </c>
      <c r="T783" s="238">
        <f>S783*H783</f>
        <v>0</v>
      </c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R783" s="239" t="s">
        <v>286</v>
      </c>
      <c r="AT783" s="239" t="s">
        <v>175</v>
      </c>
      <c r="AU783" s="239" t="s">
        <v>85</v>
      </c>
      <c r="AY783" s="18" t="s">
        <v>173</v>
      </c>
      <c r="BE783" s="240">
        <f>IF(N783="základní",J783,0)</f>
        <v>0</v>
      </c>
      <c r="BF783" s="240">
        <f>IF(N783="snížená",J783,0)</f>
        <v>0</v>
      </c>
      <c r="BG783" s="240">
        <f>IF(N783="zákl. přenesená",J783,0)</f>
        <v>0</v>
      </c>
      <c r="BH783" s="240">
        <f>IF(N783="sníž. přenesená",J783,0)</f>
        <v>0</v>
      </c>
      <c r="BI783" s="240">
        <f>IF(N783="nulová",J783,0)</f>
        <v>0</v>
      </c>
      <c r="BJ783" s="18" t="s">
        <v>83</v>
      </c>
      <c r="BK783" s="240">
        <f>ROUND(I783*H783,2)</f>
        <v>0</v>
      </c>
      <c r="BL783" s="18" t="s">
        <v>286</v>
      </c>
      <c r="BM783" s="239" t="s">
        <v>1240</v>
      </c>
    </row>
    <row r="784" s="2" customFormat="1">
      <c r="A784" s="39"/>
      <c r="B784" s="40"/>
      <c r="C784" s="41"/>
      <c r="D784" s="241" t="s">
        <v>181</v>
      </c>
      <c r="E784" s="41"/>
      <c r="F784" s="242" t="s">
        <v>1241</v>
      </c>
      <c r="G784" s="41"/>
      <c r="H784" s="41"/>
      <c r="I784" s="243"/>
      <c r="J784" s="41"/>
      <c r="K784" s="41"/>
      <c r="L784" s="45"/>
      <c r="M784" s="244"/>
      <c r="N784" s="245"/>
      <c r="O784" s="92"/>
      <c r="P784" s="92"/>
      <c r="Q784" s="92"/>
      <c r="R784" s="92"/>
      <c r="S784" s="92"/>
      <c r="T784" s="93"/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T784" s="18" t="s">
        <v>181</v>
      </c>
      <c r="AU784" s="18" t="s">
        <v>85</v>
      </c>
    </row>
    <row r="785" s="2" customFormat="1">
      <c r="A785" s="39"/>
      <c r="B785" s="40"/>
      <c r="C785" s="41"/>
      <c r="D785" s="246" t="s">
        <v>183</v>
      </c>
      <c r="E785" s="41"/>
      <c r="F785" s="247" t="s">
        <v>1242</v>
      </c>
      <c r="G785" s="41"/>
      <c r="H785" s="41"/>
      <c r="I785" s="243"/>
      <c r="J785" s="41"/>
      <c r="K785" s="41"/>
      <c r="L785" s="45"/>
      <c r="M785" s="244"/>
      <c r="N785" s="245"/>
      <c r="O785" s="92"/>
      <c r="P785" s="92"/>
      <c r="Q785" s="92"/>
      <c r="R785" s="92"/>
      <c r="S785" s="92"/>
      <c r="T785" s="93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T785" s="18" t="s">
        <v>183</v>
      </c>
      <c r="AU785" s="18" t="s">
        <v>85</v>
      </c>
    </row>
    <row r="786" s="2" customFormat="1" ht="24.15" customHeight="1">
      <c r="A786" s="39"/>
      <c r="B786" s="40"/>
      <c r="C786" s="228" t="s">
        <v>1243</v>
      </c>
      <c r="D786" s="228" t="s">
        <v>175</v>
      </c>
      <c r="E786" s="229" t="s">
        <v>1244</v>
      </c>
      <c r="F786" s="230" t="s">
        <v>1245</v>
      </c>
      <c r="G786" s="231" t="s">
        <v>116</v>
      </c>
      <c r="H786" s="232">
        <v>601</v>
      </c>
      <c r="I786" s="233"/>
      <c r="J786" s="234">
        <f>ROUND(I786*H786,2)</f>
        <v>0</v>
      </c>
      <c r="K786" s="230" t="s">
        <v>178</v>
      </c>
      <c r="L786" s="45"/>
      <c r="M786" s="235" t="s">
        <v>1</v>
      </c>
      <c r="N786" s="236" t="s">
        <v>40</v>
      </c>
      <c r="O786" s="92"/>
      <c r="P786" s="237">
        <f>O786*H786</f>
        <v>0</v>
      </c>
      <c r="Q786" s="237">
        <v>0.00264</v>
      </c>
      <c r="R786" s="237">
        <f>Q786*H786</f>
        <v>1.5866400000000001</v>
      </c>
      <c r="S786" s="237">
        <v>0</v>
      </c>
      <c r="T786" s="238">
        <f>S786*H786</f>
        <v>0</v>
      </c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R786" s="239" t="s">
        <v>286</v>
      </c>
      <c r="AT786" s="239" t="s">
        <v>175</v>
      </c>
      <c r="AU786" s="239" t="s">
        <v>85</v>
      </c>
      <c r="AY786" s="18" t="s">
        <v>173</v>
      </c>
      <c r="BE786" s="240">
        <f>IF(N786="základní",J786,0)</f>
        <v>0</v>
      </c>
      <c r="BF786" s="240">
        <f>IF(N786="snížená",J786,0)</f>
        <v>0</v>
      </c>
      <c r="BG786" s="240">
        <f>IF(N786="zákl. přenesená",J786,0)</f>
        <v>0</v>
      </c>
      <c r="BH786" s="240">
        <f>IF(N786="sníž. přenesená",J786,0)</f>
        <v>0</v>
      </c>
      <c r="BI786" s="240">
        <f>IF(N786="nulová",J786,0)</f>
        <v>0</v>
      </c>
      <c r="BJ786" s="18" t="s">
        <v>83</v>
      </c>
      <c r="BK786" s="240">
        <f>ROUND(I786*H786,2)</f>
        <v>0</v>
      </c>
      <c r="BL786" s="18" t="s">
        <v>286</v>
      </c>
      <c r="BM786" s="239" t="s">
        <v>1246</v>
      </c>
    </row>
    <row r="787" s="2" customFormat="1">
      <c r="A787" s="39"/>
      <c r="B787" s="40"/>
      <c r="C787" s="41"/>
      <c r="D787" s="241" t="s">
        <v>181</v>
      </c>
      <c r="E787" s="41"/>
      <c r="F787" s="242" t="s">
        <v>1247</v>
      </c>
      <c r="G787" s="41"/>
      <c r="H787" s="41"/>
      <c r="I787" s="243"/>
      <c r="J787" s="41"/>
      <c r="K787" s="41"/>
      <c r="L787" s="45"/>
      <c r="M787" s="244"/>
      <c r="N787" s="245"/>
      <c r="O787" s="92"/>
      <c r="P787" s="92"/>
      <c r="Q787" s="92"/>
      <c r="R787" s="92"/>
      <c r="S787" s="92"/>
      <c r="T787" s="93"/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T787" s="18" t="s">
        <v>181</v>
      </c>
      <c r="AU787" s="18" t="s">
        <v>85</v>
      </c>
    </row>
    <row r="788" s="2" customFormat="1">
      <c r="A788" s="39"/>
      <c r="B788" s="40"/>
      <c r="C788" s="41"/>
      <c r="D788" s="246" t="s">
        <v>183</v>
      </c>
      <c r="E788" s="41"/>
      <c r="F788" s="247" t="s">
        <v>1248</v>
      </c>
      <c r="G788" s="41"/>
      <c r="H788" s="41"/>
      <c r="I788" s="243"/>
      <c r="J788" s="41"/>
      <c r="K788" s="41"/>
      <c r="L788" s="45"/>
      <c r="M788" s="244"/>
      <c r="N788" s="245"/>
      <c r="O788" s="92"/>
      <c r="P788" s="92"/>
      <c r="Q788" s="92"/>
      <c r="R788" s="92"/>
      <c r="S788" s="92"/>
      <c r="T788" s="93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T788" s="18" t="s">
        <v>183</v>
      </c>
      <c r="AU788" s="18" t="s">
        <v>85</v>
      </c>
    </row>
    <row r="789" s="2" customFormat="1" ht="21.75" customHeight="1">
      <c r="A789" s="39"/>
      <c r="B789" s="40"/>
      <c r="C789" s="228" t="s">
        <v>1249</v>
      </c>
      <c r="D789" s="228" t="s">
        <v>175</v>
      </c>
      <c r="E789" s="229" t="s">
        <v>1250</v>
      </c>
      <c r="F789" s="230" t="s">
        <v>1251</v>
      </c>
      <c r="G789" s="231" t="s">
        <v>313</v>
      </c>
      <c r="H789" s="232">
        <v>54.25</v>
      </c>
      <c r="I789" s="233"/>
      <c r="J789" s="234">
        <f>ROUND(I789*H789,2)</f>
        <v>0</v>
      </c>
      <c r="K789" s="230" t="s">
        <v>178</v>
      </c>
      <c r="L789" s="45"/>
      <c r="M789" s="235" t="s">
        <v>1</v>
      </c>
      <c r="N789" s="236" t="s">
        <v>40</v>
      </c>
      <c r="O789" s="92"/>
      <c r="P789" s="237">
        <f>O789*H789</f>
        <v>0</v>
      </c>
      <c r="Q789" s="237">
        <v>4.0000000000000003E-05</v>
      </c>
      <c r="R789" s="237">
        <f>Q789*H789</f>
        <v>0.0021700000000000001</v>
      </c>
      <c r="S789" s="237">
        <v>0</v>
      </c>
      <c r="T789" s="238">
        <f>S789*H789</f>
        <v>0</v>
      </c>
      <c r="U789" s="39"/>
      <c r="V789" s="39"/>
      <c r="W789" s="39"/>
      <c r="X789" s="39"/>
      <c r="Y789" s="39"/>
      <c r="Z789" s="39"/>
      <c r="AA789" s="39"/>
      <c r="AB789" s="39"/>
      <c r="AC789" s="39"/>
      <c r="AD789" s="39"/>
      <c r="AE789" s="39"/>
      <c r="AR789" s="239" t="s">
        <v>286</v>
      </c>
      <c r="AT789" s="239" t="s">
        <v>175</v>
      </c>
      <c r="AU789" s="239" t="s">
        <v>85</v>
      </c>
      <c r="AY789" s="18" t="s">
        <v>173</v>
      </c>
      <c r="BE789" s="240">
        <f>IF(N789="základní",J789,0)</f>
        <v>0</v>
      </c>
      <c r="BF789" s="240">
        <f>IF(N789="snížená",J789,0)</f>
        <v>0</v>
      </c>
      <c r="BG789" s="240">
        <f>IF(N789="zákl. přenesená",J789,0)</f>
        <v>0</v>
      </c>
      <c r="BH789" s="240">
        <f>IF(N789="sníž. přenesená",J789,0)</f>
        <v>0</v>
      </c>
      <c r="BI789" s="240">
        <f>IF(N789="nulová",J789,0)</f>
        <v>0</v>
      </c>
      <c r="BJ789" s="18" t="s">
        <v>83</v>
      </c>
      <c r="BK789" s="240">
        <f>ROUND(I789*H789,2)</f>
        <v>0</v>
      </c>
      <c r="BL789" s="18" t="s">
        <v>286</v>
      </c>
      <c r="BM789" s="239" t="s">
        <v>1252</v>
      </c>
    </row>
    <row r="790" s="2" customFormat="1">
      <c r="A790" s="39"/>
      <c r="B790" s="40"/>
      <c r="C790" s="41"/>
      <c r="D790" s="241" t="s">
        <v>181</v>
      </c>
      <c r="E790" s="41"/>
      <c r="F790" s="242" t="s">
        <v>1253</v>
      </c>
      <c r="G790" s="41"/>
      <c r="H790" s="41"/>
      <c r="I790" s="243"/>
      <c r="J790" s="41"/>
      <c r="K790" s="41"/>
      <c r="L790" s="45"/>
      <c r="M790" s="244"/>
      <c r="N790" s="245"/>
      <c r="O790" s="92"/>
      <c r="P790" s="92"/>
      <c r="Q790" s="92"/>
      <c r="R790" s="92"/>
      <c r="S790" s="92"/>
      <c r="T790" s="93"/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T790" s="18" t="s">
        <v>181</v>
      </c>
      <c r="AU790" s="18" t="s">
        <v>85</v>
      </c>
    </row>
    <row r="791" s="2" customFormat="1">
      <c r="A791" s="39"/>
      <c r="B791" s="40"/>
      <c r="C791" s="41"/>
      <c r="D791" s="246" t="s">
        <v>183</v>
      </c>
      <c r="E791" s="41"/>
      <c r="F791" s="247" t="s">
        <v>1254</v>
      </c>
      <c r="G791" s="41"/>
      <c r="H791" s="41"/>
      <c r="I791" s="243"/>
      <c r="J791" s="41"/>
      <c r="K791" s="41"/>
      <c r="L791" s="45"/>
      <c r="M791" s="244"/>
      <c r="N791" s="245"/>
      <c r="O791" s="92"/>
      <c r="P791" s="92"/>
      <c r="Q791" s="92"/>
      <c r="R791" s="92"/>
      <c r="S791" s="92"/>
      <c r="T791" s="93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T791" s="18" t="s">
        <v>183</v>
      </c>
      <c r="AU791" s="18" t="s">
        <v>85</v>
      </c>
    </row>
    <row r="792" s="2" customFormat="1" ht="21.75" customHeight="1">
      <c r="A792" s="39"/>
      <c r="B792" s="40"/>
      <c r="C792" s="280" t="s">
        <v>1255</v>
      </c>
      <c r="D792" s="280" t="s">
        <v>274</v>
      </c>
      <c r="E792" s="281" t="s">
        <v>1256</v>
      </c>
      <c r="F792" s="282" t="s">
        <v>1257</v>
      </c>
      <c r="G792" s="283" t="s">
        <v>313</v>
      </c>
      <c r="H792" s="284">
        <v>54.25</v>
      </c>
      <c r="I792" s="285"/>
      <c r="J792" s="286">
        <f>ROUND(I792*H792,2)</f>
        <v>0</v>
      </c>
      <c r="K792" s="282" t="s">
        <v>1</v>
      </c>
      <c r="L792" s="287"/>
      <c r="M792" s="288" t="s">
        <v>1</v>
      </c>
      <c r="N792" s="289" t="s">
        <v>40</v>
      </c>
      <c r="O792" s="92"/>
      <c r="P792" s="237">
        <f>O792*H792</f>
        <v>0</v>
      </c>
      <c r="Q792" s="237">
        <v>0</v>
      </c>
      <c r="R792" s="237">
        <f>Q792*H792</f>
        <v>0</v>
      </c>
      <c r="S792" s="237">
        <v>0</v>
      </c>
      <c r="T792" s="238">
        <f>S792*H792</f>
        <v>0</v>
      </c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R792" s="239" t="s">
        <v>391</v>
      </c>
      <c r="AT792" s="239" t="s">
        <v>274</v>
      </c>
      <c r="AU792" s="239" t="s">
        <v>85</v>
      </c>
      <c r="AY792" s="18" t="s">
        <v>173</v>
      </c>
      <c r="BE792" s="240">
        <f>IF(N792="základní",J792,0)</f>
        <v>0</v>
      </c>
      <c r="BF792" s="240">
        <f>IF(N792="snížená",J792,0)</f>
        <v>0</v>
      </c>
      <c r="BG792" s="240">
        <f>IF(N792="zákl. přenesená",J792,0)</f>
        <v>0</v>
      </c>
      <c r="BH792" s="240">
        <f>IF(N792="sníž. přenesená",J792,0)</f>
        <v>0</v>
      </c>
      <c r="BI792" s="240">
        <f>IF(N792="nulová",J792,0)</f>
        <v>0</v>
      </c>
      <c r="BJ792" s="18" t="s">
        <v>83</v>
      </c>
      <c r="BK792" s="240">
        <f>ROUND(I792*H792,2)</f>
        <v>0</v>
      </c>
      <c r="BL792" s="18" t="s">
        <v>286</v>
      </c>
      <c r="BM792" s="239" t="s">
        <v>1258</v>
      </c>
    </row>
    <row r="793" s="2" customFormat="1">
      <c r="A793" s="39"/>
      <c r="B793" s="40"/>
      <c r="C793" s="41"/>
      <c r="D793" s="241" t="s">
        <v>181</v>
      </c>
      <c r="E793" s="41"/>
      <c r="F793" s="242" t="s">
        <v>1257</v>
      </c>
      <c r="G793" s="41"/>
      <c r="H793" s="41"/>
      <c r="I793" s="243"/>
      <c r="J793" s="41"/>
      <c r="K793" s="41"/>
      <c r="L793" s="45"/>
      <c r="M793" s="244"/>
      <c r="N793" s="245"/>
      <c r="O793" s="92"/>
      <c r="P793" s="92"/>
      <c r="Q793" s="92"/>
      <c r="R793" s="92"/>
      <c r="S793" s="92"/>
      <c r="T793" s="93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T793" s="18" t="s">
        <v>181</v>
      </c>
      <c r="AU793" s="18" t="s">
        <v>85</v>
      </c>
    </row>
    <row r="794" s="2" customFormat="1" ht="24.15" customHeight="1">
      <c r="A794" s="39"/>
      <c r="B794" s="40"/>
      <c r="C794" s="228" t="s">
        <v>1259</v>
      </c>
      <c r="D794" s="228" t="s">
        <v>175</v>
      </c>
      <c r="E794" s="229" t="s">
        <v>1260</v>
      </c>
      <c r="F794" s="230" t="s">
        <v>1261</v>
      </c>
      <c r="G794" s="231" t="s">
        <v>313</v>
      </c>
      <c r="H794" s="232">
        <v>64.025000000000006</v>
      </c>
      <c r="I794" s="233"/>
      <c r="J794" s="234">
        <f>ROUND(I794*H794,2)</f>
        <v>0</v>
      </c>
      <c r="K794" s="230" t="s">
        <v>178</v>
      </c>
      <c r="L794" s="45"/>
      <c r="M794" s="235" t="s">
        <v>1</v>
      </c>
      <c r="N794" s="236" t="s">
        <v>40</v>
      </c>
      <c r="O794" s="92"/>
      <c r="P794" s="237">
        <f>O794*H794</f>
        <v>0</v>
      </c>
      <c r="Q794" s="237">
        <v>0.0018699999999999999</v>
      </c>
      <c r="R794" s="237">
        <f>Q794*H794</f>
        <v>0.11972675000000001</v>
      </c>
      <c r="S794" s="237">
        <v>0</v>
      </c>
      <c r="T794" s="238">
        <f>S794*H794</f>
        <v>0</v>
      </c>
      <c r="U794" s="39"/>
      <c r="V794" s="39"/>
      <c r="W794" s="39"/>
      <c r="X794" s="39"/>
      <c r="Y794" s="39"/>
      <c r="Z794" s="39"/>
      <c r="AA794" s="39"/>
      <c r="AB794" s="39"/>
      <c r="AC794" s="39"/>
      <c r="AD794" s="39"/>
      <c r="AE794" s="39"/>
      <c r="AR794" s="239" t="s">
        <v>286</v>
      </c>
      <c r="AT794" s="239" t="s">
        <v>175</v>
      </c>
      <c r="AU794" s="239" t="s">
        <v>85</v>
      </c>
      <c r="AY794" s="18" t="s">
        <v>173</v>
      </c>
      <c r="BE794" s="240">
        <f>IF(N794="základní",J794,0)</f>
        <v>0</v>
      </c>
      <c r="BF794" s="240">
        <f>IF(N794="snížená",J794,0)</f>
        <v>0</v>
      </c>
      <c r="BG794" s="240">
        <f>IF(N794="zákl. přenesená",J794,0)</f>
        <v>0</v>
      </c>
      <c r="BH794" s="240">
        <f>IF(N794="sníž. přenesená",J794,0)</f>
        <v>0</v>
      </c>
      <c r="BI794" s="240">
        <f>IF(N794="nulová",J794,0)</f>
        <v>0</v>
      </c>
      <c r="BJ794" s="18" t="s">
        <v>83</v>
      </c>
      <c r="BK794" s="240">
        <f>ROUND(I794*H794,2)</f>
        <v>0</v>
      </c>
      <c r="BL794" s="18" t="s">
        <v>286</v>
      </c>
      <c r="BM794" s="239" t="s">
        <v>1262</v>
      </c>
    </row>
    <row r="795" s="2" customFormat="1">
      <c r="A795" s="39"/>
      <c r="B795" s="40"/>
      <c r="C795" s="41"/>
      <c r="D795" s="241" t="s">
        <v>181</v>
      </c>
      <c r="E795" s="41"/>
      <c r="F795" s="242" t="s">
        <v>1263</v>
      </c>
      <c r="G795" s="41"/>
      <c r="H795" s="41"/>
      <c r="I795" s="243"/>
      <c r="J795" s="41"/>
      <c r="K795" s="41"/>
      <c r="L795" s="45"/>
      <c r="M795" s="244"/>
      <c r="N795" s="245"/>
      <c r="O795" s="92"/>
      <c r="P795" s="92"/>
      <c r="Q795" s="92"/>
      <c r="R795" s="92"/>
      <c r="S795" s="92"/>
      <c r="T795" s="93"/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  <c r="AT795" s="18" t="s">
        <v>181</v>
      </c>
      <c r="AU795" s="18" t="s">
        <v>85</v>
      </c>
    </row>
    <row r="796" s="2" customFormat="1">
      <c r="A796" s="39"/>
      <c r="B796" s="40"/>
      <c r="C796" s="41"/>
      <c r="D796" s="246" t="s">
        <v>183</v>
      </c>
      <c r="E796" s="41"/>
      <c r="F796" s="247" t="s">
        <v>1264</v>
      </c>
      <c r="G796" s="41"/>
      <c r="H796" s="41"/>
      <c r="I796" s="243"/>
      <c r="J796" s="41"/>
      <c r="K796" s="41"/>
      <c r="L796" s="45"/>
      <c r="M796" s="244"/>
      <c r="N796" s="245"/>
      <c r="O796" s="92"/>
      <c r="P796" s="92"/>
      <c r="Q796" s="92"/>
      <c r="R796" s="92"/>
      <c r="S796" s="92"/>
      <c r="T796" s="93"/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T796" s="18" t="s">
        <v>183</v>
      </c>
      <c r="AU796" s="18" t="s">
        <v>85</v>
      </c>
    </row>
    <row r="797" s="13" customFormat="1">
      <c r="A797" s="13"/>
      <c r="B797" s="248"/>
      <c r="C797" s="249"/>
      <c r="D797" s="241" t="s">
        <v>185</v>
      </c>
      <c r="E797" s="250" t="s">
        <v>1</v>
      </c>
      <c r="F797" s="251" t="s">
        <v>1265</v>
      </c>
      <c r="G797" s="249"/>
      <c r="H797" s="252">
        <v>64.025000000000006</v>
      </c>
      <c r="I797" s="253"/>
      <c r="J797" s="249"/>
      <c r="K797" s="249"/>
      <c r="L797" s="254"/>
      <c r="M797" s="255"/>
      <c r="N797" s="256"/>
      <c r="O797" s="256"/>
      <c r="P797" s="256"/>
      <c r="Q797" s="256"/>
      <c r="R797" s="256"/>
      <c r="S797" s="256"/>
      <c r="T797" s="257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58" t="s">
        <v>185</v>
      </c>
      <c r="AU797" s="258" t="s">
        <v>85</v>
      </c>
      <c r="AV797" s="13" t="s">
        <v>85</v>
      </c>
      <c r="AW797" s="13" t="s">
        <v>33</v>
      </c>
      <c r="AX797" s="13" t="s">
        <v>83</v>
      </c>
      <c r="AY797" s="258" t="s">
        <v>173</v>
      </c>
    </row>
    <row r="798" s="2" customFormat="1" ht="24.15" customHeight="1">
      <c r="A798" s="39"/>
      <c r="B798" s="40"/>
      <c r="C798" s="228" t="s">
        <v>1266</v>
      </c>
      <c r="D798" s="228" t="s">
        <v>175</v>
      </c>
      <c r="E798" s="229" t="s">
        <v>1267</v>
      </c>
      <c r="F798" s="230" t="s">
        <v>1268</v>
      </c>
      <c r="G798" s="231" t="s">
        <v>313</v>
      </c>
      <c r="H798" s="232">
        <v>5</v>
      </c>
      <c r="I798" s="233"/>
      <c r="J798" s="234">
        <f>ROUND(I798*H798,2)</f>
        <v>0</v>
      </c>
      <c r="K798" s="230" t="s">
        <v>178</v>
      </c>
      <c r="L798" s="45"/>
      <c r="M798" s="235" t="s">
        <v>1</v>
      </c>
      <c r="N798" s="236" t="s">
        <v>40</v>
      </c>
      <c r="O798" s="92"/>
      <c r="P798" s="237">
        <f>O798*H798</f>
        <v>0</v>
      </c>
      <c r="Q798" s="237">
        <v>0.0011100000000000001</v>
      </c>
      <c r="R798" s="237">
        <f>Q798*H798</f>
        <v>0.0055500000000000002</v>
      </c>
      <c r="S798" s="237">
        <v>0</v>
      </c>
      <c r="T798" s="238">
        <f>S798*H798</f>
        <v>0</v>
      </c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R798" s="239" t="s">
        <v>286</v>
      </c>
      <c r="AT798" s="239" t="s">
        <v>175</v>
      </c>
      <c r="AU798" s="239" t="s">
        <v>85</v>
      </c>
      <c r="AY798" s="18" t="s">
        <v>173</v>
      </c>
      <c r="BE798" s="240">
        <f>IF(N798="základní",J798,0)</f>
        <v>0</v>
      </c>
      <c r="BF798" s="240">
        <f>IF(N798="snížená",J798,0)</f>
        <v>0</v>
      </c>
      <c r="BG798" s="240">
        <f>IF(N798="zákl. přenesená",J798,0)</f>
        <v>0</v>
      </c>
      <c r="BH798" s="240">
        <f>IF(N798="sníž. přenesená",J798,0)</f>
        <v>0</v>
      </c>
      <c r="BI798" s="240">
        <f>IF(N798="nulová",J798,0)</f>
        <v>0</v>
      </c>
      <c r="BJ798" s="18" t="s">
        <v>83</v>
      </c>
      <c r="BK798" s="240">
        <f>ROUND(I798*H798,2)</f>
        <v>0</v>
      </c>
      <c r="BL798" s="18" t="s">
        <v>286</v>
      </c>
      <c r="BM798" s="239" t="s">
        <v>1269</v>
      </c>
    </row>
    <row r="799" s="2" customFormat="1">
      <c r="A799" s="39"/>
      <c r="B799" s="40"/>
      <c r="C799" s="41"/>
      <c r="D799" s="241" t="s">
        <v>181</v>
      </c>
      <c r="E799" s="41"/>
      <c r="F799" s="242" t="s">
        <v>1270</v>
      </c>
      <c r="G799" s="41"/>
      <c r="H799" s="41"/>
      <c r="I799" s="243"/>
      <c r="J799" s="41"/>
      <c r="K799" s="41"/>
      <c r="L799" s="45"/>
      <c r="M799" s="244"/>
      <c r="N799" s="245"/>
      <c r="O799" s="92"/>
      <c r="P799" s="92"/>
      <c r="Q799" s="92"/>
      <c r="R799" s="92"/>
      <c r="S799" s="92"/>
      <c r="T799" s="93"/>
      <c r="U799" s="39"/>
      <c r="V799" s="39"/>
      <c r="W799" s="39"/>
      <c r="X799" s="39"/>
      <c r="Y799" s="39"/>
      <c r="Z799" s="39"/>
      <c r="AA799" s="39"/>
      <c r="AB799" s="39"/>
      <c r="AC799" s="39"/>
      <c r="AD799" s="39"/>
      <c r="AE799" s="39"/>
      <c r="AT799" s="18" t="s">
        <v>181</v>
      </c>
      <c r="AU799" s="18" t="s">
        <v>85</v>
      </c>
    </row>
    <row r="800" s="2" customFormat="1">
      <c r="A800" s="39"/>
      <c r="B800" s="40"/>
      <c r="C800" s="41"/>
      <c r="D800" s="246" t="s">
        <v>183</v>
      </c>
      <c r="E800" s="41"/>
      <c r="F800" s="247" t="s">
        <v>1271</v>
      </c>
      <c r="G800" s="41"/>
      <c r="H800" s="41"/>
      <c r="I800" s="243"/>
      <c r="J800" s="41"/>
      <c r="K800" s="41"/>
      <c r="L800" s="45"/>
      <c r="M800" s="244"/>
      <c r="N800" s="245"/>
      <c r="O800" s="92"/>
      <c r="P800" s="92"/>
      <c r="Q800" s="92"/>
      <c r="R800" s="92"/>
      <c r="S800" s="92"/>
      <c r="T800" s="93"/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T800" s="18" t="s">
        <v>183</v>
      </c>
      <c r="AU800" s="18" t="s">
        <v>85</v>
      </c>
    </row>
    <row r="801" s="2" customFormat="1" ht="16.5" customHeight="1">
      <c r="A801" s="39"/>
      <c r="B801" s="40"/>
      <c r="C801" s="228" t="s">
        <v>1272</v>
      </c>
      <c r="D801" s="228" t="s">
        <v>175</v>
      </c>
      <c r="E801" s="229" t="s">
        <v>1273</v>
      </c>
      <c r="F801" s="230" t="s">
        <v>1274</v>
      </c>
      <c r="G801" s="231" t="s">
        <v>313</v>
      </c>
      <c r="H801" s="232">
        <v>15.695</v>
      </c>
      <c r="I801" s="233"/>
      <c r="J801" s="234">
        <f>ROUND(I801*H801,2)</f>
        <v>0</v>
      </c>
      <c r="K801" s="230" t="s">
        <v>178</v>
      </c>
      <c r="L801" s="45"/>
      <c r="M801" s="235" t="s">
        <v>1</v>
      </c>
      <c r="N801" s="236" t="s">
        <v>40</v>
      </c>
      <c r="O801" s="92"/>
      <c r="P801" s="237">
        <f>O801*H801</f>
        <v>0</v>
      </c>
      <c r="Q801" s="237">
        <v>0.0022100000000000002</v>
      </c>
      <c r="R801" s="237">
        <f>Q801*H801</f>
        <v>0.03468595</v>
      </c>
      <c r="S801" s="237">
        <v>0</v>
      </c>
      <c r="T801" s="238">
        <f>S801*H801</f>
        <v>0</v>
      </c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R801" s="239" t="s">
        <v>286</v>
      </c>
      <c r="AT801" s="239" t="s">
        <v>175</v>
      </c>
      <c r="AU801" s="239" t="s">
        <v>85</v>
      </c>
      <c r="AY801" s="18" t="s">
        <v>173</v>
      </c>
      <c r="BE801" s="240">
        <f>IF(N801="základní",J801,0)</f>
        <v>0</v>
      </c>
      <c r="BF801" s="240">
        <f>IF(N801="snížená",J801,0)</f>
        <v>0</v>
      </c>
      <c r="BG801" s="240">
        <f>IF(N801="zákl. přenesená",J801,0)</f>
        <v>0</v>
      </c>
      <c r="BH801" s="240">
        <f>IF(N801="sníž. přenesená",J801,0)</f>
        <v>0</v>
      </c>
      <c r="BI801" s="240">
        <f>IF(N801="nulová",J801,0)</f>
        <v>0</v>
      </c>
      <c r="BJ801" s="18" t="s">
        <v>83</v>
      </c>
      <c r="BK801" s="240">
        <f>ROUND(I801*H801,2)</f>
        <v>0</v>
      </c>
      <c r="BL801" s="18" t="s">
        <v>286</v>
      </c>
      <c r="BM801" s="239" t="s">
        <v>1275</v>
      </c>
    </row>
    <row r="802" s="2" customFormat="1">
      <c r="A802" s="39"/>
      <c r="B802" s="40"/>
      <c r="C802" s="41"/>
      <c r="D802" s="241" t="s">
        <v>181</v>
      </c>
      <c r="E802" s="41"/>
      <c r="F802" s="242" t="s">
        <v>1276</v>
      </c>
      <c r="G802" s="41"/>
      <c r="H802" s="41"/>
      <c r="I802" s="243"/>
      <c r="J802" s="41"/>
      <c r="K802" s="41"/>
      <c r="L802" s="45"/>
      <c r="M802" s="244"/>
      <c r="N802" s="245"/>
      <c r="O802" s="92"/>
      <c r="P802" s="92"/>
      <c r="Q802" s="92"/>
      <c r="R802" s="92"/>
      <c r="S802" s="92"/>
      <c r="T802" s="93"/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  <c r="AT802" s="18" t="s">
        <v>181</v>
      </c>
      <c r="AU802" s="18" t="s">
        <v>85</v>
      </c>
    </row>
    <row r="803" s="2" customFormat="1">
      <c r="A803" s="39"/>
      <c r="B803" s="40"/>
      <c r="C803" s="41"/>
      <c r="D803" s="246" t="s">
        <v>183</v>
      </c>
      <c r="E803" s="41"/>
      <c r="F803" s="247" t="s">
        <v>1277</v>
      </c>
      <c r="G803" s="41"/>
      <c r="H803" s="41"/>
      <c r="I803" s="243"/>
      <c r="J803" s="41"/>
      <c r="K803" s="41"/>
      <c r="L803" s="45"/>
      <c r="M803" s="244"/>
      <c r="N803" s="245"/>
      <c r="O803" s="92"/>
      <c r="P803" s="92"/>
      <c r="Q803" s="92"/>
      <c r="R803" s="92"/>
      <c r="S803" s="92"/>
      <c r="T803" s="93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T803" s="18" t="s">
        <v>183</v>
      </c>
      <c r="AU803" s="18" t="s">
        <v>85</v>
      </c>
    </row>
    <row r="804" s="2" customFormat="1" ht="24.15" customHeight="1">
      <c r="A804" s="39"/>
      <c r="B804" s="40"/>
      <c r="C804" s="228" t="s">
        <v>1278</v>
      </c>
      <c r="D804" s="228" t="s">
        <v>175</v>
      </c>
      <c r="E804" s="229" t="s">
        <v>1279</v>
      </c>
      <c r="F804" s="230" t="s">
        <v>1280</v>
      </c>
      <c r="G804" s="231" t="s">
        <v>313</v>
      </c>
      <c r="H804" s="232">
        <v>55.450000000000003</v>
      </c>
      <c r="I804" s="233"/>
      <c r="J804" s="234">
        <f>ROUND(I804*H804,2)</f>
        <v>0</v>
      </c>
      <c r="K804" s="230" t="s">
        <v>178</v>
      </c>
      <c r="L804" s="45"/>
      <c r="M804" s="235" t="s">
        <v>1</v>
      </c>
      <c r="N804" s="236" t="s">
        <v>40</v>
      </c>
      <c r="O804" s="92"/>
      <c r="P804" s="237">
        <f>O804*H804</f>
        <v>0</v>
      </c>
      <c r="Q804" s="237">
        <v>0.00056999999999999998</v>
      </c>
      <c r="R804" s="237">
        <f>Q804*H804</f>
        <v>0.031606500000000003</v>
      </c>
      <c r="S804" s="237">
        <v>0</v>
      </c>
      <c r="T804" s="238">
        <f>S804*H804</f>
        <v>0</v>
      </c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  <c r="AR804" s="239" t="s">
        <v>286</v>
      </c>
      <c r="AT804" s="239" t="s">
        <v>175</v>
      </c>
      <c r="AU804" s="239" t="s">
        <v>85</v>
      </c>
      <c r="AY804" s="18" t="s">
        <v>173</v>
      </c>
      <c r="BE804" s="240">
        <f>IF(N804="základní",J804,0)</f>
        <v>0</v>
      </c>
      <c r="BF804" s="240">
        <f>IF(N804="snížená",J804,0)</f>
        <v>0</v>
      </c>
      <c r="BG804" s="240">
        <f>IF(N804="zákl. přenesená",J804,0)</f>
        <v>0</v>
      </c>
      <c r="BH804" s="240">
        <f>IF(N804="sníž. přenesená",J804,0)</f>
        <v>0</v>
      </c>
      <c r="BI804" s="240">
        <f>IF(N804="nulová",J804,0)</f>
        <v>0</v>
      </c>
      <c r="BJ804" s="18" t="s">
        <v>83</v>
      </c>
      <c r="BK804" s="240">
        <f>ROUND(I804*H804,2)</f>
        <v>0</v>
      </c>
      <c r="BL804" s="18" t="s">
        <v>286</v>
      </c>
      <c r="BM804" s="239" t="s">
        <v>1281</v>
      </c>
    </row>
    <row r="805" s="2" customFormat="1">
      <c r="A805" s="39"/>
      <c r="B805" s="40"/>
      <c r="C805" s="41"/>
      <c r="D805" s="241" t="s">
        <v>181</v>
      </c>
      <c r="E805" s="41"/>
      <c r="F805" s="242" t="s">
        <v>1282</v>
      </c>
      <c r="G805" s="41"/>
      <c r="H805" s="41"/>
      <c r="I805" s="243"/>
      <c r="J805" s="41"/>
      <c r="K805" s="41"/>
      <c r="L805" s="45"/>
      <c r="M805" s="244"/>
      <c r="N805" s="245"/>
      <c r="O805" s="92"/>
      <c r="P805" s="92"/>
      <c r="Q805" s="92"/>
      <c r="R805" s="92"/>
      <c r="S805" s="92"/>
      <c r="T805" s="93"/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T805" s="18" t="s">
        <v>181</v>
      </c>
      <c r="AU805" s="18" t="s">
        <v>85</v>
      </c>
    </row>
    <row r="806" s="2" customFormat="1">
      <c r="A806" s="39"/>
      <c r="B806" s="40"/>
      <c r="C806" s="41"/>
      <c r="D806" s="246" t="s">
        <v>183</v>
      </c>
      <c r="E806" s="41"/>
      <c r="F806" s="247" t="s">
        <v>1283</v>
      </c>
      <c r="G806" s="41"/>
      <c r="H806" s="41"/>
      <c r="I806" s="243"/>
      <c r="J806" s="41"/>
      <c r="K806" s="41"/>
      <c r="L806" s="45"/>
      <c r="M806" s="244"/>
      <c r="N806" s="245"/>
      <c r="O806" s="92"/>
      <c r="P806" s="92"/>
      <c r="Q806" s="92"/>
      <c r="R806" s="92"/>
      <c r="S806" s="92"/>
      <c r="T806" s="93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T806" s="18" t="s">
        <v>183</v>
      </c>
      <c r="AU806" s="18" t="s">
        <v>85</v>
      </c>
    </row>
    <row r="807" s="13" customFormat="1">
      <c r="A807" s="13"/>
      <c r="B807" s="248"/>
      <c r="C807" s="249"/>
      <c r="D807" s="241" t="s">
        <v>185</v>
      </c>
      <c r="E807" s="250" t="s">
        <v>1</v>
      </c>
      <c r="F807" s="251" t="s">
        <v>1284</v>
      </c>
      <c r="G807" s="249"/>
      <c r="H807" s="252">
        <v>55.450000000000003</v>
      </c>
      <c r="I807" s="253"/>
      <c r="J807" s="249"/>
      <c r="K807" s="249"/>
      <c r="L807" s="254"/>
      <c r="M807" s="255"/>
      <c r="N807" s="256"/>
      <c r="O807" s="256"/>
      <c r="P807" s="256"/>
      <c r="Q807" s="256"/>
      <c r="R807" s="256"/>
      <c r="S807" s="256"/>
      <c r="T807" s="257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58" t="s">
        <v>185</v>
      </c>
      <c r="AU807" s="258" t="s">
        <v>85</v>
      </c>
      <c r="AV807" s="13" t="s">
        <v>85</v>
      </c>
      <c r="AW807" s="13" t="s">
        <v>33</v>
      </c>
      <c r="AX807" s="13" t="s">
        <v>83</v>
      </c>
      <c r="AY807" s="258" t="s">
        <v>173</v>
      </c>
    </row>
    <row r="808" s="2" customFormat="1" ht="24.15" customHeight="1">
      <c r="A808" s="39"/>
      <c r="B808" s="40"/>
      <c r="C808" s="228" t="s">
        <v>1285</v>
      </c>
      <c r="D808" s="228" t="s">
        <v>175</v>
      </c>
      <c r="E808" s="229" t="s">
        <v>1286</v>
      </c>
      <c r="F808" s="230" t="s">
        <v>1287</v>
      </c>
      <c r="G808" s="231" t="s">
        <v>313</v>
      </c>
      <c r="H808" s="232">
        <v>102.25</v>
      </c>
      <c r="I808" s="233"/>
      <c r="J808" s="234">
        <f>ROUND(I808*H808,2)</f>
        <v>0</v>
      </c>
      <c r="K808" s="230" t="s">
        <v>178</v>
      </c>
      <c r="L808" s="45"/>
      <c r="M808" s="235" t="s">
        <v>1</v>
      </c>
      <c r="N808" s="236" t="s">
        <v>40</v>
      </c>
      <c r="O808" s="92"/>
      <c r="P808" s="237">
        <f>O808*H808</f>
        <v>0</v>
      </c>
      <c r="Q808" s="237">
        <v>0.00072999999999999996</v>
      </c>
      <c r="R808" s="237">
        <f>Q808*H808</f>
        <v>0.074642500000000001</v>
      </c>
      <c r="S808" s="237">
        <v>0</v>
      </c>
      <c r="T808" s="238">
        <f>S808*H808</f>
        <v>0</v>
      </c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R808" s="239" t="s">
        <v>286</v>
      </c>
      <c r="AT808" s="239" t="s">
        <v>175</v>
      </c>
      <c r="AU808" s="239" t="s">
        <v>85</v>
      </c>
      <c r="AY808" s="18" t="s">
        <v>173</v>
      </c>
      <c r="BE808" s="240">
        <f>IF(N808="základní",J808,0)</f>
        <v>0</v>
      </c>
      <c r="BF808" s="240">
        <f>IF(N808="snížená",J808,0)</f>
        <v>0</v>
      </c>
      <c r="BG808" s="240">
        <f>IF(N808="zákl. přenesená",J808,0)</f>
        <v>0</v>
      </c>
      <c r="BH808" s="240">
        <f>IF(N808="sníž. přenesená",J808,0)</f>
        <v>0</v>
      </c>
      <c r="BI808" s="240">
        <f>IF(N808="nulová",J808,0)</f>
        <v>0</v>
      </c>
      <c r="BJ808" s="18" t="s">
        <v>83</v>
      </c>
      <c r="BK808" s="240">
        <f>ROUND(I808*H808,2)</f>
        <v>0</v>
      </c>
      <c r="BL808" s="18" t="s">
        <v>286</v>
      </c>
      <c r="BM808" s="239" t="s">
        <v>1288</v>
      </c>
    </row>
    <row r="809" s="2" customFormat="1">
      <c r="A809" s="39"/>
      <c r="B809" s="40"/>
      <c r="C809" s="41"/>
      <c r="D809" s="241" t="s">
        <v>181</v>
      </c>
      <c r="E809" s="41"/>
      <c r="F809" s="242" t="s">
        <v>1289</v>
      </c>
      <c r="G809" s="41"/>
      <c r="H809" s="41"/>
      <c r="I809" s="243"/>
      <c r="J809" s="41"/>
      <c r="K809" s="41"/>
      <c r="L809" s="45"/>
      <c r="M809" s="244"/>
      <c r="N809" s="245"/>
      <c r="O809" s="92"/>
      <c r="P809" s="92"/>
      <c r="Q809" s="92"/>
      <c r="R809" s="92"/>
      <c r="S809" s="92"/>
      <c r="T809" s="93"/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T809" s="18" t="s">
        <v>181</v>
      </c>
      <c r="AU809" s="18" t="s">
        <v>85</v>
      </c>
    </row>
    <row r="810" s="2" customFormat="1">
      <c r="A810" s="39"/>
      <c r="B810" s="40"/>
      <c r="C810" s="41"/>
      <c r="D810" s="246" t="s">
        <v>183</v>
      </c>
      <c r="E810" s="41"/>
      <c r="F810" s="247" t="s">
        <v>1290</v>
      </c>
      <c r="G810" s="41"/>
      <c r="H810" s="41"/>
      <c r="I810" s="243"/>
      <c r="J810" s="41"/>
      <c r="K810" s="41"/>
      <c r="L810" s="45"/>
      <c r="M810" s="244"/>
      <c r="N810" s="245"/>
      <c r="O810" s="92"/>
      <c r="P810" s="92"/>
      <c r="Q810" s="92"/>
      <c r="R810" s="92"/>
      <c r="S810" s="92"/>
      <c r="T810" s="93"/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T810" s="18" t="s">
        <v>183</v>
      </c>
      <c r="AU810" s="18" t="s">
        <v>85</v>
      </c>
    </row>
    <row r="811" s="2" customFormat="1" ht="24.15" customHeight="1">
      <c r="A811" s="39"/>
      <c r="B811" s="40"/>
      <c r="C811" s="228" t="s">
        <v>1291</v>
      </c>
      <c r="D811" s="228" t="s">
        <v>175</v>
      </c>
      <c r="E811" s="229" t="s">
        <v>1292</v>
      </c>
      <c r="F811" s="230" t="s">
        <v>1293</v>
      </c>
      <c r="G811" s="231" t="s">
        <v>313</v>
      </c>
      <c r="H811" s="232">
        <v>100</v>
      </c>
      <c r="I811" s="233"/>
      <c r="J811" s="234">
        <f>ROUND(I811*H811,2)</f>
        <v>0</v>
      </c>
      <c r="K811" s="230" t="s">
        <v>178</v>
      </c>
      <c r="L811" s="45"/>
      <c r="M811" s="235" t="s">
        <v>1</v>
      </c>
      <c r="N811" s="236" t="s">
        <v>40</v>
      </c>
      <c r="O811" s="92"/>
      <c r="P811" s="237">
        <f>O811*H811</f>
        <v>0</v>
      </c>
      <c r="Q811" s="237">
        <v>0.0028300000000000001</v>
      </c>
      <c r="R811" s="237">
        <f>Q811*H811</f>
        <v>0.28300000000000003</v>
      </c>
      <c r="S811" s="237">
        <v>0</v>
      </c>
      <c r="T811" s="238">
        <f>S811*H811</f>
        <v>0</v>
      </c>
      <c r="U811" s="39"/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  <c r="AR811" s="239" t="s">
        <v>286</v>
      </c>
      <c r="AT811" s="239" t="s">
        <v>175</v>
      </c>
      <c r="AU811" s="239" t="s">
        <v>85</v>
      </c>
      <c r="AY811" s="18" t="s">
        <v>173</v>
      </c>
      <c r="BE811" s="240">
        <f>IF(N811="základní",J811,0)</f>
        <v>0</v>
      </c>
      <c r="BF811" s="240">
        <f>IF(N811="snížená",J811,0)</f>
        <v>0</v>
      </c>
      <c r="BG811" s="240">
        <f>IF(N811="zákl. přenesená",J811,0)</f>
        <v>0</v>
      </c>
      <c r="BH811" s="240">
        <f>IF(N811="sníž. přenesená",J811,0)</f>
        <v>0</v>
      </c>
      <c r="BI811" s="240">
        <f>IF(N811="nulová",J811,0)</f>
        <v>0</v>
      </c>
      <c r="BJ811" s="18" t="s">
        <v>83</v>
      </c>
      <c r="BK811" s="240">
        <f>ROUND(I811*H811,2)</f>
        <v>0</v>
      </c>
      <c r="BL811" s="18" t="s">
        <v>286</v>
      </c>
      <c r="BM811" s="239" t="s">
        <v>1294</v>
      </c>
    </row>
    <row r="812" s="2" customFormat="1">
      <c r="A812" s="39"/>
      <c r="B812" s="40"/>
      <c r="C812" s="41"/>
      <c r="D812" s="241" t="s">
        <v>181</v>
      </c>
      <c r="E812" s="41"/>
      <c r="F812" s="242" t="s">
        <v>1295</v>
      </c>
      <c r="G812" s="41"/>
      <c r="H812" s="41"/>
      <c r="I812" s="243"/>
      <c r="J812" s="41"/>
      <c r="K812" s="41"/>
      <c r="L812" s="45"/>
      <c r="M812" s="244"/>
      <c r="N812" s="245"/>
      <c r="O812" s="92"/>
      <c r="P812" s="92"/>
      <c r="Q812" s="92"/>
      <c r="R812" s="92"/>
      <c r="S812" s="92"/>
      <c r="T812" s="93"/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  <c r="AT812" s="18" t="s">
        <v>181</v>
      </c>
      <c r="AU812" s="18" t="s">
        <v>85</v>
      </c>
    </row>
    <row r="813" s="2" customFormat="1">
      <c r="A813" s="39"/>
      <c r="B813" s="40"/>
      <c r="C813" s="41"/>
      <c r="D813" s="246" t="s">
        <v>183</v>
      </c>
      <c r="E813" s="41"/>
      <c r="F813" s="247" t="s">
        <v>1296</v>
      </c>
      <c r="G813" s="41"/>
      <c r="H813" s="41"/>
      <c r="I813" s="243"/>
      <c r="J813" s="41"/>
      <c r="K813" s="41"/>
      <c r="L813" s="45"/>
      <c r="M813" s="244"/>
      <c r="N813" s="245"/>
      <c r="O813" s="92"/>
      <c r="P813" s="92"/>
      <c r="Q813" s="92"/>
      <c r="R813" s="92"/>
      <c r="S813" s="92"/>
      <c r="T813" s="93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T813" s="18" t="s">
        <v>183</v>
      </c>
      <c r="AU813" s="18" t="s">
        <v>85</v>
      </c>
    </row>
    <row r="814" s="2" customFormat="1" ht="33" customHeight="1">
      <c r="A814" s="39"/>
      <c r="B814" s="40"/>
      <c r="C814" s="228" t="s">
        <v>1297</v>
      </c>
      <c r="D814" s="228" t="s">
        <v>175</v>
      </c>
      <c r="E814" s="229" t="s">
        <v>1298</v>
      </c>
      <c r="F814" s="230" t="s">
        <v>1299</v>
      </c>
      <c r="G814" s="231" t="s">
        <v>116</v>
      </c>
      <c r="H814" s="232">
        <v>2.5</v>
      </c>
      <c r="I814" s="233"/>
      <c r="J814" s="234">
        <f>ROUND(I814*H814,2)</f>
        <v>0</v>
      </c>
      <c r="K814" s="230" t="s">
        <v>178</v>
      </c>
      <c r="L814" s="45"/>
      <c r="M814" s="235" t="s">
        <v>1</v>
      </c>
      <c r="N814" s="236" t="s">
        <v>40</v>
      </c>
      <c r="O814" s="92"/>
      <c r="P814" s="237">
        <f>O814*H814</f>
        <v>0</v>
      </c>
      <c r="Q814" s="237">
        <v>0.0020300000000000001</v>
      </c>
      <c r="R814" s="237">
        <f>Q814*H814</f>
        <v>0.0050750000000000005</v>
      </c>
      <c r="S814" s="237">
        <v>0</v>
      </c>
      <c r="T814" s="238">
        <f>S814*H814</f>
        <v>0</v>
      </c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R814" s="239" t="s">
        <v>286</v>
      </c>
      <c r="AT814" s="239" t="s">
        <v>175</v>
      </c>
      <c r="AU814" s="239" t="s">
        <v>85</v>
      </c>
      <c r="AY814" s="18" t="s">
        <v>173</v>
      </c>
      <c r="BE814" s="240">
        <f>IF(N814="základní",J814,0)</f>
        <v>0</v>
      </c>
      <c r="BF814" s="240">
        <f>IF(N814="snížená",J814,0)</f>
        <v>0</v>
      </c>
      <c r="BG814" s="240">
        <f>IF(N814="zákl. přenesená",J814,0)</f>
        <v>0</v>
      </c>
      <c r="BH814" s="240">
        <f>IF(N814="sníž. přenesená",J814,0)</f>
        <v>0</v>
      </c>
      <c r="BI814" s="240">
        <f>IF(N814="nulová",J814,0)</f>
        <v>0</v>
      </c>
      <c r="BJ814" s="18" t="s">
        <v>83</v>
      </c>
      <c r="BK814" s="240">
        <f>ROUND(I814*H814,2)</f>
        <v>0</v>
      </c>
      <c r="BL814" s="18" t="s">
        <v>286</v>
      </c>
      <c r="BM814" s="239" t="s">
        <v>1300</v>
      </c>
    </row>
    <row r="815" s="2" customFormat="1">
      <c r="A815" s="39"/>
      <c r="B815" s="40"/>
      <c r="C815" s="41"/>
      <c r="D815" s="241" t="s">
        <v>181</v>
      </c>
      <c r="E815" s="41"/>
      <c r="F815" s="242" t="s">
        <v>1301</v>
      </c>
      <c r="G815" s="41"/>
      <c r="H815" s="41"/>
      <c r="I815" s="243"/>
      <c r="J815" s="41"/>
      <c r="K815" s="41"/>
      <c r="L815" s="45"/>
      <c r="M815" s="244"/>
      <c r="N815" s="245"/>
      <c r="O815" s="92"/>
      <c r="P815" s="92"/>
      <c r="Q815" s="92"/>
      <c r="R815" s="92"/>
      <c r="S815" s="92"/>
      <c r="T815" s="93"/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T815" s="18" t="s">
        <v>181</v>
      </c>
      <c r="AU815" s="18" t="s">
        <v>85</v>
      </c>
    </row>
    <row r="816" s="2" customFormat="1">
      <c r="A816" s="39"/>
      <c r="B816" s="40"/>
      <c r="C816" s="41"/>
      <c r="D816" s="246" t="s">
        <v>183</v>
      </c>
      <c r="E816" s="41"/>
      <c r="F816" s="247" t="s">
        <v>1302</v>
      </c>
      <c r="G816" s="41"/>
      <c r="H816" s="41"/>
      <c r="I816" s="243"/>
      <c r="J816" s="41"/>
      <c r="K816" s="41"/>
      <c r="L816" s="45"/>
      <c r="M816" s="244"/>
      <c r="N816" s="245"/>
      <c r="O816" s="92"/>
      <c r="P816" s="92"/>
      <c r="Q816" s="92"/>
      <c r="R816" s="92"/>
      <c r="S816" s="92"/>
      <c r="T816" s="93"/>
      <c r="U816" s="39"/>
      <c r="V816" s="39"/>
      <c r="W816" s="39"/>
      <c r="X816" s="39"/>
      <c r="Y816" s="39"/>
      <c r="Z816" s="39"/>
      <c r="AA816" s="39"/>
      <c r="AB816" s="39"/>
      <c r="AC816" s="39"/>
      <c r="AD816" s="39"/>
      <c r="AE816" s="39"/>
      <c r="AT816" s="18" t="s">
        <v>183</v>
      </c>
      <c r="AU816" s="18" t="s">
        <v>85</v>
      </c>
    </row>
    <row r="817" s="13" customFormat="1">
      <c r="A817" s="13"/>
      <c r="B817" s="248"/>
      <c r="C817" s="249"/>
      <c r="D817" s="241" t="s">
        <v>185</v>
      </c>
      <c r="E817" s="250" t="s">
        <v>1</v>
      </c>
      <c r="F817" s="251" t="s">
        <v>1303</v>
      </c>
      <c r="G817" s="249"/>
      <c r="H817" s="252">
        <v>2.5</v>
      </c>
      <c r="I817" s="253"/>
      <c r="J817" s="249"/>
      <c r="K817" s="249"/>
      <c r="L817" s="254"/>
      <c r="M817" s="255"/>
      <c r="N817" s="256"/>
      <c r="O817" s="256"/>
      <c r="P817" s="256"/>
      <c r="Q817" s="256"/>
      <c r="R817" s="256"/>
      <c r="S817" s="256"/>
      <c r="T817" s="257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58" t="s">
        <v>185</v>
      </c>
      <c r="AU817" s="258" t="s">
        <v>85</v>
      </c>
      <c r="AV817" s="13" t="s">
        <v>85</v>
      </c>
      <c r="AW817" s="13" t="s">
        <v>33</v>
      </c>
      <c r="AX817" s="13" t="s">
        <v>83</v>
      </c>
      <c r="AY817" s="258" t="s">
        <v>173</v>
      </c>
    </row>
    <row r="818" s="2" customFormat="1" ht="33" customHeight="1">
      <c r="A818" s="39"/>
      <c r="B818" s="40"/>
      <c r="C818" s="228" t="s">
        <v>1304</v>
      </c>
      <c r="D818" s="228" t="s">
        <v>175</v>
      </c>
      <c r="E818" s="229" t="s">
        <v>1305</v>
      </c>
      <c r="F818" s="230" t="s">
        <v>1306</v>
      </c>
      <c r="G818" s="231" t="s">
        <v>375</v>
      </c>
      <c r="H818" s="232">
        <v>6</v>
      </c>
      <c r="I818" s="233"/>
      <c r="J818" s="234">
        <f>ROUND(I818*H818,2)</f>
        <v>0</v>
      </c>
      <c r="K818" s="230" t="s">
        <v>178</v>
      </c>
      <c r="L818" s="45"/>
      <c r="M818" s="235" t="s">
        <v>1</v>
      </c>
      <c r="N818" s="236" t="s">
        <v>40</v>
      </c>
      <c r="O818" s="92"/>
      <c r="P818" s="237">
        <f>O818*H818</f>
        <v>0</v>
      </c>
      <c r="Q818" s="237">
        <v>0.00198</v>
      </c>
      <c r="R818" s="237">
        <f>Q818*H818</f>
        <v>0.01188</v>
      </c>
      <c r="S818" s="237">
        <v>0</v>
      </c>
      <c r="T818" s="238">
        <f>S818*H818</f>
        <v>0</v>
      </c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R818" s="239" t="s">
        <v>286</v>
      </c>
      <c r="AT818" s="239" t="s">
        <v>175</v>
      </c>
      <c r="AU818" s="239" t="s">
        <v>85</v>
      </c>
      <c r="AY818" s="18" t="s">
        <v>173</v>
      </c>
      <c r="BE818" s="240">
        <f>IF(N818="základní",J818,0)</f>
        <v>0</v>
      </c>
      <c r="BF818" s="240">
        <f>IF(N818="snížená",J818,0)</f>
        <v>0</v>
      </c>
      <c r="BG818" s="240">
        <f>IF(N818="zákl. přenesená",J818,0)</f>
        <v>0</v>
      </c>
      <c r="BH818" s="240">
        <f>IF(N818="sníž. přenesená",J818,0)</f>
        <v>0</v>
      </c>
      <c r="BI818" s="240">
        <f>IF(N818="nulová",J818,0)</f>
        <v>0</v>
      </c>
      <c r="BJ818" s="18" t="s">
        <v>83</v>
      </c>
      <c r="BK818" s="240">
        <f>ROUND(I818*H818,2)</f>
        <v>0</v>
      </c>
      <c r="BL818" s="18" t="s">
        <v>286</v>
      </c>
      <c r="BM818" s="239" t="s">
        <v>1307</v>
      </c>
    </row>
    <row r="819" s="2" customFormat="1">
      <c r="A819" s="39"/>
      <c r="B819" s="40"/>
      <c r="C819" s="41"/>
      <c r="D819" s="241" t="s">
        <v>181</v>
      </c>
      <c r="E819" s="41"/>
      <c r="F819" s="242" t="s">
        <v>1308</v>
      </c>
      <c r="G819" s="41"/>
      <c r="H819" s="41"/>
      <c r="I819" s="243"/>
      <c r="J819" s="41"/>
      <c r="K819" s="41"/>
      <c r="L819" s="45"/>
      <c r="M819" s="244"/>
      <c r="N819" s="245"/>
      <c r="O819" s="92"/>
      <c r="P819" s="92"/>
      <c r="Q819" s="92"/>
      <c r="R819" s="92"/>
      <c r="S819" s="92"/>
      <c r="T819" s="93"/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T819" s="18" t="s">
        <v>181</v>
      </c>
      <c r="AU819" s="18" t="s">
        <v>85</v>
      </c>
    </row>
    <row r="820" s="2" customFormat="1">
      <c r="A820" s="39"/>
      <c r="B820" s="40"/>
      <c r="C820" s="41"/>
      <c r="D820" s="246" t="s">
        <v>183</v>
      </c>
      <c r="E820" s="41"/>
      <c r="F820" s="247" t="s">
        <v>1309</v>
      </c>
      <c r="G820" s="41"/>
      <c r="H820" s="41"/>
      <c r="I820" s="243"/>
      <c r="J820" s="41"/>
      <c r="K820" s="41"/>
      <c r="L820" s="45"/>
      <c r="M820" s="244"/>
      <c r="N820" s="245"/>
      <c r="O820" s="92"/>
      <c r="P820" s="92"/>
      <c r="Q820" s="92"/>
      <c r="R820" s="92"/>
      <c r="S820" s="92"/>
      <c r="T820" s="93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T820" s="18" t="s">
        <v>183</v>
      </c>
      <c r="AU820" s="18" t="s">
        <v>85</v>
      </c>
    </row>
    <row r="821" s="2" customFormat="1" ht="21.75" customHeight="1">
      <c r="A821" s="39"/>
      <c r="B821" s="40"/>
      <c r="C821" s="228" t="s">
        <v>1310</v>
      </c>
      <c r="D821" s="228" t="s">
        <v>175</v>
      </c>
      <c r="E821" s="229" t="s">
        <v>1311</v>
      </c>
      <c r="F821" s="230" t="s">
        <v>1312</v>
      </c>
      <c r="G821" s="231" t="s">
        <v>313</v>
      </c>
      <c r="H821" s="232">
        <v>127.925</v>
      </c>
      <c r="I821" s="233"/>
      <c r="J821" s="234">
        <f>ROUND(I821*H821,2)</f>
        <v>0</v>
      </c>
      <c r="K821" s="230" t="s">
        <v>178</v>
      </c>
      <c r="L821" s="45"/>
      <c r="M821" s="235" t="s">
        <v>1</v>
      </c>
      <c r="N821" s="236" t="s">
        <v>40</v>
      </c>
      <c r="O821" s="92"/>
      <c r="P821" s="237">
        <f>O821*H821</f>
        <v>0</v>
      </c>
      <c r="Q821" s="237">
        <v>0.00091</v>
      </c>
      <c r="R821" s="237">
        <f>Q821*H821</f>
        <v>0.11641174999999999</v>
      </c>
      <c r="S821" s="237">
        <v>0</v>
      </c>
      <c r="T821" s="238">
        <f>S821*H821</f>
        <v>0</v>
      </c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R821" s="239" t="s">
        <v>286</v>
      </c>
      <c r="AT821" s="239" t="s">
        <v>175</v>
      </c>
      <c r="AU821" s="239" t="s">
        <v>85</v>
      </c>
      <c r="AY821" s="18" t="s">
        <v>173</v>
      </c>
      <c r="BE821" s="240">
        <f>IF(N821="základní",J821,0)</f>
        <v>0</v>
      </c>
      <c r="BF821" s="240">
        <f>IF(N821="snížená",J821,0)</f>
        <v>0</v>
      </c>
      <c r="BG821" s="240">
        <f>IF(N821="zákl. přenesená",J821,0)</f>
        <v>0</v>
      </c>
      <c r="BH821" s="240">
        <f>IF(N821="sníž. přenesená",J821,0)</f>
        <v>0</v>
      </c>
      <c r="BI821" s="240">
        <f>IF(N821="nulová",J821,0)</f>
        <v>0</v>
      </c>
      <c r="BJ821" s="18" t="s">
        <v>83</v>
      </c>
      <c r="BK821" s="240">
        <f>ROUND(I821*H821,2)</f>
        <v>0</v>
      </c>
      <c r="BL821" s="18" t="s">
        <v>286</v>
      </c>
      <c r="BM821" s="239" t="s">
        <v>1313</v>
      </c>
    </row>
    <row r="822" s="2" customFormat="1">
      <c r="A822" s="39"/>
      <c r="B822" s="40"/>
      <c r="C822" s="41"/>
      <c r="D822" s="241" t="s">
        <v>181</v>
      </c>
      <c r="E822" s="41"/>
      <c r="F822" s="242" t="s">
        <v>1314</v>
      </c>
      <c r="G822" s="41"/>
      <c r="H822" s="41"/>
      <c r="I822" s="243"/>
      <c r="J822" s="41"/>
      <c r="K822" s="41"/>
      <c r="L822" s="45"/>
      <c r="M822" s="244"/>
      <c r="N822" s="245"/>
      <c r="O822" s="92"/>
      <c r="P822" s="92"/>
      <c r="Q822" s="92"/>
      <c r="R822" s="92"/>
      <c r="S822" s="92"/>
      <c r="T822" s="93"/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  <c r="AT822" s="18" t="s">
        <v>181</v>
      </c>
      <c r="AU822" s="18" t="s">
        <v>85</v>
      </c>
    </row>
    <row r="823" s="2" customFormat="1">
      <c r="A823" s="39"/>
      <c r="B823" s="40"/>
      <c r="C823" s="41"/>
      <c r="D823" s="246" t="s">
        <v>183</v>
      </c>
      <c r="E823" s="41"/>
      <c r="F823" s="247" t="s">
        <v>1315</v>
      </c>
      <c r="G823" s="41"/>
      <c r="H823" s="41"/>
      <c r="I823" s="243"/>
      <c r="J823" s="41"/>
      <c r="K823" s="41"/>
      <c r="L823" s="45"/>
      <c r="M823" s="244"/>
      <c r="N823" s="245"/>
      <c r="O823" s="92"/>
      <c r="P823" s="92"/>
      <c r="Q823" s="92"/>
      <c r="R823" s="92"/>
      <c r="S823" s="92"/>
      <c r="T823" s="93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T823" s="18" t="s">
        <v>183</v>
      </c>
      <c r="AU823" s="18" t="s">
        <v>85</v>
      </c>
    </row>
    <row r="824" s="13" customFormat="1">
      <c r="A824" s="13"/>
      <c r="B824" s="248"/>
      <c r="C824" s="249"/>
      <c r="D824" s="241" t="s">
        <v>185</v>
      </c>
      <c r="E824" s="250" t="s">
        <v>1</v>
      </c>
      <c r="F824" s="251" t="s">
        <v>1316</v>
      </c>
      <c r="G824" s="249"/>
      <c r="H824" s="252">
        <v>127.925</v>
      </c>
      <c r="I824" s="253"/>
      <c r="J824" s="249"/>
      <c r="K824" s="249"/>
      <c r="L824" s="254"/>
      <c r="M824" s="255"/>
      <c r="N824" s="256"/>
      <c r="O824" s="256"/>
      <c r="P824" s="256"/>
      <c r="Q824" s="256"/>
      <c r="R824" s="256"/>
      <c r="S824" s="256"/>
      <c r="T824" s="257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58" t="s">
        <v>185</v>
      </c>
      <c r="AU824" s="258" t="s">
        <v>85</v>
      </c>
      <c r="AV824" s="13" t="s">
        <v>85</v>
      </c>
      <c r="AW824" s="13" t="s">
        <v>33</v>
      </c>
      <c r="AX824" s="13" t="s">
        <v>83</v>
      </c>
      <c r="AY824" s="258" t="s">
        <v>173</v>
      </c>
    </row>
    <row r="825" s="2" customFormat="1" ht="24.15" customHeight="1">
      <c r="A825" s="39"/>
      <c r="B825" s="40"/>
      <c r="C825" s="228" t="s">
        <v>1317</v>
      </c>
      <c r="D825" s="228" t="s">
        <v>175</v>
      </c>
      <c r="E825" s="229" t="s">
        <v>1318</v>
      </c>
      <c r="F825" s="230" t="s">
        <v>1319</v>
      </c>
      <c r="G825" s="231" t="s">
        <v>375</v>
      </c>
      <c r="H825" s="232">
        <v>11</v>
      </c>
      <c r="I825" s="233"/>
      <c r="J825" s="234">
        <f>ROUND(I825*H825,2)</f>
        <v>0</v>
      </c>
      <c r="K825" s="230" t="s">
        <v>178</v>
      </c>
      <c r="L825" s="45"/>
      <c r="M825" s="235" t="s">
        <v>1</v>
      </c>
      <c r="N825" s="236" t="s">
        <v>40</v>
      </c>
      <c r="O825" s="92"/>
      <c r="P825" s="237">
        <f>O825*H825</f>
        <v>0</v>
      </c>
      <c r="Q825" s="237">
        <v>0.00019000000000000001</v>
      </c>
      <c r="R825" s="237">
        <f>Q825*H825</f>
        <v>0.0020900000000000003</v>
      </c>
      <c r="S825" s="237">
        <v>0</v>
      </c>
      <c r="T825" s="238">
        <f>S825*H825</f>
        <v>0</v>
      </c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R825" s="239" t="s">
        <v>286</v>
      </c>
      <c r="AT825" s="239" t="s">
        <v>175</v>
      </c>
      <c r="AU825" s="239" t="s">
        <v>85</v>
      </c>
      <c r="AY825" s="18" t="s">
        <v>173</v>
      </c>
      <c r="BE825" s="240">
        <f>IF(N825="základní",J825,0)</f>
        <v>0</v>
      </c>
      <c r="BF825" s="240">
        <f>IF(N825="snížená",J825,0)</f>
        <v>0</v>
      </c>
      <c r="BG825" s="240">
        <f>IF(N825="zákl. přenesená",J825,0)</f>
        <v>0</v>
      </c>
      <c r="BH825" s="240">
        <f>IF(N825="sníž. přenesená",J825,0)</f>
        <v>0</v>
      </c>
      <c r="BI825" s="240">
        <f>IF(N825="nulová",J825,0)</f>
        <v>0</v>
      </c>
      <c r="BJ825" s="18" t="s">
        <v>83</v>
      </c>
      <c r="BK825" s="240">
        <f>ROUND(I825*H825,2)</f>
        <v>0</v>
      </c>
      <c r="BL825" s="18" t="s">
        <v>286</v>
      </c>
      <c r="BM825" s="239" t="s">
        <v>1320</v>
      </c>
    </row>
    <row r="826" s="2" customFormat="1">
      <c r="A826" s="39"/>
      <c r="B826" s="40"/>
      <c r="C826" s="41"/>
      <c r="D826" s="241" t="s">
        <v>181</v>
      </c>
      <c r="E826" s="41"/>
      <c r="F826" s="242" t="s">
        <v>1321</v>
      </c>
      <c r="G826" s="41"/>
      <c r="H826" s="41"/>
      <c r="I826" s="243"/>
      <c r="J826" s="41"/>
      <c r="K826" s="41"/>
      <c r="L826" s="45"/>
      <c r="M826" s="244"/>
      <c r="N826" s="245"/>
      <c r="O826" s="92"/>
      <c r="P826" s="92"/>
      <c r="Q826" s="92"/>
      <c r="R826" s="92"/>
      <c r="S826" s="92"/>
      <c r="T826" s="93"/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  <c r="AT826" s="18" t="s">
        <v>181</v>
      </c>
      <c r="AU826" s="18" t="s">
        <v>85</v>
      </c>
    </row>
    <row r="827" s="2" customFormat="1">
      <c r="A827" s="39"/>
      <c r="B827" s="40"/>
      <c r="C827" s="41"/>
      <c r="D827" s="246" t="s">
        <v>183</v>
      </c>
      <c r="E827" s="41"/>
      <c r="F827" s="247" t="s">
        <v>1322</v>
      </c>
      <c r="G827" s="41"/>
      <c r="H827" s="41"/>
      <c r="I827" s="243"/>
      <c r="J827" s="41"/>
      <c r="K827" s="41"/>
      <c r="L827" s="45"/>
      <c r="M827" s="244"/>
      <c r="N827" s="245"/>
      <c r="O827" s="92"/>
      <c r="P827" s="92"/>
      <c r="Q827" s="92"/>
      <c r="R827" s="92"/>
      <c r="S827" s="92"/>
      <c r="T827" s="93"/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  <c r="AT827" s="18" t="s">
        <v>183</v>
      </c>
      <c r="AU827" s="18" t="s">
        <v>85</v>
      </c>
    </row>
    <row r="828" s="13" customFormat="1">
      <c r="A828" s="13"/>
      <c r="B828" s="248"/>
      <c r="C828" s="249"/>
      <c r="D828" s="241" t="s">
        <v>185</v>
      </c>
      <c r="E828" s="250" t="s">
        <v>1</v>
      </c>
      <c r="F828" s="251" t="s">
        <v>1323</v>
      </c>
      <c r="G828" s="249"/>
      <c r="H828" s="252">
        <v>11</v>
      </c>
      <c r="I828" s="253"/>
      <c r="J828" s="249"/>
      <c r="K828" s="249"/>
      <c r="L828" s="254"/>
      <c r="M828" s="255"/>
      <c r="N828" s="256"/>
      <c r="O828" s="256"/>
      <c r="P828" s="256"/>
      <c r="Q828" s="256"/>
      <c r="R828" s="256"/>
      <c r="S828" s="256"/>
      <c r="T828" s="257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58" t="s">
        <v>185</v>
      </c>
      <c r="AU828" s="258" t="s">
        <v>85</v>
      </c>
      <c r="AV828" s="13" t="s">
        <v>85</v>
      </c>
      <c r="AW828" s="13" t="s">
        <v>33</v>
      </c>
      <c r="AX828" s="13" t="s">
        <v>83</v>
      </c>
      <c r="AY828" s="258" t="s">
        <v>173</v>
      </c>
    </row>
    <row r="829" s="2" customFormat="1" ht="24.15" customHeight="1">
      <c r="A829" s="39"/>
      <c r="B829" s="40"/>
      <c r="C829" s="228" t="s">
        <v>1324</v>
      </c>
      <c r="D829" s="228" t="s">
        <v>175</v>
      </c>
      <c r="E829" s="229" t="s">
        <v>1325</v>
      </c>
      <c r="F829" s="230" t="s">
        <v>1326</v>
      </c>
      <c r="G829" s="231" t="s">
        <v>313</v>
      </c>
      <c r="H829" s="232">
        <v>39.799999999999997</v>
      </c>
      <c r="I829" s="233"/>
      <c r="J829" s="234">
        <f>ROUND(I829*H829,2)</f>
        <v>0</v>
      </c>
      <c r="K829" s="230" t="s">
        <v>178</v>
      </c>
      <c r="L829" s="45"/>
      <c r="M829" s="235" t="s">
        <v>1</v>
      </c>
      <c r="N829" s="236" t="s">
        <v>40</v>
      </c>
      <c r="O829" s="92"/>
      <c r="P829" s="237">
        <f>O829*H829</f>
        <v>0</v>
      </c>
      <c r="Q829" s="237">
        <v>0.00108</v>
      </c>
      <c r="R829" s="237">
        <f>Q829*H829</f>
        <v>0.042983999999999994</v>
      </c>
      <c r="S829" s="237">
        <v>0</v>
      </c>
      <c r="T829" s="238">
        <f>S829*H829</f>
        <v>0</v>
      </c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  <c r="AR829" s="239" t="s">
        <v>286</v>
      </c>
      <c r="AT829" s="239" t="s">
        <v>175</v>
      </c>
      <c r="AU829" s="239" t="s">
        <v>85</v>
      </c>
      <c r="AY829" s="18" t="s">
        <v>173</v>
      </c>
      <c r="BE829" s="240">
        <f>IF(N829="základní",J829,0)</f>
        <v>0</v>
      </c>
      <c r="BF829" s="240">
        <f>IF(N829="snížená",J829,0)</f>
        <v>0</v>
      </c>
      <c r="BG829" s="240">
        <f>IF(N829="zákl. přenesená",J829,0)</f>
        <v>0</v>
      </c>
      <c r="BH829" s="240">
        <f>IF(N829="sníž. přenesená",J829,0)</f>
        <v>0</v>
      </c>
      <c r="BI829" s="240">
        <f>IF(N829="nulová",J829,0)</f>
        <v>0</v>
      </c>
      <c r="BJ829" s="18" t="s">
        <v>83</v>
      </c>
      <c r="BK829" s="240">
        <f>ROUND(I829*H829,2)</f>
        <v>0</v>
      </c>
      <c r="BL829" s="18" t="s">
        <v>286</v>
      </c>
      <c r="BM829" s="239" t="s">
        <v>1327</v>
      </c>
    </row>
    <row r="830" s="2" customFormat="1">
      <c r="A830" s="39"/>
      <c r="B830" s="40"/>
      <c r="C830" s="41"/>
      <c r="D830" s="241" t="s">
        <v>181</v>
      </c>
      <c r="E830" s="41"/>
      <c r="F830" s="242" t="s">
        <v>1328</v>
      </c>
      <c r="G830" s="41"/>
      <c r="H830" s="41"/>
      <c r="I830" s="243"/>
      <c r="J830" s="41"/>
      <c r="K830" s="41"/>
      <c r="L830" s="45"/>
      <c r="M830" s="244"/>
      <c r="N830" s="245"/>
      <c r="O830" s="92"/>
      <c r="P830" s="92"/>
      <c r="Q830" s="92"/>
      <c r="R830" s="92"/>
      <c r="S830" s="92"/>
      <c r="T830" s="93"/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  <c r="AT830" s="18" t="s">
        <v>181</v>
      </c>
      <c r="AU830" s="18" t="s">
        <v>85</v>
      </c>
    </row>
    <row r="831" s="2" customFormat="1">
      <c r="A831" s="39"/>
      <c r="B831" s="40"/>
      <c r="C831" s="41"/>
      <c r="D831" s="246" t="s">
        <v>183</v>
      </c>
      <c r="E831" s="41"/>
      <c r="F831" s="247" t="s">
        <v>1329</v>
      </c>
      <c r="G831" s="41"/>
      <c r="H831" s="41"/>
      <c r="I831" s="243"/>
      <c r="J831" s="41"/>
      <c r="K831" s="41"/>
      <c r="L831" s="45"/>
      <c r="M831" s="244"/>
      <c r="N831" s="245"/>
      <c r="O831" s="92"/>
      <c r="P831" s="92"/>
      <c r="Q831" s="92"/>
      <c r="R831" s="92"/>
      <c r="S831" s="92"/>
      <c r="T831" s="93"/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  <c r="AT831" s="18" t="s">
        <v>183</v>
      </c>
      <c r="AU831" s="18" t="s">
        <v>85</v>
      </c>
    </row>
    <row r="832" s="13" customFormat="1">
      <c r="A832" s="13"/>
      <c r="B832" s="248"/>
      <c r="C832" s="249"/>
      <c r="D832" s="241" t="s">
        <v>185</v>
      </c>
      <c r="E832" s="250" t="s">
        <v>1</v>
      </c>
      <c r="F832" s="251" t="s">
        <v>1330</v>
      </c>
      <c r="G832" s="249"/>
      <c r="H832" s="252">
        <v>39.799999999999997</v>
      </c>
      <c r="I832" s="253"/>
      <c r="J832" s="249"/>
      <c r="K832" s="249"/>
      <c r="L832" s="254"/>
      <c r="M832" s="255"/>
      <c r="N832" s="256"/>
      <c r="O832" s="256"/>
      <c r="P832" s="256"/>
      <c r="Q832" s="256"/>
      <c r="R832" s="256"/>
      <c r="S832" s="256"/>
      <c r="T832" s="257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58" t="s">
        <v>185</v>
      </c>
      <c r="AU832" s="258" t="s">
        <v>85</v>
      </c>
      <c r="AV832" s="13" t="s">
        <v>85</v>
      </c>
      <c r="AW832" s="13" t="s">
        <v>33</v>
      </c>
      <c r="AX832" s="13" t="s">
        <v>83</v>
      </c>
      <c r="AY832" s="258" t="s">
        <v>173</v>
      </c>
    </row>
    <row r="833" s="2" customFormat="1" ht="24.15" customHeight="1">
      <c r="A833" s="39"/>
      <c r="B833" s="40"/>
      <c r="C833" s="228" t="s">
        <v>1331</v>
      </c>
      <c r="D833" s="228" t="s">
        <v>175</v>
      </c>
      <c r="E833" s="229" t="s">
        <v>1332</v>
      </c>
      <c r="F833" s="230" t="s">
        <v>1333</v>
      </c>
      <c r="G833" s="231" t="s">
        <v>945</v>
      </c>
      <c r="H833" s="302"/>
      <c r="I833" s="233"/>
      <c r="J833" s="234">
        <f>ROUND(I833*H833,2)</f>
        <v>0</v>
      </c>
      <c r="K833" s="230" t="s">
        <v>178</v>
      </c>
      <c r="L833" s="45"/>
      <c r="M833" s="235" t="s">
        <v>1</v>
      </c>
      <c r="N833" s="236" t="s">
        <v>40</v>
      </c>
      <c r="O833" s="92"/>
      <c r="P833" s="237">
        <f>O833*H833</f>
        <v>0</v>
      </c>
      <c r="Q833" s="237">
        <v>0</v>
      </c>
      <c r="R833" s="237">
        <f>Q833*H833</f>
        <v>0</v>
      </c>
      <c r="S833" s="237">
        <v>0</v>
      </c>
      <c r="T833" s="238">
        <f>S833*H833</f>
        <v>0</v>
      </c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R833" s="239" t="s">
        <v>286</v>
      </c>
      <c r="AT833" s="239" t="s">
        <v>175</v>
      </c>
      <c r="AU833" s="239" t="s">
        <v>85</v>
      </c>
      <c r="AY833" s="18" t="s">
        <v>173</v>
      </c>
      <c r="BE833" s="240">
        <f>IF(N833="základní",J833,0)</f>
        <v>0</v>
      </c>
      <c r="BF833" s="240">
        <f>IF(N833="snížená",J833,0)</f>
        <v>0</v>
      </c>
      <c r="BG833" s="240">
        <f>IF(N833="zákl. přenesená",J833,0)</f>
        <v>0</v>
      </c>
      <c r="BH833" s="240">
        <f>IF(N833="sníž. přenesená",J833,0)</f>
        <v>0</v>
      </c>
      <c r="BI833" s="240">
        <f>IF(N833="nulová",J833,0)</f>
        <v>0</v>
      </c>
      <c r="BJ833" s="18" t="s">
        <v>83</v>
      </c>
      <c r="BK833" s="240">
        <f>ROUND(I833*H833,2)</f>
        <v>0</v>
      </c>
      <c r="BL833" s="18" t="s">
        <v>286</v>
      </c>
      <c r="BM833" s="239" t="s">
        <v>1334</v>
      </c>
    </row>
    <row r="834" s="2" customFormat="1">
      <c r="A834" s="39"/>
      <c r="B834" s="40"/>
      <c r="C834" s="41"/>
      <c r="D834" s="241" t="s">
        <v>181</v>
      </c>
      <c r="E834" s="41"/>
      <c r="F834" s="242" t="s">
        <v>1335</v>
      </c>
      <c r="G834" s="41"/>
      <c r="H834" s="41"/>
      <c r="I834" s="243"/>
      <c r="J834" s="41"/>
      <c r="K834" s="41"/>
      <c r="L834" s="45"/>
      <c r="M834" s="244"/>
      <c r="N834" s="245"/>
      <c r="O834" s="92"/>
      <c r="P834" s="92"/>
      <c r="Q834" s="92"/>
      <c r="R834" s="92"/>
      <c r="S834" s="92"/>
      <c r="T834" s="93"/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  <c r="AT834" s="18" t="s">
        <v>181</v>
      </c>
      <c r="AU834" s="18" t="s">
        <v>85</v>
      </c>
    </row>
    <row r="835" s="2" customFormat="1">
      <c r="A835" s="39"/>
      <c r="B835" s="40"/>
      <c r="C835" s="41"/>
      <c r="D835" s="246" t="s">
        <v>183</v>
      </c>
      <c r="E835" s="41"/>
      <c r="F835" s="247" t="s">
        <v>1336</v>
      </c>
      <c r="G835" s="41"/>
      <c r="H835" s="41"/>
      <c r="I835" s="243"/>
      <c r="J835" s="41"/>
      <c r="K835" s="41"/>
      <c r="L835" s="45"/>
      <c r="M835" s="244"/>
      <c r="N835" s="245"/>
      <c r="O835" s="92"/>
      <c r="P835" s="92"/>
      <c r="Q835" s="92"/>
      <c r="R835" s="92"/>
      <c r="S835" s="92"/>
      <c r="T835" s="93"/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  <c r="AT835" s="18" t="s">
        <v>183</v>
      </c>
      <c r="AU835" s="18" t="s">
        <v>85</v>
      </c>
    </row>
    <row r="836" s="2" customFormat="1" ht="16.5" customHeight="1">
      <c r="A836" s="39"/>
      <c r="B836" s="40"/>
      <c r="C836" s="228" t="s">
        <v>1337</v>
      </c>
      <c r="D836" s="228" t="s">
        <v>175</v>
      </c>
      <c r="E836" s="229" t="s">
        <v>1338</v>
      </c>
      <c r="F836" s="230" t="s">
        <v>1339</v>
      </c>
      <c r="G836" s="231" t="s">
        <v>375</v>
      </c>
      <c r="H836" s="232">
        <v>1</v>
      </c>
      <c r="I836" s="233"/>
      <c r="J836" s="234">
        <f>ROUND(I836*H836,2)</f>
        <v>0</v>
      </c>
      <c r="K836" s="230" t="s">
        <v>1</v>
      </c>
      <c r="L836" s="45"/>
      <c r="M836" s="235" t="s">
        <v>1</v>
      </c>
      <c r="N836" s="236" t="s">
        <v>40</v>
      </c>
      <c r="O836" s="92"/>
      <c r="P836" s="237">
        <f>O836*H836</f>
        <v>0</v>
      </c>
      <c r="Q836" s="237">
        <v>0</v>
      </c>
      <c r="R836" s="237">
        <f>Q836*H836</f>
        <v>0</v>
      </c>
      <c r="S836" s="237">
        <v>0</v>
      </c>
      <c r="T836" s="238">
        <f>S836*H836</f>
        <v>0</v>
      </c>
      <c r="U836" s="39"/>
      <c r="V836" s="39"/>
      <c r="W836" s="39"/>
      <c r="X836" s="39"/>
      <c r="Y836" s="39"/>
      <c r="Z836" s="39"/>
      <c r="AA836" s="39"/>
      <c r="AB836" s="39"/>
      <c r="AC836" s="39"/>
      <c r="AD836" s="39"/>
      <c r="AE836" s="39"/>
      <c r="AR836" s="239" t="s">
        <v>286</v>
      </c>
      <c r="AT836" s="239" t="s">
        <v>175</v>
      </c>
      <c r="AU836" s="239" t="s">
        <v>85</v>
      </c>
      <c r="AY836" s="18" t="s">
        <v>173</v>
      </c>
      <c r="BE836" s="240">
        <f>IF(N836="základní",J836,0)</f>
        <v>0</v>
      </c>
      <c r="BF836" s="240">
        <f>IF(N836="snížená",J836,0)</f>
        <v>0</v>
      </c>
      <c r="BG836" s="240">
        <f>IF(N836="zákl. přenesená",J836,0)</f>
        <v>0</v>
      </c>
      <c r="BH836" s="240">
        <f>IF(N836="sníž. přenesená",J836,0)</f>
        <v>0</v>
      </c>
      <c r="BI836" s="240">
        <f>IF(N836="nulová",J836,0)</f>
        <v>0</v>
      </c>
      <c r="BJ836" s="18" t="s">
        <v>83</v>
      </c>
      <c r="BK836" s="240">
        <f>ROUND(I836*H836,2)</f>
        <v>0</v>
      </c>
      <c r="BL836" s="18" t="s">
        <v>286</v>
      </c>
      <c r="BM836" s="239" t="s">
        <v>1340</v>
      </c>
    </row>
    <row r="837" s="2" customFormat="1">
      <c r="A837" s="39"/>
      <c r="B837" s="40"/>
      <c r="C837" s="41"/>
      <c r="D837" s="241" t="s">
        <v>181</v>
      </c>
      <c r="E837" s="41"/>
      <c r="F837" s="242" t="s">
        <v>1339</v>
      </c>
      <c r="G837" s="41"/>
      <c r="H837" s="41"/>
      <c r="I837" s="243"/>
      <c r="J837" s="41"/>
      <c r="K837" s="41"/>
      <c r="L837" s="45"/>
      <c r="M837" s="244"/>
      <c r="N837" s="245"/>
      <c r="O837" s="92"/>
      <c r="P837" s="92"/>
      <c r="Q837" s="92"/>
      <c r="R837" s="92"/>
      <c r="S837" s="92"/>
      <c r="T837" s="93"/>
      <c r="U837" s="39"/>
      <c r="V837" s="39"/>
      <c r="W837" s="39"/>
      <c r="X837" s="39"/>
      <c r="Y837" s="39"/>
      <c r="Z837" s="39"/>
      <c r="AA837" s="39"/>
      <c r="AB837" s="39"/>
      <c r="AC837" s="39"/>
      <c r="AD837" s="39"/>
      <c r="AE837" s="39"/>
      <c r="AT837" s="18" t="s">
        <v>181</v>
      </c>
      <c r="AU837" s="18" t="s">
        <v>85</v>
      </c>
    </row>
    <row r="838" s="12" customFormat="1" ht="22.8" customHeight="1">
      <c r="A838" s="12"/>
      <c r="B838" s="212"/>
      <c r="C838" s="213"/>
      <c r="D838" s="214" t="s">
        <v>74</v>
      </c>
      <c r="E838" s="226" t="s">
        <v>1341</v>
      </c>
      <c r="F838" s="226" t="s">
        <v>1342</v>
      </c>
      <c r="G838" s="213"/>
      <c r="H838" s="213"/>
      <c r="I838" s="216"/>
      <c r="J838" s="227">
        <f>BK838</f>
        <v>0</v>
      </c>
      <c r="K838" s="213"/>
      <c r="L838" s="218"/>
      <c r="M838" s="219"/>
      <c r="N838" s="220"/>
      <c r="O838" s="220"/>
      <c r="P838" s="221">
        <f>SUM(P839:P853)</f>
        <v>0</v>
      </c>
      <c r="Q838" s="220"/>
      <c r="R838" s="221">
        <f>SUM(R839:R853)</f>
        <v>0.10786499999999999</v>
      </c>
      <c r="S838" s="220"/>
      <c r="T838" s="222">
        <f>SUM(T839:T853)</f>
        <v>0</v>
      </c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R838" s="223" t="s">
        <v>85</v>
      </c>
      <c r="AT838" s="224" t="s">
        <v>74</v>
      </c>
      <c r="AU838" s="224" t="s">
        <v>83</v>
      </c>
      <c r="AY838" s="223" t="s">
        <v>173</v>
      </c>
      <c r="BK838" s="225">
        <f>SUM(BK839:BK853)</f>
        <v>0</v>
      </c>
    </row>
    <row r="839" s="2" customFormat="1" ht="24.15" customHeight="1">
      <c r="A839" s="39"/>
      <c r="B839" s="40"/>
      <c r="C839" s="228" t="s">
        <v>1343</v>
      </c>
      <c r="D839" s="228" t="s">
        <v>175</v>
      </c>
      <c r="E839" s="229" t="s">
        <v>1344</v>
      </c>
      <c r="F839" s="230" t="s">
        <v>1345</v>
      </c>
      <c r="G839" s="231" t="s">
        <v>375</v>
      </c>
      <c r="H839" s="232">
        <v>1</v>
      </c>
      <c r="I839" s="233"/>
      <c r="J839" s="234">
        <f>ROUND(I839*H839,2)</f>
        <v>0</v>
      </c>
      <c r="K839" s="230" t="s">
        <v>178</v>
      </c>
      <c r="L839" s="45"/>
      <c r="M839" s="235" t="s">
        <v>1</v>
      </c>
      <c r="N839" s="236" t="s">
        <v>40</v>
      </c>
      <c r="O839" s="92"/>
      <c r="P839" s="237">
        <f>O839*H839</f>
        <v>0</v>
      </c>
      <c r="Q839" s="237">
        <v>0</v>
      </c>
      <c r="R839" s="237">
        <f>Q839*H839</f>
        <v>0</v>
      </c>
      <c r="S839" s="237">
        <v>0</v>
      </c>
      <c r="T839" s="238">
        <f>S839*H839</f>
        <v>0</v>
      </c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R839" s="239" t="s">
        <v>286</v>
      </c>
      <c r="AT839" s="239" t="s">
        <v>175</v>
      </c>
      <c r="AU839" s="239" t="s">
        <v>85</v>
      </c>
      <c r="AY839" s="18" t="s">
        <v>173</v>
      </c>
      <c r="BE839" s="240">
        <f>IF(N839="základní",J839,0)</f>
        <v>0</v>
      </c>
      <c r="BF839" s="240">
        <f>IF(N839="snížená",J839,0)</f>
        <v>0</v>
      </c>
      <c r="BG839" s="240">
        <f>IF(N839="zákl. přenesená",J839,0)</f>
        <v>0</v>
      </c>
      <c r="BH839" s="240">
        <f>IF(N839="sníž. přenesená",J839,0)</f>
        <v>0</v>
      </c>
      <c r="BI839" s="240">
        <f>IF(N839="nulová",J839,0)</f>
        <v>0</v>
      </c>
      <c r="BJ839" s="18" t="s">
        <v>83</v>
      </c>
      <c r="BK839" s="240">
        <f>ROUND(I839*H839,2)</f>
        <v>0</v>
      </c>
      <c r="BL839" s="18" t="s">
        <v>286</v>
      </c>
      <c r="BM839" s="239" t="s">
        <v>1346</v>
      </c>
    </row>
    <row r="840" s="2" customFormat="1">
      <c r="A840" s="39"/>
      <c r="B840" s="40"/>
      <c r="C840" s="41"/>
      <c r="D840" s="241" t="s">
        <v>181</v>
      </c>
      <c r="E840" s="41"/>
      <c r="F840" s="242" t="s">
        <v>1347</v>
      </c>
      <c r="G840" s="41"/>
      <c r="H840" s="41"/>
      <c r="I840" s="243"/>
      <c r="J840" s="41"/>
      <c r="K840" s="41"/>
      <c r="L840" s="45"/>
      <c r="M840" s="244"/>
      <c r="N840" s="245"/>
      <c r="O840" s="92"/>
      <c r="P840" s="92"/>
      <c r="Q840" s="92"/>
      <c r="R840" s="92"/>
      <c r="S840" s="92"/>
      <c r="T840" s="93"/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  <c r="AT840" s="18" t="s">
        <v>181</v>
      </c>
      <c r="AU840" s="18" t="s">
        <v>85</v>
      </c>
    </row>
    <row r="841" s="2" customFormat="1">
      <c r="A841" s="39"/>
      <c r="B841" s="40"/>
      <c r="C841" s="41"/>
      <c r="D841" s="246" t="s">
        <v>183</v>
      </c>
      <c r="E841" s="41"/>
      <c r="F841" s="247" t="s">
        <v>1348</v>
      </c>
      <c r="G841" s="41"/>
      <c r="H841" s="41"/>
      <c r="I841" s="243"/>
      <c r="J841" s="41"/>
      <c r="K841" s="41"/>
      <c r="L841" s="45"/>
      <c r="M841" s="244"/>
      <c r="N841" s="245"/>
      <c r="O841" s="92"/>
      <c r="P841" s="92"/>
      <c r="Q841" s="92"/>
      <c r="R841" s="92"/>
      <c r="S841" s="92"/>
      <c r="T841" s="93"/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  <c r="AT841" s="18" t="s">
        <v>183</v>
      </c>
      <c r="AU841" s="18" t="s">
        <v>85</v>
      </c>
    </row>
    <row r="842" s="13" customFormat="1">
      <c r="A842" s="13"/>
      <c r="B842" s="248"/>
      <c r="C842" s="249"/>
      <c r="D842" s="241" t="s">
        <v>185</v>
      </c>
      <c r="E842" s="250" t="s">
        <v>1</v>
      </c>
      <c r="F842" s="251" t="s">
        <v>1349</v>
      </c>
      <c r="G842" s="249"/>
      <c r="H842" s="252">
        <v>1</v>
      </c>
      <c r="I842" s="253"/>
      <c r="J842" s="249"/>
      <c r="K842" s="249"/>
      <c r="L842" s="254"/>
      <c r="M842" s="255"/>
      <c r="N842" s="256"/>
      <c r="O842" s="256"/>
      <c r="P842" s="256"/>
      <c r="Q842" s="256"/>
      <c r="R842" s="256"/>
      <c r="S842" s="256"/>
      <c r="T842" s="257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58" t="s">
        <v>185</v>
      </c>
      <c r="AU842" s="258" t="s">
        <v>85</v>
      </c>
      <c r="AV842" s="13" t="s">
        <v>85</v>
      </c>
      <c r="AW842" s="13" t="s">
        <v>33</v>
      </c>
      <c r="AX842" s="13" t="s">
        <v>83</v>
      </c>
      <c r="AY842" s="258" t="s">
        <v>173</v>
      </c>
    </row>
    <row r="843" s="2" customFormat="1" ht="16.5" customHeight="1">
      <c r="A843" s="39"/>
      <c r="B843" s="40"/>
      <c r="C843" s="280" t="s">
        <v>1350</v>
      </c>
      <c r="D843" s="280" t="s">
        <v>274</v>
      </c>
      <c r="E843" s="281" t="s">
        <v>1351</v>
      </c>
      <c r="F843" s="282" t="s">
        <v>1352</v>
      </c>
      <c r="G843" s="283" t="s">
        <v>375</v>
      </c>
      <c r="H843" s="284">
        <v>1</v>
      </c>
      <c r="I843" s="285"/>
      <c r="J843" s="286">
        <f>ROUND(I843*H843,2)</f>
        <v>0</v>
      </c>
      <c r="K843" s="282" t="s">
        <v>178</v>
      </c>
      <c r="L843" s="287"/>
      <c r="M843" s="288" t="s">
        <v>1</v>
      </c>
      <c r="N843" s="289" t="s">
        <v>40</v>
      </c>
      <c r="O843" s="92"/>
      <c r="P843" s="237">
        <f>O843*H843</f>
        <v>0</v>
      </c>
      <c r="Q843" s="237">
        <v>0.0086999999999999994</v>
      </c>
      <c r="R843" s="237">
        <f>Q843*H843</f>
        <v>0.0086999999999999994</v>
      </c>
      <c r="S843" s="237">
        <v>0</v>
      </c>
      <c r="T843" s="238">
        <f>S843*H843</f>
        <v>0</v>
      </c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R843" s="239" t="s">
        <v>391</v>
      </c>
      <c r="AT843" s="239" t="s">
        <v>274</v>
      </c>
      <c r="AU843" s="239" t="s">
        <v>85</v>
      </c>
      <c r="AY843" s="18" t="s">
        <v>173</v>
      </c>
      <c r="BE843" s="240">
        <f>IF(N843="základní",J843,0)</f>
        <v>0</v>
      </c>
      <c r="BF843" s="240">
        <f>IF(N843="snížená",J843,0)</f>
        <v>0</v>
      </c>
      <c r="BG843" s="240">
        <f>IF(N843="zákl. přenesená",J843,0)</f>
        <v>0</v>
      </c>
      <c r="BH843" s="240">
        <f>IF(N843="sníž. přenesená",J843,0)</f>
        <v>0</v>
      </c>
      <c r="BI843" s="240">
        <f>IF(N843="nulová",J843,0)</f>
        <v>0</v>
      </c>
      <c r="BJ843" s="18" t="s">
        <v>83</v>
      </c>
      <c r="BK843" s="240">
        <f>ROUND(I843*H843,2)</f>
        <v>0</v>
      </c>
      <c r="BL843" s="18" t="s">
        <v>286</v>
      </c>
      <c r="BM843" s="239" t="s">
        <v>1353</v>
      </c>
    </row>
    <row r="844" s="2" customFormat="1">
      <c r="A844" s="39"/>
      <c r="B844" s="40"/>
      <c r="C844" s="41"/>
      <c r="D844" s="241" t="s">
        <v>181</v>
      </c>
      <c r="E844" s="41"/>
      <c r="F844" s="242" t="s">
        <v>1352</v>
      </c>
      <c r="G844" s="41"/>
      <c r="H844" s="41"/>
      <c r="I844" s="243"/>
      <c r="J844" s="41"/>
      <c r="K844" s="41"/>
      <c r="L844" s="45"/>
      <c r="M844" s="244"/>
      <c r="N844" s="245"/>
      <c r="O844" s="92"/>
      <c r="P844" s="92"/>
      <c r="Q844" s="92"/>
      <c r="R844" s="92"/>
      <c r="S844" s="92"/>
      <c r="T844" s="93"/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T844" s="18" t="s">
        <v>181</v>
      </c>
      <c r="AU844" s="18" t="s">
        <v>85</v>
      </c>
    </row>
    <row r="845" s="2" customFormat="1" ht="37.8" customHeight="1">
      <c r="A845" s="39"/>
      <c r="B845" s="40"/>
      <c r="C845" s="228" t="s">
        <v>1354</v>
      </c>
      <c r="D845" s="228" t="s">
        <v>175</v>
      </c>
      <c r="E845" s="229" t="s">
        <v>1355</v>
      </c>
      <c r="F845" s="230" t="s">
        <v>1356</v>
      </c>
      <c r="G845" s="231" t="s">
        <v>116</v>
      </c>
      <c r="H845" s="232">
        <v>601</v>
      </c>
      <c r="I845" s="233"/>
      <c r="J845" s="234">
        <f>ROUND(I845*H845,2)</f>
        <v>0</v>
      </c>
      <c r="K845" s="230" t="s">
        <v>178</v>
      </c>
      <c r="L845" s="45"/>
      <c r="M845" s="235" t="s">
        <v>1</v>
      </c>
      <c r="N845" s="236" t="s">
        <v>40</v>
      </c>
      <c r="O845" s="92"/>
      <c r="P845" s="237">
        <f>O845*H845</f>
        <v>0</v>
      </c>
      <c r="Q845" s="237">
        <v>0</v>
      </c>
      <c r="R845" s="237">
        <f>Q845*H845</f>
        <v>0</v>
      </c>
      <c r="S845" s="237">
        <v>0</v>
      </c>
      <c r="T845" s="238">
        <f>S845*H845</f>
        <v>0</v>
      </c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  <c r="AR845" s="239" t="s">
        <v>286</v>
      </c>
      <c r="AT845" s="239" t="s">
        <v>175</v>
      </c>
      <c r="AU845" s="239" t="s">
        <v>85</v>
      </c>
      <c r="AY845" s="18" t="s">
        <v>173</v>
      </c>
      <c r="BE845" s="240">
        <f>IF(N845="základní",J845,0)</f>
        <v>0</v>
      </c>
      <c r="BF845" s="240">
        <f>IF(N845="snížená",J845,0)</f>
        <v>0</v>
      </c>
      <c r="BG845" s="240">
        <f>IF(N845="zákl. přenesená",J845,0)</f>
        <v>0</v>
      </c>
      <c r="BH845" s="240">
        <f>IF(N845="sníž. přenesená",J845,0)</f>
        <v>0</v>
      </c>
      <c r="BI845" s="240">
        <f>IF(N845="nulová",J845,0)</f>
        <v>0</v>
      </c>
      <c r="BJ845" s="18" t="s">
        <v>83</v>
      </c>
      <c r="BK845" s="240">
        <f>ROUND(I845*H845,2)</f>
        <v>0</v>
      </c>
      <c r="BL845" s="18" t="s">
        <v>286</v>
      </c>
      <c r="BM845" s="239" t="s">
        <v>1357</v>
      </c>
    </row>
    <row r="846" s="2" customFormat="1">
      <c r="A846" s="39"/>
      <c r="B846" s="40"/>
      <c r="C846" s="41"/>
      <c r="D846" s="241" t="s">
        <v>181</v>
      </c>
      <c r="E846" s="41"/>
      <c r="F846" s="242" t="s">
        <v>1358</v>
      </c>
      <c r="G846" s="41"/>
      <c r="H846" s="41"/>
      <c r="I846" s="243"/>
      <c r="J846" s="41"/>
      <c r="K846" s="41"/>
      <c r="L846" s="45"/>
      <c r="M846" s="244"/>
      <c r="N846" s="245"/>
      <c r="O846" s="92"/>
      <c r="P846" s="92"/>
      <c r="Q846" s="92"/>
      <c r="R846" s="92"/>
      <c r="S846" s="92"/>
      <c r="T846" s="93"/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  <c r="AT846" s="18" t="s">
        <v>181</v>
      </c>
      <c r="AU846" s="18" t="s">
        <v>85</v>
      </c>
    </row>
    <row r="847" s="2" customFormat="1">
      <c r="A847" s="39"/>
      <c r="B847" s="40"/>
      <c r="C847" s="41"/>
      <c r="D847" s="246" t="s">
        <v>183</v>
      </c>
      <c r="E847" s="41"/>
      <c r="F847" s="247" t="s">
        <v>1359</v>
      </c>
      <c r="G847" s="41"/>
      <c r="H847" s="41"/>
      <c r="I847" s="243"/>
      <c r="J847" s="41"/>
      <c r="K847" s="41"/>
      <c r="L847" s="45"/>
      <c r="M847" s="244"/>
      <c r="N847" s="245"/>
      <c r="O847" s="92"/>
      <c r="P847" s="92"/>
      <c r="Q847" s="92"/>
      <c r="R847" s="92"/>
      <c r="S847" s="92"/>
      <c r="T847" s="93"/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  <c r="AT847" s="18" t="s">
        <v>183</v>
      </c>
      <c r="AU847" s="18" t="s">
        <v>85</v>
      </c>
    </row>
    <row r="848" s="2" customFormat="1" ht="37.8" customHeight="1">
      <c r="A848" s="39"/>
      <c r="B848" s="40"/>
      <c r="C848" s="280" t="s">
        <v>1360</v>
      </c>
      <c r="D848" s="280" t="s">
        <v>274</v>
      </c>
      <c r="E848" s="281" t="s">
        <v>1361</v>
      </c>
      <c r="F848" s="282" t="s">
        <v>1362</v>
      </c>
      <c r="G848" s="283" t="s">
        <v>116</v>
      </c>
      <c r="H848" s="284">
        <v>661.10000000000002</v>
      </c>
      <c r="I848" s="285"/>
      <c r="J848" s="286">
        <f>ROUND(I848*H848,2)</f>
        <v>0</v>
      </c>
      <c r="K848" s="282" t="s">
        <v>178</v>
      </c>
      <c r="L848" s="287"/>
      <c r="M848" s="288" t="s">
        <v>1</v>
      </c>
      <c r="N848" s="289" t="s">
        <v>40</v>
      </c>
      <c r="O848" s="92"/>
      <c r="P848" s="237">
        <f>O848*H848</f>
        <v>0</v>
      </c>
      <c r="Q848" s="237">
        <v>0.00014999999999999999</v>
      </c>
      <c r="R848" s="237">
        <f>Q848*H848</f>
        <v>0.099164999999999989</v>
      </c>
      <c r="S848" s="237">
        <v>0</v>
      </c>
      <c r="T848" s="238">
        <f>S848*H848</f>
        <v>0</v>
      </c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R848" s="239" t="s">
        <v>391</v>
      </c>
      <c r="AT848" s="239" t="s">
        <v>274</v>
      </c>
      <c r="AU848" s="239" t="s">
        <v>85</v>
      </c>
      <c r="AY848" s="18" t="s">
        <v>173</v>
      </c>
      <c r="BE848" s="240">
        <f>IF(N848="základní",J848,0)</f>
        <v>0</v>
      </c>
      <c r="BF848" s="240">
        <f>IF(N848="snížená",J848,0)</f>
        <v>0</v>
      </c>
      <c r="BG848" s="240">
        <f>IF(N848="zákl. přenesená",J848,0)</f>
        <v>0</v>
      </c>
      <c r="BH848" s="240">
        <f>IF(N848="sníž. přenesená",J848,0)</f>
        <v>0</v>
      </c>
      <c r="BI848" s="240">
        <f>IF(N848="nulová",J848,0)</f>
        <v>0</v>
      </c>
      <c r="BJ848" s="18" t="s">
        <v>83</v>
      </c>
      <c r="BK848" s="240">
        <f>ROUND(I848*H848,2)</f>
        <v>0</v>
      </c>
      <c r="BL848" s="18" t="s">
        <v>286</v>
      </c>
      <c r="BM848" s="239" t="s">
        <v>1363</v>
      </c>
    </row>
    <row r="849" s="2" customFormat="1">
      <c r="A849" s="39"/>
      <c r="B849" s="40"/>
      <c r="C849" s="41"/>
      <c r="D849" s="241" t="s">
        <v>181</v>
      </c>
      <c r="E849" s="41"/>
      <c r="F849" s="242" t="s">
        <v>1362</v>
      </c>
      <c r="G849" s="41"/>
      <c r="H849" s="41"/>
      <c r="I849" s="243"/>
      <c r="J849" s="41"/>
      <c r="K849" s="41"/>
      <c r="L849" s="45"/>
      <c r="M849" s="244"/>
      <c r="N849" s="245"/>
      <c r="O849" s="92"/>
      <c r="P849" s="92"/>
      <c r="Q849" s="92"/>
      <c r="R849" s="92"/>
      <c r="S849" s="92"/>
      <c r="T849" s="93"/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  <c r="AT849" s="18" t="s">
        <v>181</v>
      </c>
      <c r="AU849" s="18" t="s">
        <v>85</v>
      </c>
    </row>
    <row r="850" s="13" customFormat="1">
      <c r="A850" s="13"/>
      <c r="B850" s="248"/>
      <c r="C850" s="249"/>
      <c r="D850" s="241" t="s">
        <v>185</v>
      </c>
      <c r="E850" s="249"/>
      <c r="F850" s="251" t="s">
        <v>1364</v>
      </c>
      <c r="G850" s="249"/>
      <c r="H850" s="252">
        <v>661.10000000000002</v>
      </c>
      <c r="I850" s="253"/>
      <c r="J850" s="249"/>
      <c r="K850" s="249"/>
      <c r="L850" s="254"/>
      <c r="M850" s="255"/>
      <c r="N850" s="256"/>
      <c r="O850" s="256"/>
      <c r="P850" s="256"/>
      <c r="Q850" s="256"/>
      <c r="R850" s="256"/>
      <c r="S850" s="256"/>
      <c r="T850" s="257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58" t="s">
        <v>185</v>
      </c>
      <c r="AU850" s="258" t="s">
        <v>85</v>
      </c>
      <c r="AV850" s="13" t="s">
        <v>85</v>
      </c>
      <c r="AW850" s="13" t="s">
        <v>4</v>
      </c>
      <c r="AX850" s="13" t="s">
        <v>83</v>
      </c>
      <c r="AY850" s="258" t="s">
        <v>173</v>
      </c>
    </row>
    <row r="851" s="2" customFormat="1" ht="24.15" customHeight="1">
      <c r="A851" s="39"/>
      <c r="B851" s="40"/>
      <c r="C851" s="228" t="s">
        <v>1365</v>
      </c>
      <c r="D851" s="228" t="s">
        <v>175</v>
      </c>
      <c r="E851" s="229" t="s">
        <v>1366</v>
      </c>
      <c r="F851" s="230" t="s">
        <v>1367</v>
      </c>
      <c r="G851" s="231" t="s">
        <v>945</v>
      </c>
      <c r="H851" s="302"/>
      <c r="I851" s="233"/>
      <c r="J851" s="234">
        <f>ROUND(I851*H851,2)</f>
        <v>0</v>
      </c>
      <c r="K851" s="230" t="s">
        <v>178</v>
      </c>
      <c r="L851" s="45"/>
      <c r="M851" s="235" t="s">
        <v>1</v>
      </c>
      <c r="N851" s="236" t="s">
        <v>40</v>
      </c>
      <c r="O851" s="92"/>
      <c r="P851" s="237">
        <f>O851*H851</f>
        <v>0</v>
      </c>
      <c r="Q851" s="237">
        <v>0</v>
      </c>
      <c r="R851" s="237">
        <f>Q851*H851</f>
        <v>0</v>
      </c>
      <c r="S851" s="237">
        <v>0</v>
      </c>
      <c r="T851" s="238">
        <f>S851*H851</f>
        <v>0</v>
      </c>
      <c r="U851" s="39"/>
      <c r="V851" s="39"/>
      <c r="W851" s="39"/>
      <c r="X851" s="39"/>
      <c r="Y851" s="39"/>
      <c r="Z851" s="39"/>
      <c r="AA851" s="39"/>
      <c r="AB851" s="39"/>
      <c r="AC851" s="39"/>
      <c r="AD851" s="39"/>
      <c r="AE851" s="39"/>
      <c r="AR851" s="239" t="s">
        <v>286</v>
      </c>
      <c r="AT851" s="239" t="s">
        <v>175</v>
      </c>
      <c r="AU851" s="239" t="s">
        <v>85</v>
      </c>
      <c r="AY851" s="18" t="s">
        <v>173</v>
      </c>
      <c r="BE851" s="240">
        <f>IF(N851="základní",J851,0)</f>
        <v>0</v>
      </c>
      <c r="BF851" s="240">
        <f>IF(N851="snížená",J851,0)</f>
        <v>0</v>
      </c>
      <c r="BG851" s="240">
        <f>IF(N851="zákl. přenesená",J851,0)</f>
        <v>0</v>
      </c>
      <c r="BH851" s="240">
        <f>IF(N851="sníž. přenesená",J851,0)</f>
        <v>0</v>
      </c>
      <c r="BI851" s="240">
        <f>IF(N851="nulová",J851,0)</f>
        <v>0</v>
      </c>
      <c r="BJ851" s="18" t="s">
        <v>83</v>
      </c>
      <c r="BK851" s="240">
        <f>ROUND(I851*H851,2)</f>
        <v>0</v>
      </c>
      <c r="BL851" s="18" t="s">
        <v>286</v>
      </c>
      <c r="BM851" s="239" t="s">
        <v>1368</v>
      </c>
    </row>
    <row r="852" s="2" customFormat="1">
      <c r="A852" s="39"/>
      <c r="B852" s="40"/>
      <c r="C852" s="41"/>
      <c r="D852" s="241" t="s">
        <v>181</v>
      </c>
      <c r="E852" s="41"/>
      <c r="F852" s="242" t="s">
        <v>1369</v>
      </c>
      <c r="G852" s="41"/>
      <c r="H852" s="41"/>
      <c r="I852" s="243"/>
      <c r="J852" s="41"/>
      <c r="K852" s="41"/>
      <c r="L852" s="45"/>
      <c r="M852" s="244"/>
      <c r="N852" s="245"/>
      <c r="O852" s="92"/>
      <c r="P852" s="92"/>
      <c r="Q852" s="92"/>
      <c r="R852" s="92"/>
      <c r="S852" s="92"/>
      <c r="T852" s="93"/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  <c r="AT852" s="18" t="s">
        <v>181</v>
      </c>
      <c r="AU852" s="18" t="s">
        <v>85</v>
      </c>
    </row>
    <row r="853" s="2" customFormat="1">
      <c r="A853" s="39"/>
      <c r="B853" s="40"/>
      <c r="C853" s="41"/>
      <c r="D853" s="246" t="s">
        <v>183</v>
      </c>
      <c r="E853" s="41"/>
      <c r="F853" s="247" t="s">
        <v>1370</v>
      </c>
      <c r="G853" s="41"/>
      <c r="H853" s="41"/>
      <c r="I853" s="243"/>
      <c r="J853" s="41"/>
      <c r="K853" s="41"/>
      <c r="L853" s="45"/>
      <c r="M853" s="244"/>
      <c r="N853" s="245"/>
      <c r="O853" s="92"/>
      <c r="P853" s="92"/>
      <c r="Q853" s="92"/>
      <c r="R853" s="92"/>
      <c r="S853" s="92"/>
      <c r="T853" s="93"/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  <c r="AT853" s="18" t="s">
        <v>183</v>
      </c>
      <c r="AU853" s="18" t="s">
        <v>85</v>
      </c>
    </row>
    <row r="854" s="12" customFormat="1" ht="22.8" customHeight="1">
      <c r="A854" s="12"/>
      <c r="B854" s="212"/>
      <c r="C854" s="213"/>
      <c r="D854" s="214" t="s">
        <v>74</v>
      </c>
      <c r="E854" s="226" t="s">
        <v>1371</v>
      </c>
      <c r="F854" s="226" t="s">
        <v>1372</v>
      </c>
      <c r="G854" s="213"/>
      <c r="H854" s="213"/>
      <c r="I854" s="216"/>
      <c r="J854" s="227">
        <f>BK854</f>
        <v>0</v>
      </c>
      <c r="K854" s="213"/>
      <c r="L854" s="218"/>
      <c r="M854" s="219"/>
      <c r="N854" s="220"/>
      <c r="O854" s="220"/>
      <c r="P854" s="221">
        <f>SUM(P855:P1003)</f>
        <v>0</v>
      </c>
      <c r="Q854" s="220"/>
      <c r="R854" s="221">
        <f>SUM(R855:R1003)</f>
        <v>6.94849534</v>
      </c>
      <c r="S854" s="220"/>
      <c r="T854" s="222">
        <f>SUM(T855:T1003)</f>
        <v>4.6012000000000004</v>
      </c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R854" s="223" t="s">
        <v>85</v>
      </c>
      <c r="AT854" s="224" t="s">
        <v>74</v>
      </c>
      <c r="AU854" s="224" t="s">
        <v>83</v>
      </c>
      <c r="AY854" s="223" t="s">
        <v>173</v>
      </c>
      <c r="BK854" s="225">
        <f>SUM(BK855:BK1003)</f>
        <v>0</v>
      </c>
    </row>
    <row r="855" s="2" customFormat="1" ht="16.5" customHeight="1">
      <c r="A855" s="39"/>
      <c r="B855" s="40"/>
      <c r="C855" s="228" t="s">
        <v>1373</v>
      </c>
      <c r="D855" s="228" t="s">
        <v>175</v>
      </c>
      <c r="E855" s="229" t="s">
        <v>1374</v>
      </c>
      <c r="F855" s="230" t="s">
        <v>1375</v>
      </c>
      <c r="G855" s="231" t="s">
        <v>116</v>
      </c>
      <c r="H855" s="232">
        <v>33.865000000000002</v>
      </c>
      <c r="I855" s="233"/>
      <c r="J855" s="234">
        <f>ROUND(I855*H855,2)</f>
        <v>0</v>
      </c>
      <c r="K855" s="230" t="s">
        <v>178</v>
      </c>
      <c r="L855" s="45"/>
      <c r="M855" s="235" t="s">
        <v>1</v>
      </c>
      <c r="N855" s="236" t="s">
        <v>40</v>
      </c>
      <c r="O855" s="92"/>
      <c r="P855" s="237">
        <f>O855*H855</f>
        <v>0</v>
      </c>
      <c r="Q855" s="237">
        <v>0</v>
      </c>
      <c r="R855" s="237">
        <f>Q855*H855</f>
        <v>0</v>
      </c>
      <c r="S855" s="237">
        <v>0</v>
      </c>
      <c r="T855" s="238">
        <f>S855*H855</f>
        <v>0</v>
      </c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R855" s="239" t="s">
        <v>286</v>
      </c>
      <c r="AT855" s="239" t="s">
        <v>175</v>
      </c>
      <c r="AU855" s="239" t="s">
        <v>85</v>
      </c>
      <c r="AY855" s="18" t="s">
        <v>173</v>
      </c>
      <c r="BE855" s="240">
        <f>IF(N855="základní",J855,0)</f>
        <v>0</v>
      </c>
      <c r="BF855" s="240">
        <f>IF(N855="snížená",J855,0)</f>
        <v>0</v>
      </c>
      <c r="BG855" s="240">
        <f>IF(N855="zákl. přenesená",J855,0)</f>
        <v>0</v>
      </c>
      <c r="BH855" s="240">
        <f>IF(N855="sníž. přenesená",J855,0)</f>
        <v>0</v>
      </c>
      <c r="BI855" s="240">
        <f>IF(N855="nulová",J855,0)</f>
        <v>0</v>
      </c>
      <c r="BJ855" s="18" t="s">
        <v>83</v>
      </c>
      <c r="BK855" s="240">
        <f>ROUND(I855*H855,2)</f>
        <v>0</v>
      </c>
      <c r="BL855" s="18" t="s">
        <v>286</v>
      </c>
      <c r="BM855" s="239" t="s">
        <v>1376</v>
      </c>
    </row>
    <row r="856" s="2" customFormat="1">
      <c r="A856" s="39"/>
      <c r="B856" s="40"/>
      <c r="C856" s="41"/>
      <c r="D856" s="241" t="s">
        <v>181</v>
      </c>
      <c r="E856" s="41"/>
      <c r="F856" s="242" t="s">
        <v>1377</v>
      </c>
      <c r="G856" s="41"/>
      <c r="H856" s="41"/>
      <c r="I856" s="243"/>
      <c r="J856" s="41"/>
      <c r="K856" s="41"/>
      <c r="L856" s="45"/>
      <c r="M856" s="244"/>
      <c r="N856" s="245"/>
      <c r="O856" s="92"/>
      <c r="P856" s="92"/>
      <c r="Q856" s="92"/>
      <c r="R856" s="92"/>
      <c r="S856" s="92"/>
      <c r="T856" s="93"/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  <c r="AT856" s="18" t="s">
        <v>181</v>
      </c>
      <c r="AU856" s="18" t="s">
        <v>85</v>
      </c>
    </row>
    <row r="857" s="2" customFormat="1">
      <c r="A857" s="39"/>
      <c r="B857" s="40"/>
      <c r="C857" s="41"/>
      <c r="D857" s="246" t="s">
        <v>183</v>
      </c>
      <c r="E857" s="41"/>
      <c r="F857" s="247" t="s">
        <v>1378</v>
      </c>
      <c r="G857" s="41"/>
      <c r="H857" s="41"/>
      <c r="I857" s="243"/>
      <c r="J857" s="41"/>
      <c r="K857" s="41"/>
      <c r="L857" s="45"/>
      <c r="M857" s="244"/>
      <c r="N857" s="245"/>
      <c r="O857" s="92"/>
      <c r="P857" s="92"/>
      <c r="Q857" s="92"/>
      <c r="R857" s="92"/>
      <c r="S857" s="92"/>
      <c r="T857" s="93"/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  <c r="AT857" s="18" t="s">
        <v>183</v>
      </c>
      <c r="AU857" s="18" t="s">
        <v>85</v>
      </c>
    </row>
    <row r="858" s="2" customFormat="1" ht="24.15" customHeight="1">
      <c r="A858" s="39"/>
      <c r="B858" s="40"/>
      <c r="C858" s="280" t="s">
        <v>1379</v>
      </c>
      <c r="D858" s="280" t="s">
        <v>274</v>
      </c>
      <c r="E858" s="281" t="s">
        <v>1380</v>
      </c>
      <c r="F858" s="282" t="s">
        <v>1381</v>
      </c>
      <c r="G858" s="283" t="s">
        <v>189</v>
      </c>
      <c r="H858" s="284">
        <v>1.1830000000000001</v>
      </c>
      <c r="I858" s="285"/>
      <c r="J858" s="286">
        <f>ROUND(I858*H858,2)</f>
        <v>0</v>
      </c>
      <c r="K858" s="282" t="s">
        <v>178</v>
      </c>
      <c r="L858" s="287"/>
      <c r="M858" s="288" t="s">
        <v>1</v>
      </c>
      <c r="N858" s="289" t="s">
        <v>40</v>
      </c>
      <c r="O858" s="92"/>
      <c r="P858" s="237">
        <f>O858*H858</f>
        <v>0</v>
      </c>
      <c r="Q858" s="237">
        <v>0.44</v>
      </c>
      <c r="R858" s="237">
        <f>Q858*H858</f>
        <v>0.52051999999999998</v>
      </c>
      <c r="S858" s="237">
        <v>0</v>
      </c>
      <c r="T858" s="238">
        <f>S858*H858</f>
        <v>0</v>
      </c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  <c r="AR858" s="239" t="s">
        <v>391</v>
      </c>
      <c r="AT858" s="239" t="s">
        <v>274</v>
      </c>
      <c r="AU858" s="239" t="s">
        <v>85</v>
      </c>
      <c r="AY858" s="18" t="s">
        <v>173</v>
      </c>
      <c r="BE858" s="240">
        <f>IF(N858="základní",J858,0)</f>
        <v>0</v>
      </c>
      <c r="BF858" s="240">
        <f>IF(N858="snížená",J858,0)</f>
        <v>0</v>
      </c>
      <c r="BG858" s="240">
        <f>IF(N858="zákl. přenesená",J858,0)</f>
        <v>0</v>
      </c>
      <c r="BH858" s="240">
        <f>IF(N858="sníž. přenesená",J858,0)</f>
        <v>0</v>
      </c>
      <c r="BI858" s="240">
        <f>IF(N858="nulová",J858,0)</f>
        <v>0</v>
      </c>
      <c r="BJ858" s="18" t="s">
        <v>83</v>
      </c>
      <c r="BK858" s="240">
        <f>ROUND(I858*H858,2)</f>
        <v>0</v>
      </c>
      <c r="BL858" s="18" t="s">
        <v>286</v>
      </c>
      <c r="BM858" s="239" t="s">
        <v>1382</v>
      </c>
    </row>
    <row r="859" s="2" customFormat="1">
      <c r="A859" s="39"/>
      <c r="B859" s="40"/>
      <c r="C859" s="41"/>
      <c r="D859" s="241" t="s">
        <v>181</v>
      </c>
      <c r="E859" s="41"/>
      <c r="F859" s="242" t="s">
        <v>1381</v>
      </c>
      <c r="G859" s="41"/>
      <c r="H859" s="41"/>
      <c r="I859" s="243"/>
      <c r="J859" s="41"/>
      <c r="K859" s="41"/>
      <c r="L859" s="45"/>
      <c r="M859" s="244"/>
      <c r="N859" s="245"/>
      <c r="O859" s="92"/>
      <c r="P859" s="92"/>
      <c r="Q859" s="92"/>
      <c r="R859" s="92"/>
      <c r="S859" s="92"/>
      <c r="T859" s="93"/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T859" s="18" t="s">
        <v>181</v>
      </c>
      <c r="AU859" s="18" t="s">
        <v>85</v>
      </c>
    </row>
    <row r="860" s="13" customFormat="1">
      <c r="A860" s="13"/>
      <c r="B860" s="248"/>
      <c r="C860" s="249"/>
      <c r="D860" s="241" t="s">
        <v>185</v>
      </c>
      <c r="E860" s="250" t="s">
        <v>1</v>
      </c>
      <c r="F860" s="251" t="s">
        <v>1383</v>
      </c>
      <c r="G860" s="249"/>
      <c r="H860" s="252">
        <v>0.46147199999999999</v>
      </c>
      <c r="I860" s="253"/>
      <c r="J860" s="249"/>
      <c r="K860" s="249"/>
      <c r="L860" s="254"/>
      <c r="M860" s="255"/>
      <c r="N860" s="256"/>
      <c r="O860" s="256"/>
      <c r="P860" s="256"/>
      <c r="Q860" s="256"/>
      <c r="R860" s="256"/>
      <c r="S860" s="256"/>
      <c r="T860" s="257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58" t="s">
        <v>185</v>
      </c>
      <c r="AU860" s="258" t="s">
        <v>85</v>
      </c>
      <c r="AV860" s="13" t="s">
        <v>85</v>
      </c>
      <c r="AW860" s="13" t="s">
        <v>33</v>
      </c>
      <c r="AX860" s="13" t="s">
        <v>75</v>
      </c>
      <c r="AY860" s="258" t="s">
        <v>173</v>
      </c>
    </row>
    <row r="861" s="13" customFormat="1">
      <c r="A861" s="13"/>
      <c r="B861" s="248"/>
      <c r="C861" s="249"/>
      <c r="D861" s="241" t="s">
        <v>185</v>
      </c>
      <c r="E861" s="250" t="s">
        <v>1</v>
      </c>
      <c r="F861" s="251" t="s">
        <v>1384</v>
      </c>
      <c r="G861" s="249"/>
      <c r="H861" s="252">
        <v>0.61424999999999996</v>
      </c>
      <c r="I861" s="253"/>
      <c r="J861" s="249"/>
      <c r="K861" s="249"/>
      <c r="L861" s="254"/>
      <c r="M861" s="255"/>
      <c r="N861" s="256"/>
      <c r="O861" s="256"/>
      <c r="P861" s="256"/>
      <c r="Q861" s="256"/>
      <c r="R861" s="256"/>
      <c r="S861" s="256"/>
      <c r="T861" s="257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58" t="s">
        <v>185</v>
      </c>
      <c r="AU861" s="258" t="s">
        <v>85</v>
      </c>
      <c r="AV861" s="13" t="s">
        <v>85</v>
      </c>
      <c r="AW861" s="13" t="s">
        <v>33</v>
      </c>
      <c r="AX861" s="13" t="s">
        <v>75</v>
      </c>
      <c r="AY861" s="258" t="s">
        <v>173</v>
      </c>
    </row>
    <row r="862" s="16" customFormat="1">
      <c r="A862" s="16"/>
      <c r="B862" s="290"/>
      <c r="C862" s="291"/>
      <c r="D862" s="241" t="s">
        <v>185</v>
      </c>
      <c r="E862" s="292" t="s">
        <v>1</v>
      </c>
      <c r="F862" s="293" t="s">
        <v>467</v>
      </c>
      <c r="G862" s="291"/>
      <c r="H862" s="294">
        <v>1.0757220000000001</v>
      </c>
      <c r="I862" s="295"/>
      <c r="J862" s="291"/>
      <c r="K862" s="291"/>
      <c r="L862" s="296"/>
      <c r="M862" s="297"/>
      <c r="N862" s="298"/>
      <c r="O862" s="298"/>
      <c r="P862" s="298"/>
      <c r="Q862" s="298"/>
      <c r="R862" s="298"/>
      <c r="S862" s="298"/>
      <c r="T862" s="299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T862" s="300" t="s">
        <v>185</v>
      </c>
      <c r="AU862" s="300" t="s">
        <v>85</v>
      </c>
      <c r="AV862" s="16" t="s">
        <v>118</v>
      </c>
      <c r="AW862" s="16" t="s">
        <v>33</v>
      </c>
      <c r="AX862" s="16" t="s">
        <v>75</v>
      </c>
      <c r="AY862" s="300" t="s">
        <v>173</v>
      </c>
    </row>
    <row r="863" s="13" customFormat="1">
      <c r="A863" s="13"/>
      <c r="B863" s="248"/>
      <c r="C863" s="249"/>
      <c r="D863" s="241" t="s">
        <v>185</v>
      </c>
      <c r="E863" s="250" t="s">
        <v>1</v>
      </c>
      <c r="F863" s="251" t="s">
        <v>1385</v>
      </c>
      <c r="G863" s="249"/>
      <c r="H863" s="252">
        <v>0.1076</v>
      </c>
      <c r="I863" s="253"/>
      <c r="J863" s="249"/>
      <c r="K863" s="249"/>
      <c r="L863" s="254"/>
      <c r="M863" s="255"/>
      <c r="N863" s="256"/>
      <c r="O863" s="256"/>
      <c r="P863" s="256"/>
      <c r="Q863" s="256"/>
      <c r="R863" s="256"/>
      <c r="S863" s="256"/>
      <c r="T863" s="257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58" t="s">
        <v>185</v>
      </c>
      <c r="AU863" s="258" t="s">
        <v>85</v>
      </c>
      <c r="AV863" s="13" t="s">
        <v>85</v>
      </c>
      <c r="AW863" s="13" t="s">
        <v>33</v>
      </c>
      <c r="AX863" s="13" t="s">
        <v>75</v>
      </c>
      <c r="AY863" s="258" t="s">
        <v>173</v>
      </c>
    </row>
    <row r="864" s="14" customFormat="1">
      <c r="A864" s="14"/>
      <c r="B864" s="259"/>
      <c r="C864" s="260"/>
      <c r="D864" s="241" t="s">
        <v>185</v>
      </c>
      <c r="E864" s="261" t="s">
        <v>1</v>
      </c>
      <c r="F864" s="262" t="s">
        <v>223</v>
      </c>
      <c r="G864" s="260"/>
      <c r="H864" s="263">
        <v>1.183322</v>
      </c>
      <c r="I864" s="264"/>
      <c r="J864" s="260"/>
      <c r="K864" s="260"/>
      <c r="L864" s="265"/>
      <c r="M864" s="266"/>
      <c r="N864" s="267"/>
      <c r="O864" s="267"/>
      <c r="P864" s="267"/>
      <c r="Q864" s="267"/>
      <c r="R864" s="267"/>
      <c r="S864" s="267"/>
      <c r="T864" s="268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T864" s="269" t="s">
        <v>185</v>
      </c>
      <c r="AU864" s="269" t="s">
        <v>85</v>
      </c>
      <c r="AV864" s="14" t="s">
        <v>179</v>
      </c>
      <c r="AW864" s="14" t="s">
        <v>33</v>
      </c>
      <c r="AX864" s="14" t="s">
        <v>83</v>
      </c>
      <c r="AY864" s="269" t="s">
        <v>173</v>
      </c>
    </row>
    <row r="865" s="2" customFormat="1" ht="16.5" customHeight="1">
      <c r="A865" s="39"/>
      <c r="B865" s="40"/>
      <c r="C865" s="228" t="s">
        <v>1386</v>
      </c>
      <c r="D865" s="228" t="s">
        <v>175</v>
      </c>
      <c r="E865" s="229" t="s">
        <v>1387</v>
      </c>
      <c r="F865" s="230" t="s">
        <v>1388</v>
      </c>
      <c r="G865" s="231" t="s">
        <v>375</v>
      </c>
      <c r="H865" s="232">
        <v>1</v>
      </c>
      <c r="I865" s="233"/>
      <c r="J865" s="234">
        <f>ROUND(I865*H865,2)</f>
        <v>0</v>
      </c>
      <c r="K865" s="230" t="s">
        <v>178</v>
      </c>
      <c r="L865" s="45"/>
      <c r="M865" s="235" t="s">
        <v>1</v>
      </c>
      <c r="N865" s="236" t="s">
        <v>40</v>
      </c>
      <c r="O865" s="92"/>
      <c r="P865" s="237">
        <f>O865*H865</f>
        <v>0</v>
      </c>
      <c r="Q865" s="237">
        <v>0.00044000000000000002</v>
      </c>
      <c r="R865" s="237">
        <f>Q865*H865</f>
        <v>0.00044000000000000002</v>
      </c>
      <c r="S865" s="237">
        <v>0</v>
      </c>
      <c r="T865" s="238">
        <f>S865*H865</f>
        <v>0</v>
      </c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  <c r="AR865" s="239" t="s">
        <v>286</v>
      </c>
      <c r="AT865" s="239" t="s">
        <v>175</v>
      </c>
      <c r="AU865" s="239" t="s">
        <v>85</v>
      </c>
      <c r="AY865" s="18" t="s">
        <v>173</v>
      </c>
      <c r="BE865" s="240">
        <f>IF(N865="základní",J865,0)</f>
        <v>0</v>
      </c>
      <c r="BF865" s="240">
        <f>IF(N865="snížená",J865,0)</f>
        <v>0</v>
      </c>
      <c r="BG865" s="240">
        <f>IF(N865="zákl. přenesená",J865,0)</f>
        <v>0</v>
      </c>
      <c r="BH865" s="240">
        <f>IF(N865="sníž. přenesená",J865,0)</f>
        <v>0</v>
      </c>
      <c r="BI865" s="240">
        <f>IF(N865="nulová",J865,0)</f>
        <v>0</v>
      </c>
      <c r="BJ865" s="18" t="s">
        <v>83</v>
      </c>
      <c r="BK865" s="240">
        <f>ROUND(I865*H865,2)</f>
        <v>0</v>
      </c>
      <c r="BL865" s="18" t="s">
        <v>286</v>
      </c>
      <c r="BM865" s="239" t="s">
        <v>1389</v>
      </c>
    </row>
    <row r="866" s="2" customFormat="1">
      <c r="A866" s="39"/>
      <c r="B866" s="40"/>
      <c r="C866" s="41"/>
      <c r="D866" s="241" t="s">
        <v>181</v>
      </c>
      <c r="E866" s="41"/>
      <c r="F866" s="242" t="s">
        <v>1390</v>
      </c>
      <c r="G866" s="41"/>
      <c r="H866" s="41"/>
      <c r="I866" s="243"/>
      <c r="J866" s="41"/>
      <c r="K866" s="41"/>
      <c r="L866" s="45"/>
      <c r="M866" s="244"/>
      <c r="N866" s="245"/>
      <c r="O866" s="92"/>
      <c r="P866" s="92"/>
      <c r="Q866" s="92"/>
      <c r="R866" s="92"/>
      <c r="S866" s="92"/>
      <c r="T866" s="93"/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/>
      <c r="AT866" s="18" t="s">
        <v>181</v>
      </c>
      <c r="AU866" s="18" t="s">
        <v>85</v>
      </c>
    </row>
    <row r="867" s="2" customFormat="1">
      <c r="A867" s="39"/>
      <c r="B867" s="40"/>
      <c r="C867" s="41"/>
      <c r="D867" s="246" t="s">
        <v>183</v>
      </c>
      <c r="E867" s="41"/>
      <c r="F867" s="247" t="s">
        <v>1391</v>
      </c>
      <c r="G867" s="41"/>
      <c r="H867" s="41"/>
      <c r="I867" s="243"/>
      <c r="J867" s="41"/>
      <c r="K867" s="41"/>
      <c r="L867" s="45"/>
      <c r="M867" s="244"/>
      <c r="N867" s="245"/>
      <c r="O867" s="92"/>
      <c r="P867" s="92"/>
      <c r="Q867" s="92"/>
      <c r="R867" s="92"/>
      <c r="S867" s="92"/>
      <c r="T867" s="93"/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T867" s="18" t="s">
        <v>183</v>
      </c>
      <c r="AU867" s="18" t="s">
        <v>85</v>
      </c>
    </row>
    <row r="868" s="2" customFormat="1" ht="37.8" customHeight="1">
      <c r="A868" s="39"/>
      <c r="B868" s="40"/>
      <c r="C868" s="280" t="s">
        <v>1392</v>
      </c>
      <c r="D868" s="280" t="s">
        <v>274</v>
      </c>
      <c r="E868" s="281" t="s">
        <v>1393</v>
      </c>
      <c r="F868" s="282" t="s">
        <v>1394</v>
      </c>
      <c r="G868" s="283" t="s">
        <v>375</v>
      </c>
      <c r="H868" s="284">
        <v>1</v>
      </c>
      <c r="I868" s="285"/>
      <c r="J868" s="286">
        <f>ROUND(I868*H868,2)</f>
        <v>0</v>
      </c>
      <c r="K868" s="282" t="s">
        <v>178</v>
      </c>
      <c r="L868" s="287"/>
      <c r="M868" s="288" t="s">
        <v>1</v>
      </c>
      <c r="N868" s="289" t="s">
        <v>40</v>
      </c>
      <c r="O868" s="92"/>
      <c r="P868" s="237">
        <f>O868*H868</f>
        <v>0</v>
      </c>
      <c r="Q868" s="237">
        <v>0.029999999999999999</v>
      </c>
      <c r="R868" s="237">
        <f>Q868*H868</f>
        <v>0.029999999999999999</v>
      </c>
      <c r="S868" s="237">
        <v>0</v>
      </c>
      <c r="T868" s="238">
        <f>S868*H868</f>
        <v>0</v>
      </c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  <c r="AR868" s="239" t="s">
        <v>391</v>
      </c>
      <c r="AT868" s="239" t="s">
        <v>274</v>
      </c>
      <c r="AU868" s="239" t="s">
        <v>85</v>
      </c>
      <c r="AY868" s="18" t="s">
        <v>173</v>
      </c>
      <c r="BE868" s="240">
        <f>IF(N868="základní",J868,0)</f>
        <v>0</v>
      </c>
      <c r="BF868" s="240">
        <f>IF(N868="snížená",J868,0)</f>
        <v>0</v>
      </c>
      <c r="BG868" s="240">
        <f>IF(N868="zákl. přenesená",J868,0)</f>
        <v>0</v>
      </c>
      <c r="BH868" s="240">
        <f>IF(N868="sníž. přenesená",J868,0)</f>
        <v>0</v>
      </c>
      <c r="BI868" s="240">
        <f>IF(N868="nulová",J868,0)</f>
        <v>0</v>
      </c>
      <c r="BJ868" s="18" t="s">
        <v>83</v>
      </c>
      <c r="BK868" s="240">
        <f>ROUND(I868*H868,2)</f>
        <v>0</v>
      </c>
      <c r="BL868" s="18" t="s">
        <v>286</v>
      </c>
      <c r="BM868" s="239" t="s">
        <v>1395</v>
      </c>
    </row>
    <row r="869" s="2" customFormat="1">
      <c r="A869" s="39"/>
      <c r="B869" s="40"/>
      <c r="C869" s="41"/>
      <c r="D869" s="241" t="s">
        <v>181</v>
      </c>
      <c r="E869" s="41"/>
      <c r="F869" s="242" t="s">
        <v>1396</v>
      </c>
      <c r="G869" s="41"/>
      <c r="H869" s="41"/>
      <c r="I869" s="243"/>
      <c r="J869" s="41"/>
      <c r="K869" s="41"/>
      <c r="L869" s="45"/>
      <c r="M869" s="244"/>
      <c r="N869" s="245"/>
      <c r="O869" s="92"/>
      <c r="P869" s="92"/>
      <c r="Q869" s="92"/>
      <c r="R869" s="92"/>
      <c r="S869" s="92"/>
      <c r="T869" s="93"/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  <c r="AT869" s="18" t="s">
        <v>181</v>
      </c>
      <c r="AU869" s="18" t="s">
        <v>85</v>
      </c>
    </row>
    <row r="870" s="2" customFormat="1">
      <c r="A870" s="39"/>
      <c r="B870" s="40"/>
      <c r="C870" s="41"/>
      <c r="D870" s="241" t="s">
        <v>691</v>
      </c>
      <c r="E870" s="41"/>
      <c r="F870" s="301" t="s">
        <v>1397</v>
      </c>
      <c r="G870" s="41"/>
      <c r="H870" s="41"/>
      <c r="I870" s="243"/>
      <c r="J870" s="41"/>
      <c r="K870" s="41"/>
      <c r="L870" s="45"/>
      <c r="M870" s="244"/>
      <c r="N870" s="245"/>
      <c r="O870" s="92"/>
      <c r="P870" s="92"/>
      <c r="Q870" s="92"/>
      <c r="R870" s="92"/>
      <c r="S870" s="92"/>
      <c r="T870" s="93"/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T870" s="18" t="s">
        <v>691</v>
      </c>
      <c r="AU870" s="18" t="s">
        <v>85</v>
      </c>
    </row>
    <row r="871" s="13" customFormat="1">
      <c r="A871" s="13"/>
      <c r="B871" s="248"/>
      <c r="C871" s="249"/>
      <c r="D871" s="241" t="s">
        <v>185</v>
      </c>
      <c r="E871" s="250" t="s">
        <v>1</v>
      </c>
      <c r="F871" s="251" t="s">
        <v>1398</v>
      </c>
      <c r="G871" s="249"/>
      <c r="H871" s="252">
        <v>1</v>
      </c>
      <c r="I871" s="253"/>
      <c r="J871" s="249"/>
      <c r="K871" s="249"/>
      <c r="L871" s="254"/>
      <c r="M871" s="255"/>
      <c r="N871" s="256"/>
      <c r="O871" s="256"/>
      <c r="P871" s="256"/>
      <c r="Q871" s="256"/>
      <c r="R871" s="256"/>
      <c r="S871" s="256"/>
      <c r="T871" s="257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58" t="s">
        <v>185</v>
      </c>
      <c r="AU871" s="258" t="s">
        <v>85</v>
      </c>
      <c r="AV871" s="13" t="s">
        <v>85</v>
      </c>
      <c r="AW871" s="13" t="s">
        <v>33</v>
      </c>
      <c r="AX871" s="13" t="s">
        <v>83</v>
      </c>
      <c r="AY871" s="258" t="s">
        <v>173</v>
      </c>
    </row>
    <row r="872" s="2" customFormat="1" ht="16.5" customHeight="1">
      <c r="A872" s="39"/>
      <c r="B872" s="40"/>
      <c r="C872" s="228" t="s">
        <v>1399</v>
      </c>
      <c r="D872" s="228" t="s">
        <v>175</v>
      </c>
      <c r="E872" s="229" t="s">
        <v>1400</v>
      </c>
      <c r="F872" s="230" t="s">
        <v>1401</v>
      </c>
      <c r="G872" s="231" t="s">
        <v>116</v>
      </c>
      <c r="H872" s="232">
        <v>140</v>
      </c>
      <c r="I872" s="233"/>
      <c r="J872" s="234">
        <f>ROUND(I872*H872,2)</f>
        <v>0</v>
      </c>
      <c r="K872" s="230" t="s">
        <v>178</v>
      </c>
      <c r="L872" s="45"/>
      <c r="M872" s="235" t="s">
        <v>1</v>
      </c>
      <c r="N872" s="236" t="s">
        <v>40</v>
      </c>
      <c r="O872" s="92"/>
      <c r="P872" s="237">
        <f>O872*H872</f>
        <v>0</v>
      </c>
      <c r="Q872" s="237">
        <v>0</v>
      </c>
      <c r="R872" s="237">
        <f>Q872*H872</f>
        <v>0</v>
      </c>
      <c r="S872" s="237">
        <v>0.01098</v>
      </c>
      <c r="T872" s="238">
        <f>S872*H872</f>
        <v>1.5372000000000001</v>
      </c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R872" s="239" t="s">
        <v>286</v>
      </c>
      <c r="AT872" s="239" t="s">
        <v>175</v>
      </c>
      <c r="AU872" s="239" t="s">
        <v>85</v>
      </c>
      <c r="AY872" s="18" t="s">
        <v>173</v>
      </c>
      <c r="BE872" s="240">
        <f>IF(N872="základní",J872,0)</f>
        <v>0</v>
      </c>
      <c r="BF872" s="240">
        <f>IF(N872="snížená",J872,0)</f>
        <v>0</v>
      </c>
      <c r="BG872" s="240">
        <f>IF(N872="zákl. přenesená",J872,0)</f>
        <v>0</v>
      </c>
      <c r="BH872" s="240">
        <f>IF(N872="sníž. přenesená",J872,0)</f>
        <v>0</v>
      </c>
      <c r="BI872" s="240">
        <f>IF(N872="nulová",J872,0)</f>
        <v>0</v>
      </c>
      <c r="BJ872" s="18" t="s">
        <v>83</v>
      </c>
      <c r="BK872" s="240">
        <f>ROUND(I872*H872,2)</f>
        <v>0</v>
      </c>
      <c r="BL872" s="18" t="s">
        <v>286</v>
      </c>
      <c r="BM872" s="239" t="s">
        <v>1402</v>
      </c>
    </row>
    <row r="873" s="2" customFormat="1">
      <c r="A873" s="39"/>
      <c r="B873" s="40"/>
      <c r="C873" s="41"/>
      <c r="D873" s="241" t="s">
        <v>181</v>
      </c>
      <c r="E873" s="41"/>
      <c r="F873" s="242" t="s">
        <v>1403</v>
      </c>
      <c r="G873" s="41"/>
      <c r="H873" s="41"/>
      <c r="I873" s="243"/>
      <c r="J873" s="41"/>
      <c r="K873" s="41"/>
      <c r="L873" s="45"/>
      <c r="M873" s="244"/>
      <c r="N873" s="245"/>
      <c r="O873" s="92"/>
      <c r="P873" s="92"/>
      <c r="Q873" s="92"/>
      <c r="R873" s="92"/>
      <c r="S873" s="92"/>
      <c r="T873" s="93"/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T873" s="18" t="s">
        <v>181</v>
      </c>
      <c r="AU873" s="18" t="s">
        <v>85</v>
      </c>
    </row>
    <row r="874" s="2" customFormat="1">
      <c r="A874" s="39"/>
      <c r="B874" s="40"/>
      <c r="C874" s="41"/>
      <c r="D874" s="246" t="s">
        <v>183</v>
      </c>
      <c r="E874" s="41"/>
      <c r="F874" s="247" t="s">
        <v>1404</v>
      </c>
      <c r="G874" s="41"/>
      <c r="H874" s="41"/>
      <c r="I874" s="243"/>
      <c r="J874" s="41"/>
      <c r="K874" s="41"/>
      <c r="L874" s="45"/>
      <c r="M874" s="244"/>
      <c r="N874" s="245"/>
      <c r="O874" s="92"/>
      <c r="P874" s="92"/>
      <c r="Q874" s="92"/>
      <c r="R874" s="92"/>
      <c r="S874" s="92"/>
      <c r="T874" s="93"/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T874" s="18" t="s">
        <v>183</v>
      </c>
      <c r="AU874" s="18" t="s">
        <v>85</v>
      </c>
    </row>
    <row r="875" s="2" customFormat="1" ht="24.15" customHeight="1">
      <c r="A875" s="39"/>
      <c r="B875" s="40"/>
      <c r="C875" s="228" t="s">
        <v>1405</v>
      </c>
      <c r="D875" s="228" t="s">
        <v>175</v>
      </c>
      <c r="E875" s="229" t="s">
        <v>1406</v>
      </c>
      <c r="F875" s="230" t="s">
        <v>1407</v>
      </c>
      <c r="G875" s="231" t="s">
        <v>116</v>
      </c>
      <c r="H875" s="232">
        <v>140</v>
      </c>
      <c r="I875" s="233"/>
      <c r="J875" s="234">
        <f>ROUND(I875*H875,2)</f>
        <v>0</v>
      </c>
      <c r="K875" s="230" t="s">
        <v>178</v>
      </c>
      <c r="L875" s="45"/>
      <c r="M875" s="235" t="s">
        <v>1</v>
      </c>
      <c r="N875" s="236" t="s">
        <v>40</v>
      </c>
      <c r="O875" s="92"/>
      <c r="P875" s="237">
        <f>O875*H875</f>
        <v>0</v>
      </c>
      <c r="Q875" s="237">
        <v>0</v>
      </c>
      <c r="R875" s="237">
        <f>Q875*H875</f>
        <v>0</v>
      </c>
      <c r="S875" s="237">
        <v>0.0080000000000000002</v>
      </c>
      <c r="T875" s="238">
        <f>S875*H875</f>
        <v>1.1200000000000001</v>
      </c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  <c r="AR875" s="239" t="s">
        <v>286</v>
      </c>
      <c r="AT875" s="239" t="s">
        <v>175</v>
      </c>
      <c r="AU875" s="239" t="s">
        <v>85</v>
      </c>
      <c r="AY875" s="18" t="s">
        <v>173</v>
      </c>
      <c r="BE875" s="240">
        <f>IF(N875="základní",J875,0)</f>
        <v>0</v>
      </c>
      <c r="BF875" s="240">
        <f>IF(N875="snížená",J875,0)</f>
        <v>0</v>
      </c>
      <c r="BG875" s="240">
        <f>IF(N875="zákl. přenesená",J875,0)</f>
        <v>0</v>
      </c>
      <c r="BH875" s="240">
        <f>IF(N875="sníž. přenesená",J875,0)</f>
        <v>0</v>
      </c>
      <c r="BI875" s="240">
        <f>IF(N875="nulová",J875,0)</f>
        <v>0</v>
      </c>
      <c r="BJ875" s="18" t="s">
        <v>83</v>
      </c>
      <c r="BK875" s="240">
        <f>ROUND(I875*H875,2)</f>
        <v>0</v>
      </c>
      <c r="BL875" s="18" t="s">
        <v>286</v>
      </c>
      <c r="BM875" s="239" t="s">
        <v>1408</v>
      </c>
    </row>
    <row r="876" s="2" customFormat="1">
      <c r="A876" s="39"/>
      <c r="B876" s="40"/>
      <c r="C876" s="41"/>
      <c r="D876" s="241" t="s">
        <v>181</v>
      </c>
      <c r="E876" s="41"/>
      <c r="F876" s="242" t="s">
        <v>1409</v>
      </c>
      <c r="G876" s="41"/>
      <c r="H876" s="41"/>
      <c r="I876" s="243"/>
      <c r="J876" s="41"/>
      <c r="K876" s="41"/>
      <c r="L876" s="45"/>
      <c r="M876" s="244"/>
      <c r="N876" s="245"/>
      <c r="O876" s="92"/>
      <c r="P876" s="92"/>
      <c r="Q876" s="92"/>
      <c r="R876" s="92"/>
      <c r="S876" s="92"/>
      <c r="T876" s="93"/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  <c r="AT876" s="18" t="s">
        <v>181</v>
      </c>
      <c r="AU876" s="18" t="s">
        <v>85</v>
      </c>
    </row>
    <row r="877" s="2" customFormat="1">
      <c r="A877" s="39"/>
      <c r="B877" s="40"/>
      <c r="C877" s="41"/>
      <c r="D877" s="246" t="s">
        <v>183</v>
      </c>
      <c r="E877" s="41"/>
      <c r="F877" s="247" t="s">
        <v>1410</v>
      </c>
      <c r="G877" s="41"/>
      <c r="H877" s="41"/>
      <c r="I877" s="243"/>
      <c r="J877" s="41"/>
      <c r="K877" s="41"/>
      <c r="L877" s="45"/>
      <c r="M877" s="244"/>
      <c r="N877" s="245"/>
      <c r="O877" s="92"/>
      <c r="P877" s="92"/>
      <c r="Q877" s="92"/>
      <c r="R877" s="92"/>
      <c r="S877" s="92"/>
      <c r="T877" s="93"/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T877" s="18" t="s">
        <v>183</v>
      </c>
      <c r="AU877" s="18" t="s">
        <v>85</v>
      </c>
    </row>
    <row r="878" s="2" customFormat="1" ht="24.15" customHeight="1">
      <c r="A878" s="39"/>
      <c r="B878" s="40"/>
      <c r="C878" s="228" t="s">
        <v>1411</v>
      </c>
      <c r="D878" s="228" t="s">
        <v>175</v>
      </c>
      <c r="E878" s="229" t="s">
        <v>1412</v>
      </c>
      <c r="F878" s="230" t="s">
        <v>1413</v>
      </c>
      <c r="G878" s="231" t="s">
        <v>116</v>
      </c>
      <c r="H878" s="232">
        <v>9.3000000000000007</v>
      </c>
      <c r="I878" s="233"/>
      <c r="J878" s="234">
        <f>ROUND(I878*H878,2)</f>
        <v>0</v>
      </c>
      <c r="K878" s="230" t="s">
        <v>178</v>
      </c>
      <c r="L878" s="45"/>
      <c r="M878" s="235" t="s">
        <v>1</v>
      </c>
      <c r="N878" s="236" t="s">
        <v>40</v>
      </c>
      <c r="O878" s="92"/>
      <c r="P878" s="237">
        <f>O878*H878</f>
        <v>0</v>
      </c>
      <c r="Q878" s="237">
        <v>0.00025999999999999998</v>
      </c>
      <c r="R878" s="237">
        <f>Q878*H878</f>
        <v>0.002418</v>
      </c>
      <c r="S878" s="237">
        <v>0</v>
      </c>
      <c r="T878" s="238">
        <f>S878*H878</f>
        <v>0</v>
      </c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R878" s="239" t="s">
        <v>286</v>
      </c>
      <c r="AT878" s="239" t="s">
        <v>175</v>
      </c>
      <c r="AU878" s="239" t="s">
        <v>85</v>
      </c>
      <c r="AY878" s="18" t="s">
        <v>173</v>
      </c>
      <c r="BE878" s="240">
        <f>IF(N878="základní",J878,0)</f>
        <v>0</v>
      </c>
      <c r="BF878" s="240">
        <f>IF(N878="snížená",J878,0)</f>
        <v>0</v>
      </c>
      <c r="BG878" s="240">
        <f>IF(N878="zákl. přenesená",J878,0)</f>
        <v>0</v>
      </c>
      <c r="BH878" s="240">
        <f>IF(N878="sníž. přenesená",J878,0)</f>
        <v>0</v>
      </c>
      <c r="BI878" s="240">
        <f>IF(N878="nulová",J878,0)</f>
        <v>0</v>
      </c>
      <c r="BJ878" s="18" t="s">
        <v>83</v>
      </c>
      <c r="BK878" s="240">
        <f>ROUND(I878*H878,2)</f>
        <v>0</v>
      </c>
      <c r="BL878" s="18" t="s">
        <v>286</v>
      </c>
      <c r="BM878" s="239" t="s">
        <v>1414</v>
      </c>
    </row>
    <row r="879" s="2" customFormat="1">
      <c r="A879" s="39"/>
      <c r="B879" s="40"/>
      <c r="C879" s="41"/>
      <c r="D879" s="241" t="s">
        <v>181</v>
      </c>
      <c r="E879" s="41"/>
      <c r="F879" s="242" t="s">
        <v>1415</v>
      </c>
      <c r="G879" s="41"/>
      <c r="H879" s="41"/>
      <c r="I879" s="243"/>
      <c r="J879" s="41"/>
      <c r="K879" s="41"/>
      <c r="L879" s="45"/>
      <c r="M879" s="244"/>
      <c r="N879" s="245"/>
      <c r="O879" s="92"/>
      <c r="P879" s="92"/>
      <c r="Q879" s="92"/>
      <c r="R879" s="92"/>
      <c r="S879" s="92"/>
      <c r="T879" s="93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T879" s="18" t="s">
        <v>181</v>
      </c>
      <c r="AU879" s="18" t="s">
        <v>85</v>
      </c>
    </row>
    <row r="880" s="2" customFormat="1">
      <c r="A880" s="39"/>
      <c r="B880" s="40"/>
      <c r="C880" s="41"/>
      <c r="D880" s="246" t="s">
        <v>183</v>
      </c>
      <c r="E880" s="41"/>
      <c r="F880" s="247" t="s">
        <v>1416</v>
      </c>
      <c r="G880" s="41"/>
      <c r="H880" s="41"/>
      <c r="I880" s="243"/>
      <c r="J880" s="41"/>
      <c r="K880" s="41"/>
      <c r="L880" s="45"/>
      <c r="M880" s="244"/>
      <c r="N880" s="245"/>
      <c r="O880" s="92"/>
      <c r="P880" s="92"/>
      <c r="Q880" s="92"/>
      <c r="R880" s="92"/>
      <c r="S880" s="92"/>
      <c r="T880" s="93"/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T880" s="18" t="s">
        <v>183</v>
      </c>
      <c r="AU880" s="18" t="s">
        <v>85</v>
      </c>
    </row>
    <row r="881" s="13" customFormat="1">
      <c r="A881" s="13"/>
      <c r="B881" s="248"/>
      <c r="C881" s="249"/>
      <c r="D881" s="241" t="s">
        <v>185</v>
      </c>
      <c r="E881" s="250" t="s">
        <v>1</v>
      </c>
      <c r="F881" s="251" t="s">
        <v>1417</v>
      </c>
      <c r="G881" s="249"/>
      <c r="H881" s="252">
        <v>9.3000000000000007</v>
      </c>
      <c r="I881" s="253"/>
      <c r="J881" s="249"/>
      <c r="K881" s="249"/>
      <c r="L881" s="254"/>
      <c r="M881" s="255"/>
      <c r="N881" s="256"/>
      <c r="O881" s="256"/>
      <c r="P881" s="256"/>
      <c r="Q881" s="256"/>
      <c r="R881" s="256"/>
      <c r="S881" s="256"/>
      <c r="T881" s="257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58" t="s">
        <v>185</v>
      </c>
      <c r="AU881" s="258" t="s">
        <v>85</v>
      </c>
      <c r="AV881" s="13" t="s">
        <v>85</v>
      </c>
      <c r="AW881" s="13" t="s">
        <v>33</v>
      </c>
      <c r="AX881" s="13" t="s">
        <v>83</v>
      </c>
      <c r="AY881" s="258" t="s">
        <v>173</v>
      </c>
    </row>
    <row r="882" s="2" customFormat="1" ht="24.15" customHeight="1">
      <c r="A882" s="39"/>
      <c r="B882" s="40"/>
      <c r="C882" s="280" t="s">
        <v>1418</v>
      </c>
      <c r="D882" s="280" t="s">
        <v>274</v>
      </c>
      <c r="E882" s="281" t="s">
        <v>1419</v>
      </c>
      <c r="F882" s="282" t="s">
        <v>1420</v>
      </c>
      <c r="G882" s="283" t="s">
        <v>116</v>
      </c>
      <c r="H882" s="284">
        <v>9.3000000000000007</v>
      </c>
      <c r="I882" s="285"/>
      <c r="J882" s="286">
        <f>ROUND(I882*H882,2)</f>
        <v>0</v>
      </c>
      <c r="K882" s="282" t="s">
        <v>178</v>
      </c>
      <c r="L882" s="287"/>
      <c r="M882" s="288" t="s">
        <v>1</v>
      </c>
      <c r="N882" s="289" t="s">
        <v>40</v>
      </c>
      <c r="O882" s="92"/>
      <c r="P882" s="237">
        <f>O882*H882</f>
        <v>0</v>
      </c>
      <c r="Q882" s="237">
        <v>0.033799999999999997</v>
      </c>
      <c r="R882" s="237">
        <f>Q882*H882</f>
        <v>0.31434000000000001</v>
      </c>
      <c r="S882" s="237">
        <v>0</v>
      </c>
      <c r="T882" s="238">
        <f>S882*H882</f>
        <v>0</v>
      </c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R882" s="239" t="s">
        <v>391</v>
      </c>
      <c r="AT882" s="239" t="s">
        <v>274</v>
      </c>
      <c r="AU882" s="239" t="s">
        <v>85</v>
      </c>
      <c r="AY882" s="18" t="s">
        <v>173</v>
      </c>
      <c r="BE882" s="240">
        <f>IF(N882="základní",J882,0)</f>
        <v>0</v>
      </c>
      <c r="BF882" s="240">
        <f>IF(N882="snížená",J882,0)</f>
        <v>0</v>
      </c>
      <c r="BG882" s="240">
        <f>IF(N882="zákl. přenesená",J882,0)</f>
        <v>0</v>
      </c>
      <c r="BH882" s="240">
        <f>IF(N882="sníž. přenesená",J882,0)</f>
        <v>0</v>
      </c>
      <c r="BI882" s="240">
        <f>IF(N882="nulová",J882,0)</f>
        <v>0</v>
      </c>
      <c r="BJ882" s="18" t="s">
        <v>83</v>
      </c>
      <c r="BK882" s="240">
        <f>ROUND(I882*H882,2)</f>
        <v>0</v>
      </c>
      <c r="BL882" s="18" t="s">
        <v>286</v>
      </c>
      <c r="BM882" s="239" t="s">
        <v>1421</v>
      </c>
    </row>
    <row r="883" s="2" customFormat="1">
      <c r="A883" s="39"/>
      <c r="B883" s="40"/>
      <c r="C883" s="41"/>
      <c r="D883" s="241" t="s">
        <v>181</v>
      </c>
      <c r="E883" s="41"/>
      <c r="F883" s="242" t="s">
        <v>1420</v>
      </c>
      <c r="G883" s="41"/>
      <c r="H883" s="41"/>
      <c r="I883" s="243"/>
      <c r="J883" s="41"/>
      <c r="K883" s="41"/>
      <c r="L883" s="45"/>
      <c r="M883" s="244"/>
      <c r="N883" s="245"/>
      <c r="O883" s="92"/>
      <c r="P883" s="92"/>
      <c r="Q883" s="92"/>
      <c r="R883" s="92"/>
      <c r="S883" s="92"/>
      <c r="T883" s="93"/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/>
      <c r="AT883" s="18" t="s">
        <v>181</v>
      </c>
      <c r="AU883" s="18" t="s">
        <v>85</v>
      </c>
    </row>
    <row r="884" s="2" customFormat="1" ht="24.15" customHeight="1">
      <c r="A884" s="39"/>
      <c r="B884" s="40"/>
      <c r="C884" s="228" t="s">
        <v>1422</v>
      </c>
      <c r="D884" s="228" t="s">
        <v>175</v>
      </c>
      <c r="E884" s="229" t="s">
        <v>1423</v>
      </c>
      <c r="F884" s="230" t="s">
        <v>1424</v>
      </c>
      <c r="G884" s="231" t="s">
        <v>116</v>
      </c>
      <c r="H884" s="232">
        <v>76.477999999999994</v>
      </c>
      <c r="I884" s="233"/>
      <c r="J884" s="234">
        <f>ROUND(I884*H884,2)</f>
        <v>0</v>
      </c>
      <c r="K884" s="230" t="s">
        <v>178</v>
      </c>
      <c r="L884" s="45"/>
      <c r="M884" s="235" t="s">
        <v>1</v>
      </c>
      <c r="N884" s="236" t="s">
        <v>40</v>
      </c>
      <c r="O884" s="92"/>
      <c r="P884" s="237">
        <f>O884*H884</f>
        <v>0</v>
      </c>
      <c r="Q884" s="237">
        <v>0.00025999999999999998</v>
      </c>
      <c r="R884" s="237">
        <f>Q884*H884</f>
        <v>0.019884279999999997</v>
      </c>
      <c r="S884" s="237">
        <v>0</v>
      </c>
      <c r="T884" s="238">
        <f>S884*H884</f>
        <v>0</v>
      </c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  <c r="AR884" s="239" t="s">
        <v>286</v>
      </c>
      <c r="AT884" s="239" t="s">
        <v>175</v>
      </c>
      <c r="AU884" s="239" t="s">
        <v>85</v>
      </c>
      <c r="AY884" s="18" t="s">
        <v>173</v>
      </c>
      <c r="BE884" s="240">
        <f>IF(N884="základní",J884,0)</f>
        <v>0</v>
      </c>
      <c r="BF884" s="240">
        <f>IF(N884="snížená",J884,0)</f>
        <v>0</v>
      </c>
      <c r="BG884" s="240">
        <f>IF(N884="zákl. přenesená",J884,0)</f>
        <v>0</v>
      </c>
      <c r="BH884" s="240">
        <f>IF(N884="sníž. přenesená",J884,0)</f>
        <v>0</v>
      </c>
      <c r="BI884" s="240">
        <f>IF(N884="nulová",J884,0)</f>
        <v>0</v>
      </c>
      <c r="BJ884" s="18" t="s">
        <v>83</v>
      </c>
      <c r="BK884" s="240">
        <f>ROUND(I884*H884,2)</f>
        <v>0</v>
      </c>
      <c r="BL884" s="18" t="s">
        <v>286</v>
      </c>
      <c r="BM884" s="239" t="s">
        <v>1425</v>
      </c>
    </row>
    <row r="885" s="2" customFormat="1">
      <c r="A885" s="39"/>
      <c r="B885" s="40"/>
      <c r="C885" s="41"/>
      <c r="D885" s="241" t="s">
        <v>181</v>
      </c>
      <c r="E885" s="41"/>
      <c r="F885" s="242" t="s">
        <v>1426</v>
      </c>
      <c r="G885" s="41"/>
      <c r="H885" s="41"/>
      <c r="I885" s="243"/>
      <c r="J885" s="41"/>
      <c r="K885" s="41"/>
      <c r="L885" s="45"/>
      <c r="M885" s="244"/>
      <c r="N885" s="245"/>
      <c r="O885" s="92"/>
      <c r="P885" s="92"/>
      <c r="Q885" s="92"/>
      <c r="R885" s="92"/>
      <c r="S885" s="92"/>
      <c r="T885" s="93"/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  <c r="AT885" s="18" t="s">
        <v>181</v>
      </c>
      <c r="AU885" s="18" t="s">
        <v>85</v>
      </c>
    </row>
    <row r="886" s="2" customFormat="1">
      <c r="A886" s="39"/>
      <c r="B886" s="40"/>
      <c r="C886" s="41"/>
      <c r="D886" s="246" t="s">
        <v>183</v>
      </c>
      <c r="E886" s="41"/>
      <c r="F886" s="247" t="s">
        <v>1427</v>
      </c>
      <c r="G886" s="41"/>
      <c r="H886" s="41"/>
      <c r="I886" s="243"/>
      <c r="J886" s="41"/>
      <c r="K886" s="41"/>
      <c r="L886" s="45"/>
      <c r="M886" s="244"/>
      <c r="N886" s="245"/>
      <c r="O886" s="92"/>
      <c r="P886" s="92"/>
      <c r="Q886" s="92"/>
      <c r="R886" s="92"/>
      <c r="S886" s="92"/>
      <c r="T886" s="93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T886" s="18" t="s">
        <v>183</v>
      </c>
      <c r="AU886" s="18" t="s">
        <v>85</v>
      </c>
    </row>
    <row r="887" s="15" customFormat="1">
      <c r="A887" s="15"/>
      <c r="B887" s="270"/>
      <c r="C887" s="271"/>
      <c r="D887" s="241" t="s">
        <v>185</v>
      </c>
      <c r="E887" s="272" t="s">
        <v>1</v>
      </c>
      <c r="F887" s="273" t="s">
        <v>1428</v>
      </c>
      <c r="G887" s="271"/>
      <c r="H887" s="272" t="s">
        <v>1</v>
      </c>
      <c r="I887" s="274"/>
      <c r="J887" s="271"/>
      <c r="K887" s="271"/>
      <c r="L887" s="275"/>
      <c r="M887" s="276"/>
      <c r="N887" s="277"/>
      <c r="O887" s="277"/>
      <c r="P887" s="277"/>
      <c r="Q887" s="277"/>
      <c r="R887" s="277"/>
      <c r="S887" s="277"/>
      <c r="T887" s="278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T887" s="279" t="s">
        <v>185</v>
      </c>
      <c r="AU887" s="279" t="s">
        <v>85</v>
      </c>
      <c r="AV887" s="15" t="s">
        <v>83</v>
      </c>
      <c r="AW887" s="15" t="s">
        <v>33</v>
      </c>
      <c r="AX887" s="15" t="s">
        <v>75</v>
      </c>
      <c r="AY887" s="279" t="s">
        <v>173</v>
      </c>
    </row>
    <row r="888" s="13" customFormat="1">
      <c r="A888" s="13"/>
      <c r="B888" s="248"/>
      <c r="C888" s="249"/>
      <c r="D888" s="241" t="s">
        <v>185</v>
      </c>
      <c r="E888" s="250" t="s">
        <v>1</v>
      </c>
      <c r="F888" s="251" t="s">
        <v>1429</v>
      </c>
      <c r="G888" s="249"/>
      <c r="H888" s="252">
        <v>26.640000000000001</v>
      </c>
      <c r="I888" s="253"/>
      <c r="J888" s="249"/>
      <c r="K888" s="249"/>
      <c r="L888" s="254"/>
      <c r="M888" s="255"/>
      <c r="N888" s="256"/>
      <c r="O888" s="256"/>
      <c r="P888" s="256"/>
      <c r="Q888" s="256"/>
      <c r="R888" s="256"/>
      <c r="S888" s="256"/>
      <c r="T888" s="257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58" t="s">
        <v>185</v>
      </c>
      <c r="AU888" s="258" t="s">
        <v>85</v>
      </c>
      <c r="AV888" s="13" t="s">
        <v>85</v>
      </c>
      <c r="AW888" s="13" t="s">
        <v>33</v>
      </c>
      <c r="AX888" s="13" t="s">
        <v>75</v>
      </c>
      <c r="AY888" s="258" t="s">
        <v>173</v>
      </c>
    </row>
    <row r="889" s="13" customFormat="1">
      <c r="A889" s="13"/>
      <c r="B889" s="248"/>
      <c r="C889" s="249"/>
      <c r="D889" s="241" t="s">
        <v>185</v>
      </c>
      <c r="E889" s="250" t="s">
        <v>1</v>
      </c>
      <c r="F889" s="251" t="s">
        <v>1430</v>
      </c>
      <c r="G889" s="249"/>
      <c r="H889" s="252">
        <v>29.969999999999999</v>
      </c>
      <c r="I889" s="253"/>
      <c r="J889" s="249"/>
      <c r="K889" s="249"/>
      <c r="L889" s="254"/>
      <c r="M889" s="255"/>
      <c r="N889" s="256"/>
      <c r="O889" s="256"/>
      <c r="P889" s="256"/>
      <c r="Q889" s="256"/>
      <c r="R889" s="256"/>
      <c r="S889" s="256"/>
      <c r="T889" s="257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58" t="s">
        <v>185</v>
      </c>
      <c r="AU889" s="258" t="s">
        <v>85</v>
      </c>
      <c r="AV889" s="13" t="s">
        <v>85</v>
      </c>
      <c r="AW889" s="13" t="s">
        <v>33</v>
      </c>
      <c r="AX889" s="13" t="s">
        <v>75</v>
      </c>
      <c r="AY889" s="258" t="s">
        <v>173</v>
      </c>
    </row>
    <row r="890" s="13" customFormat="1">
      <c r="A890" s="13"/>
      <c r="B890" s="248"/>
      <c r="C890" s="249"/>
      <c r="D890" s="241" t="s">
        <v>185</v>
      </c>
      <c r="E890" s="250" t="s">
        <v>1</v>
      </c>
      <c r="F890" s="251" t="s">
        <v>1431</v>
      </c>
      <c r="G890" s="249"/>
      <c r="H890" s="252">
        <v>1.665</v>
      </c>
      <c r="I890" s="253"/>
      <c r="J890" s="249"/>
      <c r="K890" s="249"/>
      <c r="L890" s="254"/>
      <c r="M890" s="255"/>
      <c r="N890" s="256"/>
      <c r="O890" s="256"/>
      <c r="P890" s="256"/>
      <c r="Q890" s="256"/>
      <c r="R890" s="256"/>
      <c r="S890" s="256"/>
      <c r="T890" s="257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58" t="s">
        <v>185</v>
      </c>
      <c r="AU890" s="258" t="s">
        <v>85</v>
      </c>
      <c r="AV890" s="13" t="s">
        <v>85</v>
      </c>
      <c r="AW890" s="13" t="s">
        <v>33</v>
      </c>
      <c r="AX890" s="13" t="s">
        <v>75</v>
      </c>
      <c r="AY890" s="258" t="s">
        <v>173</v>
      </c>
    </row>
    <row r="891" s="13" customFormat="1">
      <c r="A891" s="13"/>
      <c r="B891" s="248"/>
      <c r="C891" s="249"/>
      <c r="D891" s="241" t="s">
        <v>185</v>
      </c>
      <c r="E891" s="250" t="s">
        <v>1</v>
      </c>
      <c r="F891" s="251" t="s">
        <v>1431</v>
      </c>
      <c r="G891" s="249"/>
      <c r="H891" s="252">
        <v>1.665</v>
      </c>
      <c r="I891" s="253"/>
      <c r="J891" s="249"/>
      <c r="K891" s="249"/>
      <c r="L891" s="254"/>
      <c r="M891" s="255"/>
      <c r="N891" s="256"/>
      <c r="O891" s="256"/>
      <c r="P891" s="256"/>
      <c r="Q891" s="256"/>
      <c r="R891" s="256"/>
      <c r="S891" s="256"/>
      <c r="T891" s="257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58" t="s">
        <v>185</v>
      </c>
      <c r="AU891" s="258" t="s">
        <v>85</v>
      </c>
      <c r="AV891" s="13" t="s">
        <v>85</v>
      </c>
      <c r="AW891" s="13" t="s">
        <v>33</v>
      </c>
      <c r="AX891" s="13" t="s">
        <v>75</v>
      </c>
      <c r="AY891" s="258" t="s">
        <v>173</v>
      </c>
    </row>
    <row r="892" s="13" customFormat="1">
      <c r="A892" s="13"/>
      <c r="B892" s="248"/>
      <c r="C892" s="249"/>
      <c r="D892" s="241" t="s">
        <v>185</v>
      </c>
      <c r="E892" s="250" t="s">
        <v>1</v>
      </c>
      <c r="F892" s="251" t="s">
        <v>1432</v>
      </c>
      <c r="G892" s="249"/>
      <c r="H892" s="252">
        <v>3.9825000000000004</v>
      </c>
      <c r="I892" s="253"/>
      <c r="J892" s="249"/>
      <c r="K892" s="249"/>
      <c r="L892" s="254"/>
      <c r="M892" s="255"/>
      <c r="N892" s="256"/>
      <c r="O892" s="256"/>
      <c r="P892" s="256"/>
      <c r="Q892" s="256"/>
      <c r="R892" s="256"/>
      <c r="S892" s="256"/>
      <c r="T892" s="257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58" t="s">
        <v>185</v>
      </c>
      <c r="AU892" s="258" t="s">
        <v>85</v>
      </c>
      <c r="AV892" s="13" t="s">
        <v>85</v>
      </c>
      <c r="AW892" s="13" t="s">
        <v>33</v>
      </c>
      <c r="AX892" s="13" t="s">
        <v>75</v>
      </c>
      <c r="AY892" s="258" t="s">
        <v>173</v>
      </c>
    </row>
    <row r="893" s="13" customFormat="1">
      <c r="A893" s="13"/>
      <c r="B893" s="248"/>
      <c r="C893" s="249"/>
      <c r="D893" s="241" t="s">
        <v>185</v>
      </c>
      <c r="E893" s="250" t="s">
        <v>1</v>
      </c>
      <c r="F893" s="251" t="s">
        <v>1433</v>
      </c>
      <c r="G893" s="249"/>
      <c r="H893" s="252">
        <v>1.3275000000000001</v>
      </c>
      <c r="I893" s="253"/>
      <c r="J893" s="249"/>
      <c r="K893" s="249"/>
      <c r="L893" s="254"/>
      <c r="M893" s="255"/>
      <c r="N893" s="256"/>
      <c r="O893" s="256"/>
      <c r="P893" s="256"/>
      <c r="Q893" s="256"/>
      <c r="R893" s="256"/>
      <c r="S893" s="256"/>
      <c r="T893" s="257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58" t="s">
        <v>185</v>
      </c>
      <c r="AU893" s="258" t="s">
        <v>85</v>
      </c>
      <c r="AV893" s="13" t="s">
        <v>85</v>
      </c>
      <c r="AW893" s="13" t="s">
        <v>33</v>
      </c>
      <c r="AX893" s="13" t="s">
        <v>75</v>
      </c>
      <c r="AY893" s="258" t="s">
        <v>173</v>
      </c>
    </row>
    <row r="894" s="13" customFormat="1">
      <c r="A894" s="13"/>
      <c r="B894" s="248"/>
      <c r="C894" s="249"/>
      <c r="D894" s="241" t="s">
        <v>185</v>
      </c>
      <c r="E894" s="250" t="s">
        <v>1</v>
      </c>
      <c r="F894" s="251" t="s">
        <v>1434</v>
      </c>
      <c r="G894" s="249"/>
      <c r="H894" s="252">
        <v>1.6875</v>
      </c>
      <c r="I894" s="253"/>
      <c r="J894" s="249"/>
      <c r="K894" s="249"/>
      <c r="L894" s="254"/>
      <c r="M894" s="255"/>
      <c r="N894" s="256"/>
      <c r="O894" s="256"/>
      <c r="P894" s="256"/>
      <c r="Q894" s="256"/>
      <c r="R894" s="256"/>
      <c r="S894" s="256"/>
      <c r="T894" s="257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58" t="s">
        <v>185</v>
      </c>
      <c r="AU894" s="258" t="s">
        <v>85</v>
      </c>
      <c r="AV894" s="13" t="s">
        <v>85</v>
      </c>
      <c r="AW894" s="13" t="s">
        <v>33</v>
      </c>
      <c r="AX894" s="13" t="s">
        <v>75</v>
      </c>
      <c r="AY894" s="258" t="s">
        <v>173</v>
      </c>
    </row>
    <row r="895" s="13" customFormat="1">
      <c r="A895" s="13"/>
      <c r="B895" s="248"/>
      <c r="C895" s="249"/>
      <c r="D895" s="241" t="s">
        <v>185</v>
      </c>
      <c r="E895" s="250" t="s">
        <v>1</v>
      </c>
      <c r="F895" s="251" t="s">
        <v>1435</v>
      </c>
      <c r="G895" s="249"/>
      <c r="H895" s="252">
        <v>5.9399999999999995</v>
      </c>
      <c r="I895" s="253"/>
      <c r="J895" s="249"/>
      <c r="K895" s="249"/>
      <c r="L895" s="254"/>
      <c r="M895" s="255"/>
      <c r="N895" s="256"/>
      <c r="O895" s="256"/>
      <c r="P895" s="256"/>
      <c r="Q895" s="256"/>
      <c r="R895" s="256"/>
      <c r="S895" s="256"/>
      <c r="T895" s="257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58" t="s">
        <v>185</v>
      </c>
      <c r="AU895" s="258" t="s">
        <v>85</v>
      </c>
      <c r="AV895" s="13" t="s">
        <v>85</v>
      </c>
      <c r="AW895" s="13" t="s">
        <v>33</v>
      </c>
      <c r="AX895" s="13" t="s">
        <v>75</v>
      </c>
      <c r="AY895" s="258" t="s">
        <v>173</v>
      </c>
    </row>
    <row r="896" s="13" customFormat="1">
      <c r="A896" s="13"/>
      <c r="B896" s="248"/>
      <c r="C896" s="249"/>
      <c r="D896" s="241" t="s">
        <v>185</v>
      </c>
      <c r="E896" s="250" t="s">
        <v>1</v>
      </c>
      <c r="F896" s="251" t="s">
        <v>1436</v>
      </c>
      <c r="G896" s="249"/>
      <c r="H896" s="252">
        <v>2.52</v>
      </c>
      <c r="I896" s="253"/>
      <c r="J896" s="249"/>
      <c r="K896" s="249"/>
      <c r="L896" s="254"/>
      <c r="M896" s="255"/>
      <c r="N896" s="256"/>
      <c r="O896" s="256"/>
      <c r="P896" s="256"/>
      <c r="Q896" s="256"/>
      <c r="R896" s="256"/>
      <c r="S896" s="256"/>
      <c r="T896" s="257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58" t="s">
        <v>185</v>
      </c>
      <c r="AU896" s="258" t="s">
        <v>85</v>
      </c>
      <c r="AV896" s="13" t="s">
        <v>85</v>
      </c>
      <c r="AW896" s="13" t="s">
        <v>33</v>
      </c>
      <c r="AX896" s="13" t="s">
        <v>75</v>
      </c>
      <c r="AY896" s="258" t="s">
        <v>173</v>
      </c>
    </row>
    <row r="897" s="13" customFormat="1">
      <c r="A897" s="13"/>
      <c r="B897" s="248"/>
      <c r="C897" s="249"/>
      <c r="D897" s="241" t="s">
        <v>185</v>
      </c>
      <c r="E897" s="250" t="s">
        <v>1</v>
      </c>
      <c r="F897" s="251" t="s">
        <v>1437</v>
      </c>
      <c r="G897" s="249"/>
      <c r="H897" s="252">
        <v>1.0800000000000001</v>
      </c>
      <c r="I897" s="253"/>
      <c r="J897" s="249"/>
      <c r="K897" s="249"/>
      <c r="L897" s="254"/>
      <c r="M897" s="255"/>
      <c r="N897" s="256"/>
      <c r="O897" s="256"/>
      <c r="P897" s="256"/>
      <c r="Q897" s="256"/>
      <c r="R897" s="256"/>
      <c r="S897" s="256"/>
      <c r="T897" s="257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58" t="s">
        <v>185</v>
      </c>
      <c r="AU897" s="258" t="s">
        <v>85</v>
      </c>
      <c r="AV897" s="13" t="s">
        <v>85</v>
      </c>
      <c r="AW897" s="13" t="s">
        <v>33</v>
      </c>
      <c r="AX897" s="13" t="s">
        <v>75</v>
      </c>
      <c r="AY897" s="258" t="s">
        <v>173</v>
      </c>
    </row>
    <row r="898" s="14" customFormat="1">
      <c r="A898" s="14"/>
      <c r="B898" s="259"/>
      <c r="C898" s="260"/>
      <c r="D898" s="241" t="s">
        <v>185</v>
      </c>
      <c r="E898" s="261" t="s">
        <v>1</v>
      </c>
      <c r="F898" s="262" t="s">
        <v>223</v>
      </c>
      <c r="G898" s="260"/>
      <c r="H898" s="263">
        <v>76.477499999999992</v>
      </c>
      <c r="I898" s="264"/>
      <c r="J898" s="260"/>
      <c r="K898" s="260"/>
      <c r="L898" s="265"/>
      <c r="M898" s="266"/>
      <c r="N898" s="267"/>
      <c r="O898" s="267"/>
      <c r="P898" s="267"/>
      <c r="Q898" s="267"/>
      <c r="R898" s="267"/>
      <c r="S898" s="267"/>
      <c r="T898" s="268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69" t="s">
        <v>185</v>
      </c>
      <c r="AU898" s="269" t="s">
        <v>85</v>
      </c>
      <c r="AV898" s="14" t="s">
        <v>179</v>
      </c>
      <c r="AW898" s="14" t="s">
        <v>33</v>
      </c>
      <c r="AX898" s="14" t="s">
        <v>83</v>
      </c>
      <c r="AY898" s="269" t="s">
        <v>173</v>
      </c>
    </row>
    <row r="899" s="2" customFormat="1" ht="24.15" customHeight="1">
      <c r="A899" s="39"/>
      <c r="B899" s="40"/>
      <c r="C899" s="280" t="s">
        <v>1438</v>
      </c>
      <c r="D899" s="280" t="s">
        <v>274</v>
      </c>
      <c r="E899" s="281" t="s">
        <v>1439</v>
      </c>
      <c r="F899" s="282" t="s">
        <v>1440</v>
      </c>
      <c r="G899" s="283" t="s">
        <v>116</v>
      </c>
      <c r="H899" s="284">
        <v>76.477999999999994</v>
      </c>
      <c r="I899" s="285"/>
      <c r="J899" s="286">
        <f>ROUND(I899*H899,2)</f>
        <v>0</v>
      </c>
      <c r="K899" s="282" t="s">
        <v>178</v>
      </c>
      <c r="L899" s="287"/>
      <c r="M899" s="288" t="s">
        <v>1</v>
      </c>
      <c r="N899" s="289" t="s">
        <v>40</v>
      </c>
      <c r="O899" s="92"/>
      <c r="P899" s="237">
        <f>O899*H899</f>
        <v>0</v>
      </c>
      <c r="Q899" s="237">
        <v>0.036110000000000003</v>
      </c>
      <c r="R899" s="237">
        <f>Q899*H899</f>
        <v>2.7616205800000002</v>
      </c>
      <c r="S899" s="237">
        <v>0</v>
      </c>
      <c r="T899" s="238">
        <f>S899*H899</f>
        <v>0</v>
      </c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R899" s="239" t="s">
        <v>391</v>
      </c>
      <c r="AT899" s="239" t="s">
        <v>274</v>
      </c>
      <c r="AU899" s="239" t="s">
        <v>85</v>
      </c>
      <c r="AY899" s="18" t="s">
        <v>173</v>
      </c>
      <c r="BE899" s="240">
        <f>IF(N899="základní",J899,0)</f>
        <v>0</v>
      </c>
      <c r="BF899" s="240">
        <f>IF(N899="snížená",J899,0)</f>
        <v>0</v>
      </c>
      <c r="BG899" s="240">
        <f>IF(N899="zákl. přenesená",J899,0)</f>
        <v>0</v>
      </c>
      <c r="BH899" s="240">
        <f>IF(N899="sníž. přenesená",J899,0)</f>
        <v>0</v>
      </c>
      <c r="BI899" s="240">
        <f>IF(N899="nulová",J899,0)</f>
        <v>0</v>
      </c>
      <c r="BJ899" s="18" t="s">
        <v>83</v>
      </c>
      <c r="BK899" s="240">
        <f>ROUND(I899*H899,2)</f>
        <v>0</v>
      </c>
      <c r="BL899" s="18" t="s">
        <v>286</v>
      </c>
      <c r="BM899" s="239" t="s">
        <v>1441</v>
      </c>
    </row>
    <row r="900" s="2" customFormat="1">
      <c r="A900" s="39"/>
      <c r="B900" s="40"/>
      <c r="C900" s="41"/>
      <c r="D900" s="241" t="s">
        <v>181</v>
      </c>
      <c r="E900" s="41"/>
      <c r="F900" s="242" t="s">
        <v>1440</v>
      </c>
      <c r="G900" s="41"/>
      <c r="H900" s="41"/>
      <c r="I900" s="243"/>
      <c r="J900" s="41"/>
      <c r="K900" s="41"/>
      <c r="L900" s="45"/>
      <c r="M900" s="244"/>
      <c r="N900" s="245"/>
      <c r="O900" s="92"/>
      <c r="P900" s="92"/>
      <c r="Q900" s="92"/>
      <c r="R900" s="92"/>
      <c r="S900" s="92"/>
      <c r="T900" s="93"/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  <c r="AT900" s="18" t="s">
        <v>181</v>
      </c>
      <c r="AU900" s="18" t="s">
        <v>85</v>
      </c>
    </row>
    <row r="901" s="2" customFormat="1" ht="24.15" customHeight="1">
      <c r="A901" s="39"/>
      <c r="B901" s="40"/>
      <c r="C901" s="228" t="s">
        <v>1442</v>
      </c>
      <c r="D901" s="228" t="s">
        <v>175</v>
      </c>
      <c r="E901" s="229" t="s">
        <v>1443</v>
      </c>
      <c r="F901" s="230" t="s">
        <v>1444</v>
      </c>
      <c r="G901" s="231" t="s">
        <v>375</v>
      </c>
      <c r="H901" s="232">
        <v>2</v>
      </c>
      <c r="I901" s="233"/>
      <c r="J901" s="234">
        <f>ROUND(I901*H901,2)</f>
        <v>0</v>
      </c>
      <c r="K901" s="230" t="s">
        <v>178</v>
      </c>
      <c r="L901" s="45"/>
      <c r="M901" s="235" t="s">
        <v>1</v>
      </c>
      <c r="N901" s="236" t="s">
        <v>40</v>
      </c>
      <c r="O901" s="92"/>
      <c r="P901" s="237">
        <f>O901*H901</f>
        <v>0</v>
      </c>
      <c r="Q901" s="237">
        <v>0.00027</v>
      </c>
      <c r="R901" s="237">
        <f>Q901*H901</f>
        <v>0.00054000000000000001</v>
      </c>
      <c r="S901" s="237">
        <v>0</v>
      </c>
      <c r="T901" s="238">
        <f>S901*H901</f>
        <v>0</v>
      </c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  <c r="AR901" s="239" t="s">
        <v>286</v>
      </c>
      <c r="AT901" s="239" t="s">
        <v>175</v>
      </c>
      <c r="AU901" s="239" t="s">
        <v>85</v>
      </c>
      <c r="AY901" s="18" t="s">
        <v>173</v>
      </c>
      <c r="BE901" s="240">
        <f>IF(N901="základní",J901,0)</f>
        <v>0</v>
      </c>
      <c r="BF901" s="240">
        <f>IF(N901="snížená",J901,0)</f>
        <v>0</v>
      </c>
      <c r="BG901" s="240">
        <f>IF(N901="zákl. přenesená",J901,0)</f>
        <v>0</v>
      </c>
      <c r="BH901" s="240">
        <f>IF(N901="sníž. přenesená",J901,0)</f>
        <v>0</v>
      </c>
      <c r="BI901" s="240">
        <f>IF(N901="nulová",J901,0)</f>
        <v>0</v>
      </c>
      <c r="BJ901" s="18" t="s">
        <v>83</v>
      </c>
      <c r="BK901" s="240">
        <f>ROUND(I901*H901,2)</f>
        <v>0</v>
      </c>
      <c r="BL901" s="18" t="s">
        <v>286</v>
      </c>
      <c r="BM901" s="239" t="s">
        <v>1445</v>
      </c>
    </row>
    <row r="902" s="2" customFormat="1">
      <c r="A902" s="39"/>
      <c r="B902" s="40"/>
      <c r="C902" s="41"/>
      <c r="D902" s="241" t="s">
        <v>181</v>
      </c>
      <c r="E902" s="41"/>
      <c r="F902" s="242" t="s">
        <v>1446</v>
      </c>
      <c r="G902" s="41"/>
      <c r="H902" s="41"/>
      <c r="I902" s="243"/>
      <c r="J902" s="41"/>
      <c r="K902" s="41"/>
      <c r="L902" s="45"/>
      <c r="M902" s="244"/>
      <c r="N902" s="245"/>
      <c r="O902" s="92"/>
      <c r="P902" s="92"/>
      <c r="Q902" s="92"/>
      <c r="R902" s="92"/>
      <c r="S902" s="92"/>
      <c r="T902" s="93"/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T902" s="18" t="s">
        <v>181</v>
      </c>
      <c r="AU902" s="18" t="s">
        <v>85</v>
      </c>
    </row>
    <row r="903" s="2" customFormat="1">
      <c r="A903" s="39"/>
      <c r="B903" s="40"/>
      <c r="C903" s="41"/>
      <c r="D903" s="246" t="s">
        <v>183</v>
      </c>
      <c r="E903" s="41"/>
      <c r="F903" s="247" t="s">
        <v>1447</v>
      </c>
      <c r="G903" s="41"/>
      <c r="H903" s="41"/>
      <c r="I903" s="243"/>
      <c r="J903" s="41"/>
      <c r="K903" s="41"/>
      <c r="L903" s="45"/>
      <c r="M903" s="244"/>
      <c r="N903" s="245"/>
      <c r="O903" s="92"/>
      <c r="P903" s="92"/>
      <c r="Q903" s="92"/>
      <c r="R903" s="92"/>
      <c r="S903" s="92"/>
      <c r="T903" s="93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T903" s="18" t="s">
        <v>183</v>
      </c>
      <c r="AU903" s="18" t="s">
        <v>85</v>
      </c>
    </row>
    <row r="904" s="13" customFormat="1">
      <c r="A904" s="13"/>
      <c r="B904" s="248"/>
      <c r="C904" s="249"/>
      <c r="D904" s="241" t="s">
        <v>185</v>
      </c>
      <c r="E904" s="250" t="s">
        <v>1</v>
      </c>
      <c r="F904" s="251" t="s">
        <v>1448</v>
      </c>
      <c r="G904" s="249"/>
      <c r="H904" s="252">
        <v>2</v>
      </c>
      <c r="I904" s="253"/>
      <c r="J904" s="249"/>
      <c r="K904" s="249"/>
      <c r="L904" s="254"/>
      <c r="M904" s="255"/>
      <c r="N904" s="256"/>
      <c r="O904" s="256"/>
      <c r="P904" s="256"/>
      <c r="Q904" s="256"/>
      <c r="R904" s="256"/>
      <c r="S904" s="256"/>
      <c r="T904" s="257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58" t="s">
        <v>185</v>
      </c>
      <c r="AU904" s="258" t="s">
        <v>85</v>
      </c>
      <c r="AV904" s="13" t="s">
        <v>85</v>
      </c>
      <c r="AW904" s="13" t="s">
        <v>33</v>
      </c>
      <c r="AX904" s="13" t="s">
        <v>83</v>
      </c>
      <c r="AY904" s="258" t="s">
        <v>173</v>
      </c>
    </row>
    <row r="905" s="2" customFormat="1" ht="21.75" customHeight="1">
      <c r="A905" s="39"/>
      <c r="B905" s="40"/>
      <c r="C905" s="280" t="s">
        <v>1449</v>
      </c>
      <c r="D905" s="280" t="s">
        <v>274</v>
      </c>
      <c r="E905" s="281" t="s">
        <v>1450</v>
      </c>
      <c r="F905" s="282" t="s">
        <v>1451</v>
      </c>
      <c r="G905" s="283" t="s">
        <v>116</v>
      </c>
      <c r="H905" s="284">
        <v>1.0800000000000001</v>
      </c>
      <c r="I905" s="285"/>
      <c r="J905" s="286">
        <f>ROUND(I905*H905,2)</f>
        <v>0</v>
      </c>
      <c r="K905" s="282" t="s">
        <v>178</v>
      </c>
      <c r="L905" s="287"/>
      <c r="M905" s="288" t="s">
        <v>1</v>
      </c>
      <c r="N905" s="289" t="s">
        <v>40</v>
      </c>
      <c r="O905" s="92"/>
      <c r="P905" s="237">
        <f>O905*H905</f>
        <v>0</v>
      </c>
      <c r="Q905" s="237">
        <v>0.040280000000000003</v>
      </c>
      <c r="R905" s="237">
        <f>Q905*H905</f>
        <v>0.043502400000000004</v>
      </c>
      <c r="S905" s="237">
        <v>0</v>
      </c>
      <c r="T905" s="238">
        <f>S905*H905</f>
        <v>0</v>
      </c>
      <c r="U905" s="39"/>
      <c r="V905" s="39"/>
      <c r="W905" s="39"/>
      <c r="X905" s="39"/>
      <c r="Y905" s="39"/>
      <c r="Z905" s="39"/>
      <c r="AA905" s="39"/>
      <c r="AB905" s="39"/>
      <c r="AC905" s="39"/>
      <c r="AD905" s="39"/>
      <c r="AE905" s="39"/>
      <c r="AR905" s="239" t="s">
        <v>391</v>
      </c>
      <c r="AT905" s="239" t="s">
        <v>274</v>
      </c>
      <c r="AU905" s="239" t="s">
        <v>85</v>
      </c>
      <c r="AY905" s="18" t="s">
        <v>173</v>
      </c>
      <c r="BE905" s="240">
        <f>IF(N905="základní",J905,0)</f>
        <v>0</v>
      </c>
      <c r="BF905" s="240">
        <f>IF(N905="snížená",J905,0)</f>
        <v>0</v>
      </c>
      <c r="BG905" s="240">
        <f>IF(N905="zákl. přenesená",J905,0)</f>
        <v>0</v>
      </c>
      <c r="BH905" s="240">
        <f>IF(N905="sníž. přenesená",J905,0)</f>
        <v>0</v>
      </c>
      <c r="BI905" s="240">
        <f>IF(N905="nulová",J905,0)</f>
        <v>0</v>
      </c>
      <c r="BJ905" s="18" t="s">
        <v>83</v>
      </c>
      <c r="BK905" s="240">
        <f>ROUND(I905*H905,2)</f>
        <v>0</v>
      </c>
      <c r="BL905" s="18" t="s">
        <v>286</v>
      </c>
      <c r="BM905" s="239" t="s">
        <v>1452</v>
      </c>
    </row>
    <row r="906" s="2" customFormat="1">
      <c r="A906" s="39"/>
      <c r="B906" s="40"/>
      <c r="C906" s="41"/>
      <c r="D906" s="241" t="s">
        <v>181</v>
      </c>
      <c r="E906" s="41"/>
      <c r="F906" s="242" t="s">
        <v>1451</v>
      </c>
      <c r="G906" s="41"/>
      <c r="H906" s="41"/>
      <c r="I906" s="243"/>
      <c r="J906" s="41"/>
      <c r="K906" s="41"/>
      <c r="L906" s="45"/>
      <c r="M906" s="244"/>
      <c r="N906" s="245"/>
      <c r="O906" s="92"/>
      <c r="P906" s="92"/>
      <c r="Q906" s="92"/>
      <c r="R906" s="92"/>
      <c r="S906" s="92"/>
      <c r="T906" s="93"/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  <c r="AT906" s="18" t="s">
        <v>181</v>
      </c>
      <c r="AU906" s="18" t="s">
        <v>85</v>
      </c>
    </row>
    <row r="907" s="13" customFormat="1">
      <c r="A907" s="13"/>
      <c r="B907" s="248"/>
      <c r="C907" s="249"/>
      <c r="D907" s="241" t="s">
        <v>185</v>
      </c>
      <c r="E907" s="250" t="s">
        <v>1</v>
      </c>
      <c r="F907" s="251" t="s">
        <v>1453</v>
      </c>
      <c r="G907" s="249"/>
      <c r="H907" s="252">
        <v>1.0800000000000001</v>
      </c>
      <c r="I907" s="253"/>
      <c r="J907" s="249"/>
      <c r="K907" s="249"/>
      <c r="L907" s="254"/>
      <c r="M907" s="255"/>
      <c r="N907" s="256"/>
      <c r="O907" s="256"/>
      <c r="P907" s="256"/>
      <c r="Q907" s="256"/>
      <c r="R907" s="256"/>
      <c r="S907" s="256"/>
      <c r="T907" s="257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58" t="s">
        <v>185</v>
      </c>
      <c r="AU907" s="258" t="s">
        <v>85</v>
      </c>
      <c r="AV907" s="13" t="s">
        <v>85</v>
      </c>
      <c r="AW907" s="13" t="s">
        <v>33</v>
      </c>
      <c r="AX907" s="13" t="s">
        <v>83</v>
      </c>
      <c r="AY907" s="258" t="s">
        <v>173</v>
      </c>
    </row>
    <row r="908" s="2" customFormat="1" ht="33" customHeight="1">
      <c r="A908" s="39"/>
      <c r="B908" s="40"/>
      <c r="C908" s="228" t="s">
        <v>1454</v>
      </c>
      <c r="D908" s="228" t="s">
        <v>175</v>
      </c>
      <c r="E908" s="229" t="s">
        <v>1455</v>
      </c>
      <c r="F908" s="230" t="s">
        <v>1456</v>
      </c>
      <c r="G908" s="231" t="s">
        <v>375</v>
      </c>
      <c r="H908" s="232">
        <v>2</v>
      </c>
      <c r="I908" s="233"/>
      <c r="J908" s="234">
        <f>ROUND(I908*H908,2)</f>
        <v>0</v>
      </c>
      <c r="K908" s="230" t="s">
        <v>178</v>
      </c>
      <c r="L908" s="45"/>
      <c r="M908" s="235" t="s">
        <v>1</v>
      </c>
      <c r="N908" s="236" t="s">
        <v>40</v>
      </c>
      <c r="O908" s="92"/>
      <c r="P908" s="237">
        <f>O908*H908</f>
        <v>0</v>
      </c>
      <c r="Q908" s="237">
        <v>0</v>
      </c>
      <c r="R908" s="237">
        <f>Q908*H908</f>
        <v>0</v>
      </c>
      <c r="S908" s="237">
        <v>0</v>
      </c>
      <c r="T908" s="238">
        <f>S908*H908</f>
        <v>0</v>
      </c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  <c r="AR908" s="239" t="s">
        <v>286</v>
      </c>
      <c r="AT908" s="239" t="s">
        <v>175</v>
      </c>
      <c r="AU908" s="239" t="s">
        <v>85</v>
      </c>
      <c r="AY908" s="18" t="s">
        <v>173</v>
      </c>
      <c r="BE908" s="240">
        <f>IF(N908="základní",J908,0)</f>
        <v>0</v>
      </c>
      <c r="BF908" s="240">
        <f>IF(N908="snížená",J908,0)</f>
        <v>0</v>
      </c>
      <c r="BG908" s="240">
        <f>IF(N908="zákl. přenesená",J908,0)</f>
        <v>0</v>
      </c>
      <c r="BH908" s="240">
        <f>IF(N908="sníž. přenesená",J908,0)</f>
        <v>0</v>
      </c>
      <c r="BI908" s="240">
        <f>IF(N908="nulová",J908,0)</f>
        <v>0</v>
      </c>
      <c r="BJ908" s="18" t="s">
        <v>83</v>
      </c>
      <c r="BK908" s="240">
        <f>ROUND(I908*H908,2)</f>
        <v>0</v>
      </c>
      <c r="BL908" s="18" t="s">
        <v>286</v>
      </c>
      <c r="BM908" s="239" t="s">
        <v>1457</v>
      </c>
    </row>
    <row r="909" s="2" customFormat="1">
      <c r="A909" s="39"/>
      <c r="B909" s="40"/>
      <c r="C909" s="41"/>
      <c r="D909" s="241" t="s">
        <v>181</v>
      </c>
      <c r="E909" s="41"/>
      <c r="F909" s="242" t="s">
        <v>1458</v>
      </c>
      <c r="G909" s="41"/>
      <c r="H909" s="41"/>
      <c r="I909" s="243"/>
      <c r="J909" s="41"/>
      <c r="K909" s="41"/>
      <c r="L909" s="45"/>
      <c r="M909" s="244"/>
      <c r="N909" s="245"/>
      <c r="O909" s="92"/>
      <c r="P909" s="92"/>
      <c r="Q909" s="92"/>
      <c r="R909" s="92"/>
      <c r="S909" s="92"/>
      <c r="T909" s="93"/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  <c r="AT909" s="18" t="s">
        <v>181</v>
      </c>
      <c r="AU909" s="18" t="s">
        <v>85</v>
      </c>
    </row>
    <row r="910" s="2" customFormat="1">
      <c r="A910" s="39"/>
      <c r="B910" s="40"/>
      <c r="C910" s="41"/>
      <c r="D910" s="246" t="s">
        <v>183</v>
      </c>
      <c r="E910" s="41"/>
      <c r="F910" s="247" t="s">
        <v>1459</v>
      </c>
      <c r="G910" s="41"/>
      <c r="H910" s="41"/>
      <c r="I910" s="243"/>
      <c r="J910" s="41"/>
      <c r="K910" s="41"/>
      <c r="L910" s="45"/>
      <c r="M910" s="244"/>
      <c r="N910" s="245"/>
      <c r="O910" s="92"/>
      <c r="P910" s="92"/>
      <c r="Q910" s="92"/>
      <c r="R910" s="92"/>
      <c r="S910" s="92"/>
      <c r="T910" s="93"/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T910" s="18" t="s">
        <v>183</v>
      </c>
      <c r="AU910" s="18" t="s">
        <v>85</v>
      </c>
    </row>
    <row r="911" s="2" customFormat="1" ht="24.15" customHeight="1">
      <c r="A911" s="39"/>
      <c r="B911" s="40"/>
      <c r="C911" s="280" t="s">
        <v>1460</v>
      </c>
      <c r="D911" s="280" t="s">
        <v>274</v>
      </c>
      <c r="E911" s="281" t="s">
        <v>1461</v>
      </c>
      <c r="F911" s="282" t="s">
        <v>1462</v>
      </c>
      <c r="G911" s="283" t="s">
        <v>375</v>
      </c>
      <c r="H911" s="284">
        <v>2</v>
      </c>
      <c r="I911" s="285"/>
      <c r="J911" s="286">
        <f>ROUND(I911*H911,2)</f>
        <v>0</v>
      </c>
      <c r="K911" s="282" t="s">
        <v>1</v>
      </c>
      <c r="L911" s="287"/>
      <c r="M911" s="288" t="s">
        <v>1</v>
      </c>
      <c r="N911" s="289" t="s">
        <v>40</v>
      </c>
      <c r="O911" s="92"/>
      <c r="P911" s="237">
        <f>O911*H911</f>
        <v>0</v>
      </c>
      <c r="Q911" s="237">
        <v>0.0138</v>
      </c>
      <c r="R911" s="237">
        <f>Q911*H911</f>
        <v>0.0276</v>
      </c>
      <c r="S911" s="237">
        <v>0</v>
      </c>
      <c r="T911" s="238">
        <f>S911*H911</f>
        <v>0</v>
      </c>
      <c r="U911" s="39"/>
      <c r="V911" s="39"/>
      <c r="W911" s="39"/>
      <c r="X911" s="39"/>
      <c r="Y911" s="39"/>
      <c r="Z911" s="39"/>
      <c r="AA911" s="39"/>
      <c r="AB911" s="39"/>
      <c r="AC911" s="39"/>
      <c r="AD911" s="39"/>
      <c r="AE911" s="39"/>
      <c r="AR911" s="239" t="s">
        <v>391</v>
      </c>
      <c r="AT911" s="239" t="s">
        <v>274</v>
      </c>
      <c r="AU911" s="239" t="s">
        <v>85</v>
      </c>
      <c r="AY911" s="18" t="s">
        <v>173</v>
      </c>
      <c r="BE911" s="240">
        <f>IF(N911="základní",J911,0)</f>
        <v>0</v>
      </c>
      <c r="BF911" s="240">
        <f>IF(N911="snížená",J911,0)</f>
        <v>0</v>
      </c>
      <c r="BG911" s="240">
        <f>IF(N911="zákl. přenesená",J911,0)</f>
        <v>0</v>
      </c>
      <c r="BH911" s="240">
        <f>IF(N911="sníž. přenesená",J911,0)</f>
        <v>0</v>
      </c>
      <c r="BI911" s="240">
        <f>IF(N911="nulová",J911,0)</f>
        <v>0</v>
      </c>
      <c r="BJ911" s="18" t="s">
        <v>83</v>
      </c>
      <c r="BK911" s="240">
        <f>ROUND(I911*H911,2)</f>
        <v>0</v>
      </c>
      <c r="BL911" s="18" t="s">
        <v>286</v>
      </c>
      <c r="BM911" s="239" t="s">
        <v>1463</v>
      </c>
    </row>
    <row r="912" s="2" customFormat="1">
      <c r="A912" s="39"/>
      <c r="B912" s="40"/>
      <c r="C912" s="41"/>
      <c r="D912" s="241" t="s">
        <v>181</v>
      </c>
      <c r="E912" s="41"/>
      <c r="F912" s="242" t="s">
        <v>1462</v>
      </c>
      <c r="G912" s="41"/>
      <c r="H912" s="41"/>
      <c r="I912" s="243"/>
      <c r="J912" s="41"/>
      <c r="K912" s="41"/>
      <c r="L912" s="45"/>
      <c r="M912" s="244"/>
      <c r="N912" s="245"/>
      <c r="O912" s="92"/>
      <c r="P912" s="92"/>
      <c r="Q912" s="92"/>
      <c r="R912" s="92"/>
      <c r="S912" s="92"/>
      <c r="T912" s="93"/>
      <c r="U912" s="39"/>
      <c r="V912" s="39"/>
      <c r="W912" s="39"/>
      <c r="X912" s="39"/>
      <c r="Y912" s="39"/>
      <c r="Z912" s="39"/>
      <c r="AA912" s="39"/>
      <c r="AB912" s="39"/>
      <c r="AC912" s="39"/>
      <c r="AD912" s="39"/>
      <c r="AE912" s="39"/>
      <c r="AT912" s="18" t="s">
        <v>181</v>
      </c>
      <c r="AU912" s="18" t="s">
        <v>85</v>
      </c>
    </row>
    <row r="913" s="2" customFormat="1" ht="24.15" customHeight="1">
      <c r="A913" s="39"/>
      <c r="B913" s="40"/>
      <c r="C913" s="228" t="s">
        <v>1464</v>
      </c>
      <c r="D913" s="228" t="s">
        <v>175</v>
      </c>
      <c r="E913" s="229" t="s">
        <v>1465</v>
      </c>
      <c r="F913" s="230" t="s">
        <v>1466</v>
      </c>
      <c r="G913" s="231" t="s">
        <v>375</v>
      </c>
      <c r="H913" s="232">
        <v>7</v>
      </c>
      <c r="I913" s="233"/>
      <c r="J913" s="234">
        <f>ROUND(I913*H913,2)</f>
        <v>0</v>
      </c>
      <c r="K913" s="230" t="s">
        <v>178</v>
      </c>
      <c r="L913" s="45"/>
      <c r="M913" s="235" t="s">
        <v>1</v>
      </c>
      <c r="N913" s="236" t="s">
        <v>40</v>
      </c>
      <c r="O913" s="92"/>
      <c r="P913" s="237">
        <f>O913*H913</f>
        <v>0</v>
      </c>
      <c r="Q913" s="237">
        <v>0</v>
      </c>
      <c r="R913" s="237">
        <f>Q913*H913</f>
        <v>0</v>
      </c>
      <c r="S913" s="237">
        <v>0</v>
      </c>
      <c r="T913" s="238">
        <f>S913*H913</f>
        <v>0</v>
      </c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R913" s="239" t="s">
        <v>286</v>
      </c>
      <c r="AT913" s="239" t="s">
        <v>175</v>
      </c>
      <c r="AU913" s="239" t="s">
        <v>85</v>
      </c>
      <c r="AY913" s="18" t="s">
        <v>173</v>
      </c>
      <c r="BE913" s="240">
        <f>IF(N913="základní",J913,0)</f>
        <v>0</v>
      </c>
      <c r="BF913" s="240">
        <f>IF(N913="snížená",J913,0)</f>
        <v>0</v>
      </c>
      <c r="BG913" s="240">
        <f>IF(N913="zákl. přenesená",J913,0)</f>
        <v>0</v>
      </c>
      <c r="BH913" s="240">
        <f>IF(N913="sníž. přenesená",J913,0)</f>
        <v>0</v>
      </c>
      <c r="BI913" s="240">
        <f>IF(N913="nulová",J913,0)</f>
        <v>0</v>
      </c>
      <c r="BJ913" s="18" t="s">
        <v>83</v>
      </c>
      <c r="BK913" s="240">
        <f>ROUND(I913*H913,2)</f>
        <v>0</v>
      </c>
      <c r="BL913" s="18" t="s">
        <v>286</v>
      </c>
      <c r="BM913" s="239" t="s">
        <v>1467</v>
      </c>
    </row>
    <row r="914" s="2" customFormat="1">
      <c r="A914" s="39"/>
      <c r="B914" s="40"/>
      <c r="C914" s="41"/>
      <c r="D914" s="241" t="s">
        <v>181</v>
      </c>
      <c r="E914" s="41"/>
      <c r="F914" s="242" t="s">
        <v>1468</v>
      </c>
      <c r="G914" s="41"/>
      <c r="H914" s="41"/>
      <c r="I914" s="243"/>
      <c r="J914" s="41"/>
      <c r="K914" s="41"/>
      <c r="L914" s="45"/>
      <c r="M914" s="244"/>
      <c r="N914" s="245"/>
      <c r="O914" s="92"/>
      <c r="P914" s="92"/>
      <c r="Q914" s="92"/>
      <c r="R914" s="92"/>
      <c r="S914" s="92"/>
      <c r="T914" s="93"/>
      <c r="U914" s="39"/>
      <c r="V914" s="39"/>
      <c r="W914" s="39"/>
      <c r="X914" s="39"/>
      <c r="Y914" s="39"/>
      <c r="Z914" s="39"/>
      <c r="AA914" s="39"/>
      <c r="AB914" s="39"/>
      <c r="AC914" s="39"/>
      <c r="AD914" s="39"/>
      <c r="AE914" s="39"/>
      <c r="AT914" s="18" t="s">
        <v>181</v>
      </c>
      <c r="AU914" s="18" t="s">
        <v>85</v>
      </c>
    </row>
    <row r="915" s="2" customFormat="1">
      <c r="A915" s="39"/>
      <c r="B915" s="40"/>
      <c r="C915" s="41"/>
      <c r="D915" s="246" t="s">
        <v>183</v>
      </c>
      <c r="E915" s="41"/>
      <c r="F915" s="247" t="s">
        <v>1469</v>
      </c>
      <c r="G915" s="41"/>
      <c r="H915" s="41"/>
      <c r="I915" s="243"/>
      <c r="J915" s="41"/>
      <c r="K915" s="41"/>
      <c r="L915" s="45"/>
      <c r="M915" s="244"/>
      <c r="N915" s="245"/>
      <c r="O915" s="92"/>
      <c r="P915" s="92"/>
      <c r="Q915" s="92"/>
      <c r="R915" s="92"/>
      <c r="S915" s="92"/>
      <c r="T915" s="93"/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T915" s="18" t="s">
        <v>183</v>
      </c>
      <c r="AU915" s="18" t="s">
        <v>85</v>
      </c>
    </row>
    <row r="916" s="13" customFormat="1">
      <c r="A916" s="13"/>
      <c r="B916" s="248"/>
      <c r="C916" s="249"/>
      <c r="D916" s="241" t="s">
        <v>185</v>
      </c>
      <c r="E916" s="250" t="s">
        <v>1</v>
      </c>
      <c r="F916" s="251" t="s">
        <v>1470</v>
      </c>
      <c r="G916" s="249"/>
      <c r="H916" s="252">
        <v>2</v>
      </c>
      <c r="I916" s="253"/>
      <c r="J916" s="249"/>
      <c r="K916" s="249"/>
      <c r="L916" s="254"/>
      <c r="M916" s="255"/>
      <c r="N916" s="256"/>
      <c r="O916" s="256"/>
      <c r="P916" s="256"/>
      <c r="Q916" s="256"/>
      <c r="R916" s="256"/>
      <c r="S916" s="256"/>
      <c r="T916" s="257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58" t="s">
        <v>185</v>
      </c>
      <c r="AU916" s="258" t="s">
        <v>85</v>
      </c>
      <c r="AV916" s="13" t="s">
        <v>85</v>
      </c>
      <c r="AW916" s="13" t="s">
        <v>33</v>
      </c>
      <c r="AX916" s="13" t="s">
        <v>75</v>
      </c>
      <c r="AY916" s="258" t="s">
        <v>173</v>
      </c>
    </row>
    <row r="917" s="13" customFormat="1">
      <c r="A917" s="13"/>
      <c r="B917" s="248"/>
      <c r="C917" s="249"/>
      <c r="D917" s="241" t="s">
        <v>185</v>
      </c>
      <c r="E917" s="250" t="s">
        <v>1</v>
      </c>
      <c r="F917" s="251" t="s">
        <v>1471</v>
      </c>
      <c r="G917" s="249"/>
      <c r="H917" s="252">
        <v>5</v>
      </c>
      <c r="I917" s="253"/>
      <c r="J917" s="249"/>
      <c r="K917" s="249"/>
      <c r="L917" s="254"/>
      <c r="M917" s="255"/>
      <c r="N917" s="256"/>
      <c r="O917" s="256"/>
      <c r="P917" s="256"/>
      <c r="Q917" s="256"/>
      <c r="R917" s="256"/>
      <c r="S917" s="256"/>
      <c r="T917" s="257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58" t="s">
        <v>185</v>
      </c>
      <c r="AU917" s="258" t="s">
        <v>85</v>
      </c>
      <c r="AV917" s="13" t="s">
        <v>85</v>
      </c>
      <c r="AW917" s="13" t="s">
        <v>33</v>
      </c>
      <c r="AX917" s="13" t="s">
        <v>75</v>
      </c>
      <c r="AY917" s="258" t="s">
        <v>173</v>
      </c>
    </row>
    <row r="918" s="14" customFormat="1">
      <c r="A918" s="14"/>
      <c r="B918" s="259"/>
      <c r="C918" s="260"/>
      <c r="D918" s="241" t="s">
        <v>185</v>
      </c>
      <c r="E918" s="261" t="s">
        <v>1</v>
      </c>
      <c r="F918" s="262" t="s">
        <v>223</v>
      </c>
      <c r="G918" s="260"/>
      <c r="H918" s="263">
        <v>7</v>
      </c>
      <c r="I918" s="264"/>
      <c r="J918" s="260"/>
      <c r="K918" s="260"/>
      <c r="L918" s="265"/>
      <c r="M918" s="266"/>
      <c r="N918" s="267"/>
      <c r="O918" s="267"/>
      <c r="P918" s="267"/>
      <c r="Q918" s="267"/>
      <c r="R918" s="267"/>
      <c r="S918" s="267"/>
      <c r="T918" s="268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69" t="s">
        <v>185</v>
      </c>
      <c r="AU918" s="269" t="s">
        <v>85</v>
      </c>
      <c r="AV918" s="14" t="s">
        <v>179</v>
      </c>
      <c r="AW918" s="14" t="s">
        <v>33</v>
      </c>
      <c r="AX918" s="14" t="s">
        <v>83</v>
      </c>
      <c r="AY918" s="269" t="s">
        <v>173</v>
      </c>
    </row>
    <row r="919" s="2" customFormat="1" ht="24.15" customHeight="1">
      <c r="A919" s="39"/>
      <c r="B919" s="40"/>
      <c r="C919" s="280" t="s">
        <v>1472</v>
      </c>
      <c r="D919" s="280" t="s">
        <v>274</v>
      </c>
      <c r="E919" s="281" t="s">
        <v>1473</v>
      </c>
      <c r="F919" s="282" t="s">
        <v>1474</v>
      </c>
      <c r="G919" s="283" t="s">
        <v>375</v>
      </c>
      <c r="H919" s="284">
        <v>2</v>
      </c>
      <c r="I919" s="285"/>
      <c r="J919" s="286">
        <f>ROUND(I919*H919,2)</f>
        <v>0</v>
      </c>
      <c r="K919" s="282" t="s">
        <v>178</v>
      </c>
      <c r="L919" s="287"/>
      <c r="M919" s="288" t="s">
        <v>1</v>
      </c>
      <c r="N919" s="289" t="s">
        <v>40</v>
      </c>
      <c r="O919" s="92"/>
      <c r="P919" s="237">
        <f>O919*H919</f>
        <v>0</v>
      </c>
      <c r="Q919" s="237">
        <v>0.012999999999999999</v>
      </c>
      <c r="R919" s="237">
        <f>Q919*H919</f>
        <v>0.025999999999999999</v>
      </c>
      <c r="S919" s="237">
        <v>0</v>
      </c>
      <c r="T919" s="238">
        <f>S919*H919</f>
        <v>0</v>
      </c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R919" s="239" t="s">
        <v>391</v>
      </c>
      <c r="AT919" s="239" t="s">
        <v>274</v>
      </c>
      <c r="AU919" s="239" t="s">
        <v>85</v>
      </c>
      <c r="AY919" s="18" t="s">
        <v>173</v>
      </c>
      <c r="BE919" s="240">
        <f>IF(N919="základní",J919,0)</f>
        <v>0</v>
      </c>
      <c r="BF919" s="240">
        <f>IF(N919="snížená",J919,0)</f>
        <v>0</v>
      </c>
      <c r="BG919" s="240">
        <f>IF(N919="zákl. přenesená",J919,0)</f>
        <v>0</v>
      </c>
      <c r="BH919" s="240">
        <f>IF(N919="sníž. přenesená",J919,0)</f>
        <v>0</v>
      </c>
      <c r="BI919" s="240">
        <f>IF(N919="nulová",J919,0)</f>
        <v>0</v>
      </c>
      <c r="BJ919" s="18" t="s">
        <v>83</v>
      </c>
      <c r="BK919" s="240">
        <f>ROUND(I919*H919,2)</f>
        <v>0</v>
      </c>
      <c r="BL919" s="18" t="s">
        <v>286</v>
      </c>
      <c r="BM919" s="239" t="s">
        <v>1475</v>
      </c>
    </row>
    <row r="920" s="2" customFormat="1">
      <c r="A920" s="39"/>
      <c r="B920" s="40"/>
      <c r="C920" s="41"/>
      <c r="D920" s="241" t="s">
        <v>181</v>
      </c>
      <c r="E920" s="41"/>
      <c r="F920" s="242" t="s">
        <v>1474</v>
      </c>
      <c r="G920" s="41"/>
      <c r="H920" s="41"/>
      <c r="I920" s="243"/>
      <c r="J920" s="41"/>
      <c r="K920" s="41"/>
      <c r="L920" s="45"/>
      <c r="M920" s="244"/>
      <c r="N920" s="245"/>
      <c r="O920" s="92"/>
      <c r="P920" s="92"/>
      <c r="Q920" s="92"/>
      <c r="R920" s="92"/>
      <c r="S920" s="92"/>
      <c r="T920" s="93"/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  <c r="AT920" s="18" t="s">
        <v>181</v>
      </c>
      <c r="AU920" s="18" t="s">
        <v>85</v>
      </c>
    </row>
    <row r="921" s="2" customFormat="1" ht="24.15" customHeight="1">
      <c r="A921" s="39"/>
      <c r="B921" s="40"/>
      <c r="C921" s="280" t="s">
        <v>1476</v>
      </c>
      <c r="D921" s="280" t="s">
        <v>274</v>
      </c>
      <c r="E921" s="281" t="s">
        <v>1477</v>
      </c>
      <c r="F921" s="282" t="s">
        <v>1478</v>
      </c>
      <c r="G921" s="283" t="s">
        <v>375</v>
      </c>
      <c r="H921" s="284">
        <v>5</v>
      </c>
      <c r="I921" s="285"/>
      <c r="J921" s="286">
        <f>ROUND(I921*H921,2)</f>
        <v>0</v>
      </c>
      <c r="K921" s="282" t="s">
        <v>178</v>
      </c>
      <c r="L921" s="287"/>
      <c r="M921" s="288" t="s">
        <v>1</v>
      </c>
      <c r="N921" s="289" t="s">
        <v>40</v>
      </c>
      <c r="O921" s="92"/>
      <c r="P921" s="237">
        <f>O921*H921</f>
        <v>0</v>
      </c>
      <c r="Q921" s="237">
        <v>0.014500000000000001</v>
      </c>
      <c r="R921" s="237">
        <f>Q921*H921</f>
        <v>0.072500000000000009</v>
      </c>
      <c r="S921" s="237">
        <v>0</v>
      </c>
      <c r="T921" s="238">
        <f>S921*H921</f>
        <v>0</v>
      </c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  <c r="AR921" s="239" t="s">
        <v>391</v>
      </c>
      <c r="AT921" s="239" t="s">
        <v>274</v>
      </c>
      <c r="AU921" s="239" t="s">
        <v>85</v>
      </c>
      <c r="AY921" s="18" t="s">
        <v>173</v>
      </c>
      <c r="BE921" s="240">
        <f>IF(N921="základní",J921,0)</f>
        <v>0</v>
      </c>
      <c r="BF921" s="240">
        <f>IF(N921="snížená",J921,0)</f>
        <v>0</v>
      </c>
      <c r="BG921" s="240">
        <f>IF(N921="zákl. přenesená",J921,0)</f>
        <v>0</v>
      </c>
      <c r="BH921" s="240">
        <f>IF(N921="sníž. přenesená",J921,0)</f>
        <v>0</v>
      </c>
      <c r="BI921" s="240">
        <f>IF(N921="nulová",J921,0)</f>
        <v>0</v>
      </c>
      <c r="BJ921" s="18" t="s">
        <v>83</v>
      </c>
      <c r="BK921" s="240">
        <f>ROUND(I921*H921,2)</f>
        <v>0</v>
      </c>
      <c r="BL921" s="18" t="s">
        <v>286</v>
      </c>
      <c r="BM921" s="239" t="s">
        <v>1479</v>
      </c>
    </row>
    <row r="922" s="2" customFormat="1">
      <c r="A922" s="39"/>
      <c r="B922" s="40"/>
      <c r="C922" s="41"/>
      <c r="D922" s="241" t="s">
        <v>181</v>
      </c>
      <c r="E922" s="41"/>
      <c r="F922" s="242" t="s">
        <v>1478</v>
      </c>
      <c r="G922" s="41"/>
      <c r="H922" s="41"/>
      <c r="I922" s="243"/>
      <c r="J922" s="41"/>
      <c r="K922" s="41"/>
      <c r="L922" s="45"/>
      <c r="M922" s="244"/>
      <c r="N922" s="245"/>
      <c r="O922" s="92"/>
      <c r="P922" s="92"/>
      <c r="Q922" s="92"/>
      <c r="R922" s="92"/>
      <c r="S922" s="92"/>
      <c r="T922" s="93"/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  <c r="AT922" s="18" t="s">
        <v>181</v>
      </c>
      <c r="AU922" s="18" t="s">
        <v>85</v>
      </c>
    </row>
    <row r="923" s="2" customFormat="1" ht="24.15" customHeight="1">
      <c r="A923" s="39"/>
      <c r="B923" s="40"/>
      <c r="C923" s="228" t="s">
        <v>1480</v>
      </c>
      <c r="D923" s="228" t="s">
        <v>175</v>
      </c>
      <c r="E923" s="229" t="s">
        <v>1481</v>
      </c>
      <c r="F923" s="230" t="s">
        <v>1482</v>
      </c>
      <c r="G923" s="231" t="s">
        <v>375</v>
      </c>
      <c r="H923" s="232">
        <v>16</v>
      </c>
      <c r="I923" s="233"/>
      <c r="J923" s="234">
        <f>ROUND(I923*H923,2)</f>
        <v>0</v>
      </c>
      <c r="K923" s="230" t="s">
        <v>178</v>
      </c>
      <c r="L923" s="45"/>
      <c r="M923" s="235" t="s">
        <v>1</v>
      </c>
      <c r="N923" s="236" t="s">
        <v>40</v>
      </c>
      <c r="O923" s="92"/>
      <c r="P923" s="237">
        <f>O923*H923</f>
        <v>0</v>
      </c>
      <c r="Q923" s="237">
        <v>0</v>
      </c>
      <c r="R923" s="237">
        <f>Q923*H923</f>
        <v>0</v>
      </c>
      <c r="S923" s="237">
        <v>0</v>
      </c>
      <c r="T923" s="238">
        <f>S923*H923</f>
        <v>0</v>
      </c>
      <c r="U923" s="39"/>
      <c r="V923" s="39"/>
      <c r="W923" s="39"/>
      <c r="X923" s="39"/>
      <c r="Y923" s="39"/>
      <c r="Z923" s="39"/>
      <c r="AA923" s="39"/>
      <c r="AB923" s="39"/>
      <c r="AC923" s="39"/>
      <c r="AD923" s="39"/>
      <c r="AE923" s="39"/>
      <c r="AR923" s="239" t="s">
        <v>286</v>
      </c>
      <c r="AT923" s="239" t="s">
        <v>175</v>
      </c>
      <c r="AU923" s="239" t="s">
        <v>85</v>
      </c>
      <c r="AY923" s="18" t="s">
        <v>173</v>
      </c>
      <c r="BE923" s="240">
        <f>IF(N923="základní",J923,0)</f>
        <v>0</v>
      </c>
      <c r="BF923" s="240">
        <f>IF(N923="snížená",J923,0)</f>
        <v>0</v>
      </c>
      <c r="BG923" s="240">
        <f>IF(N923="zákl. přenesená",J923,0)</f>
        <v>0</v>
      </c>
      <c r="BH923" s="240">
        <f>IF(N923="sníž. přenesená",J923,0)</f>
        <v>0</v>
      </c>
      <c r="BI923" s="240">
        <f>IF(N923="nulová",J923,0)</f>
        <v>0</v>
      </c>
      <c r="BJ923" s="18" t="s">
        <v>83</v>
      </c>
      <c r="BK923" s="240">
        <f>ROUND(I923*H923,2)</f>
        <v>0</v>
      </c>
      <c r="BL923" s="18" t="s">
        <v>286</v>
      </c>
      <c r="BM923" s="239" t="s">
        <v>1483</v>
      </c>
    </row>
    <row r="924" s="2" customFormat="1">
      <c r="A924" s="39"/>
      <c r="B924" s="40"/>
      <c r="C924" s="41"/>
      <c r="D924" s="241" t="s">
        <v>181</v>
      </c>
      <c r="E924" s="41"/>
      <c r="F924" s="242" t="s">
        <v>1484</v>
      </c>
      <c r="G924" s="41"/>
      <c r="H924" s="41"/>
      <c r="I924" s="243"/>
      <c r="J924" s="41"/>
      <c r="K924" s="41"/>
      <c r="L924" s="45"/>
      <c r="M924" s="244"/>
      <c r="N924" s="245"/>
      <c r="O924" s="92"/>
      <c r="P924" s="92"/>
      <c r="Q924" s="92"/>
      <c r="R924" s="92"/>
      <c r="S924" s="92"/>
      <c r="T924" s="93"/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  <c r="AT924" s="18" t="s">
        <v>181</v>
      </c>
      <c r="AU924" s="18" t="s">
        <v>85</v>
      </c>
    </row>
    <row r="925" s="2" customFormat="1">
      <c r="A925" s="39"/>
      <c r="B925" s="40"/>
      <c r="C925" s="41"/>
      <c r="D925" s="246" t="s">
        <v>183</v>
      </c>
      <c r="E925" s="41"/>
      <c r="F925" s="247" t="s">
        <v>1485</v>
      </c>
      <c r="G925" s="41"/>
      <c r="H925" s="41"/>
      <c r="I925" s="243"/>
      <c r="J925" s="41"/>
      <c r="K925" s="41"/>
      <c r="L925" s="45"/>
      <c r="M925" s="244"/>
      <c r="N925" s="245"/>
      <c r="O925" s="92"/>
      <c r="P925" s="92"/>
      <c r="Q925" s="92"/>
      <c r="R925" s="92"/>
      <c r="S925" s="92"/>
      <c r="T925" s="93"/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  <c r="AT925" s="18" t="s">
        <v>183</v>
      </c>
      <c r="AU925" s="18" t="s">
        <v>85</v>
      </c>
    </row>
    <row r="926" s="13" customFormat="1">
      <c r="A926" s="13"/>
      <c r="B926" s="248"/>
      <c r="C926" s="249"/>
      <c r="D926" s="241" t="s">
        <v>185</v>
      </c>
      <c r="E926" s="250" t="s">
        <v>1</v>
      </c>
      <c r="F926" s="251" t="s">
        <v>1486</v>
      </c>
      <c r="G926" s="249"/>
      <c r="H926" s="252">
        <v>7</v>
      </c>
      <c r="I926" s="253"/>
      <c r="J926" s="249"/>
      <c r="K926" s="249"/>
      <c r="L926" s="254"/>
      <c r="M926" s="255"/>
      <c r="N926" s="256"/>
      <c r="O926" s="256"/>
      <c r="P926" s="256"/>
      <c r="Q926" s="256"/>
      <c r="R926" s="256"/>
      <c r="S926" s="256"/>
      <c r="T926" s="257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58" t="s">
        <v>185</v>
      </c>
      <c r="AU926" s="258" t="s">
        <v>85</v>
      </c>
      <c r="AV926" s="13" t="s">
        <v>85</v>
      </c>
      <c r="AW926" s="13" t="s">
        <v>33</v>
      </c>
      <c r="AX926" s="13" t="s">
        <v>75</v>
      </c>
      <c r="AY926" s="258" t="s">
        <v>173</v>
      </c>
    </row>
    <row r="927" s="13" customFormat="1">
      <c r="A927" s="13"/>
      <c r="B927" s="248"/>
      <c r="C927" s="249"/>
      <c r="D927" s="241" t="s">
        <v>185</v>
      </c>
      <c r="E927" s="250" t="s">
        <v>1</v>
      </c>
      <c r="F927" s="251" t="s">
        <v>1487</v>
      </c>
      <c r="G927" s="249"/>
      <c r="H927" s="252">
        <v>9</v>
      </c>
      <c r="I927" s="253"/>
      <c r="J927" s="249"/>
      <c r="K927" s="249"/>
      <c r="L927" s="254"/>
      <c r="M927" s="255"/>
      <c r="N927" s="256"/>
      <c r="O927" s="256"/>
      <c r="P927" s="256"/>
      <c r="Q927" s="256"/>
      <c r="R927" s="256"/>
      <c r="S927" s="256"/>
      <c r="T927" s="257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58" t="s">
        <v>185</v>
      </c>
      <c r="AU927" s="258" t="s">
        <v>85</v>
      </c>
      <c r="AV927" s="13" t="s">
        <v>85</v>
      </c>
      <c r="AW927" s="13" t="s">
        <v>33</v>
      </c>
      <c r="AX927" s="13" t="s">
        <v>75</v>
      </c>
      <c r="AY927" s="258" t="s">
        <v>173</v>
      </c>
    </row>
    <row r="928" s="14" customFormat="1">
      <c r="A928" s="14"/>
      <c r="B928" s="259"/>
      <c r="C928" s="260"/>
      <c r="D928" s="241" t="s">
        <v>185</v>
      </c>
      <c r="E928" s="261" t="s">
        <v>1</v>
      </c>
      <c r="F928" s="262" t="s">
        <v>223</v>
      </c>
      <c r="G928" s="260"/>
      <c r="H928" s="263">
        <v>16</v>
      </c>
      <c r="I928" s="264"/>
      <c r="J928" s="260"/>
      <c r="K928" s="260"/>
      <c r="L928" s="265"/>
      <c r="M928" s="266"/>
      <c r="N928" s="267"/>
      <c r="O928" s="267"/>
      <c r="P928" s="267"/>
      <c r="Q928" s="267"/>
      <c r="R928" s="267"/>
      <c r="S928" s="267"/>
      <c r="T928" s="268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69" t="s">
        <v>185</v>
      </c>
      <c r="AU928" s="269" t="s">
        <v>85</v>
      </c>
      <c r="AV928" s="14" t="s">
        <v>179</v>
      </c>
      <c r="AW928" s="14" t="s">
        <v>33</v>
      </c>
      <c r="AX928" s="14" t="s">
        <v>83</v>
      </c>
      <c r="AY928" s="269" t="s">
        <v>173</v>
      </c>
    </row>
    <row r="929" s="2" customFormat="1" ht="24.15" customHeight="1">
      <c r="A929" s="39"/>
      <c r="B929" s="40"/>
      <c r="C929" s="280" t="s">
        <v>1488</v>
      </c>
      <c r="D929" s="280" t="s">
        <v>274</v>
      </c>
      <c r="E929" s="281" t="s">
        <v>1489</v>
      </c>
      <c r="F929" s="282" t="s">
        <v>1490</v>
      </c>
      <c r="G929" s="283" t="s">
        <v>375</v>
      </c>
      <c r="H929" s="284">
        <v>7</v>
      </c>
      <c r="I929" s="285"/>
      <c r="J929" s="286">
        <f>ROUND(I929*H929,2)</f>
        <v>0</v>
      </c>
      <c r="K929" s="282" t="s">
        <v>178</v>
      </c>
      <c r="L929" s="287"/>
      <c r="M929" s="288" t="s">
        <v>1</v>
      </c>
      <c r="N929" s="289" t="s">
        <v>40</v>
      </c>
      <c r="O929" s="92"/>
      <c r="P929" s="237">
        <f>O929*H929</f>
        <v>0</v>
      </c>
      <c r="Q929" s="237">
        <v>0.017000000000000001</v>
      </c>
      <c r="R929" s="237">
        <f>Q929*H929</f>
        <v>0.11900000000000001</v>
      </c>
      <c r="S929" s="237">
        <v>0</v>
      </c>
      <c r="T929" s="238">
        <f>S929*H929</f>
        <v>0</v>
      </c>
      <c r="U929" s="39"/>
      <c r="V929" s="39"/>
      <c r="W929" s="39"/>
      <c r="X929" s="39"/>
      <c r="Y929" s="39"/>
      <c r="Z929" s="39"/>
      <c r="AA929" s="39"/>
      <c r="AB929" s="39"/>
      <c r="AC929" s="39"/>
      <c r="AD929" s="39"/>
      <c r="AE929" s="39"/>
      <c r="AR929" s="239" t="s">
        <v>391</v>
      </c>
      <c r="AT929" s="239" t="s">
        <v>274</v>
      </c>
      <c r="AU929" s="239" t="s">
        <v>85</v>
      </c>
      <c r="AY929" s="18" t="s">
        <v>173</v>
      </c>
      <c r="BE929" s="240">
        <f>IF(N929="základní",J929,0)</f>
        <v>0</v>
      </c>
      <c r="BF929" s="240">
        <f>IF(N929="snížená",J929,0)</f>
        <v>0</v>
      </c>
      <c r="BG929" s="240">
        <f>IF(N929="zákl. přenesená",J929,0)</f>
        <v>0</v>
      </c>
      <c r="BH929" s="240">
        <f>IF(N929="sníž. přenesená",J929,0)</f>
        <v>0</v>
      </c>
      <c r="BI929" s="240">
        <f>IF(N929="nulová",J929,0)</f>
        <v>0</v>
      </c>
      <c r="BJ929" s="18" t="s">
        <v>83</v>
      </c>
      <c r="BK929" s="240">
        <f>ROUND(I929*H929,2)</f>
        <v>0</v>
      </c>
      <c r="BL929" s="18" t="s">
        <v>286</v>
      </c>
      <c r="BM929" s="239" t="s">
        <v>1491</v>
      </c>
    </row>
    <row r="930" s="2" customFormat="1">
      <c r="A930" s="39"/>
      <c r="B930" s="40"/>
      <c r="C930" s="41"/>
      <c r="D930" s="241" t="s">
        <v>181</v>
      </c>
      <c r="E930" s="41"/>
      <c r="F930" s="242" t="s">
        <v>1490</v>
      </c>
      <c r="G930" s="41"/>
      <c r="H930" s="41"/>
      <c r="I930" s="243"/>
      <c r="J930" s="41"/>
      <c r="K930" s="41"/>
      <c r="L930" s="45"/>
      <c r="M930" s="244"/>
      <c r="N930" s="245"/>
      <c r="O930" s="92"/>
      <c r="P930" s="92"/>
      <c r="Q930" s="92"/>
      <c r="R930" s="92"/>
      <c r="S930" s="92"/>
      <c r="T930" s="93"/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/>
      <c r="AT930" s="18" t="s">
        <v>181</v>
      </c>
      <c r="AU930" s="18" t="s">
        <v>85</v>
      </c>
    </row>
    <row r="931" s="2" customFormat="1" ht="24.15" customHeight="1">
      <c r="A931" s="39"/>
      <c r="B931" s="40"/>
      <c r="C931" s="280" t="s">
        <v>1492</v>
      </c>
      <c r="D931" s="280" t="s">
        <v>274</v>
      </c>
      <c r="E931" s="281" t="s">
        <v>1493</v>
      </c>
      <c r="F931" s="282" t="s">
        <v>1494</v>
      </c>
      <c r="G931" s="283" t="s">
        <v>375</v>
      </c>
      <c r="H931" s="284">
        <v>2</v>
      </c>
      <c r="I931" s="285"/>
      <c r="J931" s="286">
        <f>ROUND(I931*H931,2)</f>
        <v>0</v>
      </c>
      <c r="K931" s="282" t="s">
        <v>178</v>
      </c>
      <c r="L931" s="287"/>
      <c r="M931" s="288" t="s">
        <v>1</v>
      </c>
      <c r="N931" s="289" t="s">
        <v>40</v>
      </c>
      <c r="O931" s="92"/>
      <c r="P931" s="237">
        <f>O931*H931</f>
        <v>0</v>
      </c>
      <c r="Q931" s="237">
        <v>0.021999999999999999</v>
      </c>
      <c r="R931" s="237">
        <f>Q931*H931</f>
        <v>0.043999999999999997</v>
      </c>
      <c r="S931" s="237">
        <v>0</v>
      </c>
      <c r="T931" s="238">
        <f>S931*H931</f>
        <v>0</v>
      </c>
      <c r="U931" s="39"/>
      <c r="V931" s="39"/>
      <c r="W931" s="39"/>
      <c r="X931" s="39"/>
      <c r="Y931" s="39"/>
      <c r="Z931" s="39"/>
      <c r="AA931" s="39"/>
      <c r="AB931" s="39"/>
      <c r="AC931" s="39"/>
      <c r="AD931" s="39"/>
      <c r="AE931" s="39"/>
      <c r="AR931" s="239" t="s">
        <v>391</v>
      </c>
      <c r="AT931" s="239" t="s">
        <v>274</v>
      </c>
      <c r="AU931" s="239" t="s">
        <v>85</v>
      </c>
      <c r="AY931" s="18" t="s">
        <v>173</v>
      </c>
      <c r="BE931" s="240">
        <f>IF(N931="základní",J931,0)</f>
        <v>0</v>
      </c>
      <c r="BF931" s="240">
        <f>IF(N931="snížená",J931,0)</f>
        <v>0</v>
      </c>
      <c r="BG931" s="240">
        <f>IF(N931="zákl. přenesená",J931,0)</f>
        <v>0</v>
      </c>
      <c r="BH931" s="240">
        <f>IF(N931="sníž. přenesená",J931,0)</f>
        <v>0</v>
      </c>
      <c r="BI931" s="240">
        <f>IF(N931="nulová",J931,0)</f>
        <v>0</v>
      </c>
      <c r="BJ931" s="18" t="s">
        <v>83</v>
      </c>
      <c r="BK931" s="240">
        <f>ROUND(I931*H931,2)</f>
        <v>0</v>
      </c>
      <c r="BL931" s="18" t="s">
        <v>286</v>
      </c>
      <c r="BM931" s="239" t="s">
        <v>1495</v>
      </c>
    </row>
    <row r="932" s="2" customFormat="1">
      <c r="A932" s="39"/>
      <c r="B932" s="40"/>
      <c r="C932" s="41"/>
      <c r="D932" s="241" t="s">
        <v>181</v>
      </c>
      <c r="E932" s="41"/>
      <c r="F932" s="242" t="s">
        <v>1494</v>
      </c>
      <c r="G932" s="41"/>
      <c r="H932" s="41"/>
      <c r="I932" s="243"/>
      <c r="J932" s="41"/>
      <c r="K932" s="41"/>
      <c r="L932" s="45"/>
      <c r="M932" s="244"/>
      <c r="N932" s="245"/>
      <c r="O932" s="92"/>
      <c r="P932" s="92"/>
      <c r="Q932" s="92"/>
      <c r="R932" s="92"/>
      <c r="S932" s="92"/>
      <c r="T932" s="93"/>
      <c r="U932" s="39"/>
      <c r="V932" s="39"/>
      <c r="W932" s="39"/>
      <c r="X932" s="39"/>
      <c r="Y932" s="39"/>
      <c r="Z932" s="39"/>
      <c r="AA932" s="39"/>
      <c r="AB932" s="39"/>
      <c r="AC932" s="39"/>
      <c r="AD932" s="39"/>
      <c r="AE932" s="39"/>
      <c r="AT932" s="18" t="s">
        <v>181</v>
      </c>
      <c r="AU932" s="18" t="s">
        <v>85</v>
      </c>
    </row>
    <row r="933" s="2" customFormat="1" ht="24.15" customHeight="1">
      <c r="A933" s="39"/>
      <c r="B933" s="40"/>
      <c r="C933" s="280" t="s">
        <v>1496</v>
      </c>
      <c r="D933" s="280" t="s">
        <v>274</v>
      </c>
      <c r="E933" s="281" t="s">
        <v>1497</v>
      </c>
      <c r="F933" s="282" t="s">
        <v>1498</v>
      </c>
      <c r="G933" s="283" t="s">
        <v>375</v>
      </c>
      <c r="H933" s="284">
        <v>7</v>
      </c>
      <c r="I933" s="285"/>
      <c r="J933" s="286">
        <f>ROUND(I933*H933,2)</f>
        <v>0</v>
      </c>
      <c r="K933" s="282" t="s">
        <v>178</v>
      </c>
      <c r="L933" s="287"/>
      <c r="M933" s="288" t="s">
        <v>1</v>
      </c>
      <c r="N933" s="289" t="s">
        <v>40</v>
      </c>
      <c r="O933" s="92"/>
      <c r="P933" s="237">
        <f>O933*H933</f>
        <v>0</v>
      </c>
      <c r="Q933" s="237">
        <v>0.016</v>
      </c>
      <c r="R933" s="237">
        <f>Q933*H933</f>
        <v>0.112</v>
      </c>
      <c r="S933" s="237">
        <v>0</v>
      </c>
      <c r="T933" s="238">
        <f>S933*H933</f>
        <v>0</v>
      </c>
      <c r="U933" s="39"/>
      <c r="V933" s="39"/>
      <c r="W933" s="39"/>
      <c r="X933" s="39"/>
      <c r="Y933" s="39"/>
      <c r="Z933" s="39"/>
      <c r="AA933" s="39"/>
      <c r="AB933" s="39"/>
      <c r="AC933" s="39"/>
      <c r="AD933" s="39"/>
      <c r="AE933" s="39"/>
      <c r="AR933" s="239" t="s">
        <v>391</v>
      </c>
      <c r="AT933" s="239" t="s">
        <v>274</v>
      </c>
      <c r="AU933" s="239" t="s">
        <v>85</v>
      </c>
      <c r="AY933" s="18" t="s">
        <v>173</v>
      </c>
      <c r="BE933" s="240">
        <f>IF(N933="základní",J933,0)</f>
        <v>0</v>
      </c>
      <c r="BF933" s="240">
        <f>IF(N933="snížená",J933,0)</f>
        <v>0</v>
      </c>
      <c r="BG933" s="240">
        <f>IF(N933="zákl. přenesená",J933,0)</f>
        <v>0</v>
      </c>
      <c r="BH933" s="240">
        <f>IF(N933="sníž. přenesená",J933,0)</f>
        <v>0</v>
      </c>
      <c r="BI933" s="240">
        <f>IF(N933="nulová",J933,0)</f>
        <v>0</v>
      </c>
      <c r="BJ933" s="18" t="s">
        <v>83</v>
      </c>
      <c r="BK933" s="240">
        <f>ROUND(I933*H933,2)</f>
        <v>0</v>
      </c>
      <c r="BL933" s="18" t="s">
        <v>286</v>
      </c>
      <c r="BM933" s="239" t="s">
        <v>1499</v>
      </c>
    </row>
    <row r="934" s="2" customFormat="1">
      <c r="A934" s="39"/>
      <c r="B934" s="40"/>
      <c r="C934" s="41"/>
      <c r="D934" s="241" t="s">
        <v>181</v>
      </c>
      <c r="E934" s="41"/>
      <c r="F934" s="242" t="s">
        <v>1498</v>
      </c>
      <c r="G934" s="41"/>
      <c r="H934" s="41"/>
      <c r="I934" s="243"/>
      <c r="J934" s="41"/>
      <c r="K934" s="41"/>
      <c r="L934" s="45"/>
      <c r="M934" s="244"/>
      <c r="N934" s="245"/>
      <c r="O934" s="92"/>
      <c r="P934" s="92"/>
      <c r="Q934" s="92"/>
      <c r="R934" s="92"/>
      <c r="S934" s="92"/>
      <c r="T934" s="93"/>
      <c r="U934" s="39"/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  <c r="AT934" s="18" t="s">
        <v>181</v>
      </c>
      <c r="AU934" s="18" t="s">
        <v>85</v>
      </c>
    </row>
    <row r="935" s="2" customFormat="1" ht="24.15" customHeight="1">
      <c r="A935" s="39"/>
      <c r="B935" s="40"/>
      <c r="C935" s="228" t="s">
        <v>1500</v>
      </c>
      <c r="D935" s="228" t="s">
        <v>175</v>
      </c>
      <c r="E935" s="229" t="s">
        <v>1501</v>
      </c>
      <c r="F935" s="230" t="s">
        <v>1502</v>
      </c>
      <c r="G935" s="231" t="s">
        <v>375</v>
      </c>
      <c r="H935" s="232">
        <v>1</v>
      </c>
      <c r="I935" s="233"/>
      <c r="J935" s="234">
        <f>ROUND(I935*H935,2)</f>
        <v>0</v>
      </c>
      <c r="K935" s="230" t="s">
        <v>178</v>
      </c>
      <c r="L935" s="45"/>
      <c r="M935" s="235" t="s">
        <v>1</v>
      </c>
      <c r="N935" s="236" t="s">
        <v>40</v>
      </c>
      <c r="O935" s="92"/>
      <c r="P935" s="237">
        <f>O935*H935</f>
        <v>0</v>
      </c>
      <c r="Q935" s="237">
        <v>0</v>
      </c>
      <c r="R935" s="237">
        <f>Q935*H935</f>
        <v>0</v>
      </c>
      <c r="S935" s="237">
        <v>0</v>
      </c>
      <c r="T935" s="238">
        <f>S935*H935</f>
        <v>0</v>
      </c>
      <c r="U935" s="39"/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  <c r="AR935" s="239" t="s">
        <v>286</v>
      </c>
      <c r="AT935" s="239" t="s">
        <v>175</v>
      </c>
      <c r="AU935" s="239" t="s">
        <v>85</v>
      </c>
      <c r="AY935" s="18" t="s">
        <v>173</v>
      </c>
      <c r="BE935" s="240">
        <f>IF(N935="základní",J935,0)</f>
        <v>0</v>
      </c>
      <c r="BF935" s="240">
        <f>IF(N935="snížená",J935,0)</f>
        <v>0</v>
      </c>
      <c r="BG935" s="240">
        <f>IF(N935="zákl. přenesená",J935,0)</f>
        <v>0</v>
      </c>
      <c r="BH935" s="240">
        <f>IF(N935="sníž. přenesená",J935,0)</f>
        <v>0</v>
      </c>
      <c r="BI935" s="240">
        <f>IF(N935="nulová",J935,0)</f>
        <v>0</v>
      </c>
      <c r="BJ935" s="18" t="s">
        <v>83</v>
      </c>
      <c r="BK935" s="240">
        <f>ROUND(I935*H935,2)</f>
        <v>0</v>
      </c>
      <c r="BL935" s="18" t="s">
        <v>286</v>
      </c>
      <c r="BM935" s="239" t="s">
        <v>1503</v>
      </c>
    </row>
    <row r="936" s="2" customFormat="1">
      <c r="A936" s="39"/>
      <c r="B936" s="40"/>
      <c r="C936" s="41"/>
      <c r="D936" s="241" t="s">
        <v>181</v>
      </c>
      <c r="E936" s="41"/>
      <c r="F936" s="242" t="s">
        <v>1504</v>
      </c>
      <c r="G936" s="41"/>
      <c r="H936" s="41"/>
      <c r="I936" s="243"/>
      <c r="J936" s="41"/>
      <c r="K936" s="41"/>
      <c r="L936" s="45"/>
      <c r="M936" s="244"/>
      <c r="N936" s="245"/>
      <c r="O936" s="92"/>
      <c r="P936" s="92"/>
      <c r="Q936" s="92"/>
      <c r="R936" s="92"/>
      <c r="S936" s="92"/>
      <c r="T936" s="93"/>
      <c r="U936" s="39"/>
      <c r="V936" s="39"/>
      <c r="W936" s="39"/>
      <c r="X936" s="39"/>
      <c r="Y936" s="39"/>
      <c r="Z936" s="39"/>
      <c r="AA936" s="39"/>
      <c r="AB936" s="39"/>
      <c r="AC936" s="39"/>
      <c r="AD936" s="39"/>
      <c r="AE936" s="39"/>
      <c r="AT936" s="18" t="s">
        <v>181</v>
      </c>
      <c r="AU936" s="18" t="s">
        <v>85</v>
      </c>
    </row>
    <row r="937" s="2" customFormat="1">
      <c r="A937" s="39"/>
      <c r="B937" s="40"/>
      <c r="C937" s="41"/>
      <c r="D937" s="246" t="s">
        <v>183</v>
      </c>
      <c r="E937" s="41"/>
      <c r="F937" s="247" t="s">
        <v>1505</v>
      </c>
      <c r="G937" s="41"/>
      <c r="H937" s="41"/>
      <c r="I937" s="243"/>
      <c r="J937" s="41"/>
      <c r="K937" s="41"/>
      <c r="L937" s="45"/>
      <c r="M937" s="244"/>
      <c r="N937" s="245"/>
      <c r="O937" s="92"/>
      <c r="P937" s="92"/>
      <c r="Q937" s="92"/>
      <c r="R937" s="92"/>
      <c r="S937" s="92"/>
      <c r="T937" s="93"/>
      <c r="U937" s="39"/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  <c r="AT937" s="18" t="s">
        <v>183</v>
      </c>
      <c r="AU937" s="18" t="s">
        <v>85</v>
      </c>
    </row>
    <row r="938" s="2" customFormat="1" ht="24.15" customHeight="1">
      <c r="A938" s="39"/>
      <c r="B938" s="40"/>
      <c r="C938" s="280" t="s">
        <v>1506</v>
      </c>
      <c r="D938" s="280" t="s">
        <v>274</v>
      </c>
      <c r="E938" s="281" t="s">
        <v>1497</v>
      </c>
      <c r="F938" s="282" t="s">
        <v>1498</v>
      </c>
      <c r="G938" s="283" t="s">
        <v>375</v>
      </c>
      <c r="H938" s="284">
        <v>1</v>
      </c>
      <c r="I938" s="285"/>
      <c r="J938" s="286">
        <f>ROUND(I938*H938,2)</f>
        <v>0</v>
      </c>
      <c r="K938" s="282" t="s">
        <v>178</v>
      </c>
      <c r="L938" s="287"/>
      <c r="M938" s="288" t="s">
        <v>1</v>
      </c>
      <c r="N938" s="289" t="s">
        <v>40</v>
      </c>
      <c r="O938" s="92"/>
      <c r="P938" s="237">
        <f>O938*H938</f>
        <v>0</v>
      </c>
      <c r="Q938" s="237">
        <v>0.016</v>
      </c>
      <c r="R938" s="237">
        <f>Q938*H938</f>
        <v>0.016</v>
      </c>
      <c r="S938" s="237">
        <v>0</v>
      </c>
      <c r="T938" s="238">
        <f>S938*H938</f>
        <v>0</v>
      </c>
      <c r="U938" s="39"/>
      <c r="V938" s="39"/>
      <c r="W938" s="39"/>
      <c r="X938" s="39"/>
      <c r="Y938" s="39"/>
      <c r="Z938" s="39"/>
      <c r="AA938" s="39"/>
      <c r="AB938" s="39"/>
      <c r="AC938" s="39"/>
      <c r="AD938" s="39"/>
      <c r="AE938" s="39"/>
      <c r="AR938" s="239" t="s">
        <v>391</v>
      </c>
      <c r="AT938" s="239" t="s">
        <v>274</v>
      </c>
      <c r="AU938" s="239" t="s">
        <v>85</v>
      </c>
      <c r="AY938" s="18" t="s">
        <v>173</v>
      </c>
      <c r="BE938" s="240">
        <f>IF(N938="základní",J938,0)</f>
        <v>0</v>
      </c>
      <c r="BF938" s="240">
        <f>IF(N938="snížená",J938,0)</f>
        <v>0</v>
      </c>
      <c r="BG938" s="240">
        <f>IF(N938="zákl. přenesená",J938,0)</f>
        <v>0</v>
      </c>
      <c r="BH938" s="240">
        <f>IF(N938="sníž. přenesená",J938,0)</f>
        <v>0</v>
      </c>
      <c r="BI938" s="240">
        <f>IF(N938="nulová",J938,0)</f>
        <v>0</v>
      </c>
      <c r="BJ938" s="18" t="s">
        <v>83</v>
      </c>
      <c r="BK938" s="240">
        <f>ROUND(I938*H938,2)</f>
        <v>0</v>
      </c>
      <c r="BL938" s="18" t="s">
        <v>286</v>
      </c>
      <c r="BM938" s="239" t="s">
        <v>1507</v>
      </c>
    </row>
    <row r="939" s="2" customFormat="1">
      <c r="A939" s="39"/>
      <c r="B939" s="40"/>
      <c r="C939" s="41"/>
      <c r="D939" s="241" t="s">
        <v>181</v>
      </c>
      <c r="E939" s="41"/>
      <c r="F939" s="242" t="s">
        <v>1498</v>
      </c>
      <c r="G939" s="41"/>
      <c r="H939" s="41"/>
      <c r="I939" s="243"/>
      <c r="J939" s="41"/>
      <c r="K939" s="41"/>
      <c r="L939" s="45"/>
      <c r="M939" s="244"/>
      <c r="N939" s="245"/>
      <c r="O939" s="92"/>
      <c r="P939" s="92"/>
      <c r="Q939" s="92"/>
      <c r="R939" s="92"/>
      <c r="S939" s="92"/>
      <c r="T939" s="93"/>
      <c r="U939" s="39"/>
      <c r="V939" s="39"/>
      <c r="W939" s="39"/>
      <c r="X939" s="39"/>
      <c r="Y939" s="39"/>
      <c r="Z939" s="39"/>
      <c r="AA939" s="39"/>
      <c r="AB939" s="39"/>
      <c r="AC939" s="39"/>
      <c r="AD939" s="39"/>
      <c r="AE939" s="39"/>
      <c r="AT939" s="18" t="s">
        <v>181</v>
      </c>
      <c r="AU939" s="18" t="s">
        <v>85</v>
      </c>
    </row>
    <row r="940" s="13" customFormat="1">
      <c r="A940" s="13"/>
      <c r="B940" s="248"/>
      <c r="C940" s="249"/>
      <c r="D940" s="241" t="s">
        <v>185</v>
      </c>
      <c r="E940" s="250" t="s">
        <v>1</v>
      </c>
      <c r="F940" s="251" t="s">
        <v>1508</v>
      </c>
      <c r="G940" s="249"/>
      <c r="H940" s="252">
        <v>1</v>
      </c>
      <c r="I940" s="253"/>
      <c r="J940" s="249"/>
      <c r="K940" s="249"/>
      <c r="L940" s="254"/>
      <c r="M940" s="255"/>
      <c r="N940" s="256"/>
      <c r="O940" s="256"/>
      <c r="P940" s="256"/>
      <c r="Q940" s="256"/>
      <c r="R940" s="256"/>
      <c r="S940" s="256"/>
      <c r="T940" s="257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58" t="s">
        <v>185</v>
      </c>
      <c r="AU940" s="258" t="s">
        <v>85</v>
      </c>
      <c r="AV940" s="13" t="s">
        <v>85</v>
      </c>
      <c r="AW940" s="13" t="s">
        <v>33</v>
      </c>
      <c r="AX940" s="13" t="s">
        <v>83</v>
      </c>
      <c r="AY940" s="258" t="s">
        <v>173</v>
      </c>
    </row>
    <row r="941" s="2" customFormat="1" ht="33" customHeight="1">
      <c r="A941" s="39"/>
      <c r="B941" s="40"/>
      <c r="C941" s="228" t="s">
        <v>1509</v>
      </c>
      <c r="D941" s="228" t="s">
        <v>175</v>
      </c>
      <c r="E941" s="229" t="s">
        <v>1510</v>
      </c>
      <c r="F941" s="230" t="s">
        <v>1511</v>
      </c>
      <c r="G941" s="231" t="s">
        <v>375</v>
      </c>
      <c r="H941" s="232">
        <v>6</v>
      </c>
      <c r="I941" s="233"/>
      <c r="J941" s="234">
        <f>ROUND(I941*H941,2)</f>
        <v>0</v>
      </c>
      <c r="K941" s="230" t="s">
        <v>178</v>
      </c>
      <c r="L941" s="45"/>
      <c r="M941" s="235" t="s">
        <v>1</v>
      </c>
      <c r="N941" s="236" t="s">
        <v>40</v>
      </c>
      <c r="O941" s="92"/>
      <c r="P941" s="237">
        <f>O941*H941</f>
        <v>0</v>
      </c>
      <c r="Q941" s="237">
        <v>0</v>
      </c>
      <c r="R941" s="237">
        <f>Q941*H941</f>
        <v>0</v>
      </c>
      <c r="S941" s="237">
        <v>0</v>
      </c>
      <c r="T941" s="238">
        <f>S941*H941</f>
        <v>0</v>
      </c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  <c r="AR941" s="239" t="s">
        <v>286</v>
      </c>
      <c r="AT941" s="239" t="s">
        <v>175</v>
      </c>
      <c r="AU941" s="239" t="s">
        <v>85</v>
      </c>
      <c r="AY941" s="18" t="s">
        <v>173</v>
      </c>
      <c r="BE941" s="240">
        <f>IF(N941="základní",J941,0)</f>
        <v>0</v>
      </c>
      <c r="BF941" s="240">
        <f>IF(N941="snížená",J941,0)</f>
        <v>0</v>
      </c>
      <c r="BG941" s="240">
        <f>IF(N941="zákl. přenesená",J941,0)</f>
        <v>0</v>
      </c>
      <c r="BH941" s="240">
        <f>IF(N941="sníž. přenesená",J941,0)</f>
        <v>0</v>
      </c>
      <c r="BI941" s="240">
        <f>IF(N941="nulová",J941,0)</f>
        <v>0</v>
      </c>
      <c r="BJ941" s="18" t="s">
        <v>83</v>
      </c>
      <c r="BK941" s="240">
        <f>ROUND(I941*H941,2)</f>
        <v>0</v>
      </c>
      <c r="BL941" s="18" t="s">
        <v>286</v>
      </c>
      <c r="BM941" s="239" t="s">
        <v>1512</v>
      </c>
    </row>
    <row r="942" s="2" customFormat="1">
      <c r="A942" s="39"/>
      <c r="B942" s="40"/>
      <c r="C942" s="41"/>
      <c r="D942" s="241" t="s">
        <v>181</v>
      </c>
      <c r="E942" s="41"/>
      <c r="F942" s="242" t="s">
        <v>1513</v>
      </c>
      <c r="G942" s="41"/>
      <c r="H942" s="41"/>
      <c r="I942" s="243"/>
      <c r="J942" s="41"/>
      <c r="K942" s="41"/>
      <c r="L942" s="45"/>
      <c r="M942" s="244"/>
      <c r="N942" s="245"/>
      <c r="O942" s="92"/>
      <c r="P942" s="92"/>
      <c r="Q942" s="92"/>
      <c r="R942" s="92"/>
      <c r="S942" s="92"/>
      <c r="T942" s="93"/>
      <c r="U942" s="39"/>
      <c r="V942" s="39"/>
      <c r="W942" s="39"/>
      <c r="X942" s="39"/>
      <c r="Y942" s="39"/>
      <c r="Z942" s="39"/>
      <c r="AA942" s="39"/>
      <c r="AB942" s="39"/>
      <c r="AC942" s="39"/>
      <c r="AD942" s="39"/>
      <c r="AE942" s="39"/>
      <c r="AT942" s="18" t="s">
        <v>181</v>
      </c>
      <c r="AU942" s="18" t="s">
        <v>85</v>
      </c>
    </row>
    <row r="943" s="2" customFormat="1">
      <c r="A943" s="39"/>
      <c r="B943" s="40"/>
      <c r="C943" s="41"/>
      <c r="D943" s="246" t="s">
        <v>183</v>
      </c>
      <c r="E943" s="41"/>
      <c r="F943" s="247" t="s">
        <v>1514</v>
      </c>
      <c r="G943" s="41"/>
      <c r="H943" s="41"/>
      <c r="I943" s="243"/>
      <c r="J943" s="41"/>
      <c r="K943" s="41"/>
      <c r="L943" s="45"/>
      <c r="M943" s="244"/>
      <c r="N943" s="245"/>
      <c r="O943" s="92"/>
      <c r="P943" s="92"/>
      <c r="Q943" s="92"/>
      <c r="R943" s="92"/>
      <c r="S943" s="92"/>
      <c r="T943" s="93"/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/>
      <c r="AT943" s="18" t="s">
        <v>183</v>
      </c>
      <c r="AU943" s="18" t="s">
        <v>85</v>
      </c>
    </row>
    <row r="944" s="13" customFormat="1">
      <c r="A944" s="13"/>
      <c r="B944" s="248"/>
      <c r="C944" s="249"/>
      <c r="D944" s="241" t="s">
        <v>185</v>
      </c>
      <c r="E944" s="250" t="s">
        <v>1</v>
      </c>
      <c r="F944" s="251" t="s">
        <v>1515</v>
      </c>
      <c r="G944" s="249"/>
      <c r="H944" s="252">
        <v>4</v>
      </c>
      <c r="I944" s="253"/>
      <c r="J944" s="249"/>
      <c r="K944" s="249"/>
      <c r="L944" s="254"/>
      <c r="M944" s="255"/>
      <c r="N944" s="256"/>
      <c r="O944" s="256"/>
      <c r="P944" s="256"/>
      <c r="Q944" s="256"/>
      <c r="R944" s="256"/>
      <c r="S944" s="256"/>
      <c r="T944" s="257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58" t="s">
        <v>185</v>
      </c>
      <c r="AU944" s="258" t="s">
        <v>85</v>
      </c>
      <c r="AV944" s="13" t="s">
        <v>85</v>
      </c>
      <c r="AW944" s="13" t="s">
        <v>33</v>
      </c>
      <c r="AX944" s="13" t="s">
        <v>75</v>
      </c>
      <c r="AY944" s="258" t="s">
        <v>173</v>
      </c>
    </row>
    <row r="945" s="13" customFormat="1">
      <c r="A945" s="13"/>
      <c r="B945" s="248"/>
      <c r="C945" s="249"/>
      <c r="D945" s="241" t="s">
        <v>185</v>
      </c>
      <c r="E945" s="250" t="s">
        <v>1</v>
      </c>
      <c r="F945" s="251" t="s">
        <v>1516</v>
      </c>
      <c r="G945" s="249"/>
      <c r="H945" s="252">
        <v>2</v>
      </c>
      <c r="I945" s="253"/>
      <c r="J945" s="249"/>
      <c r="K945" s="249"/>
      <c r="L945" s="254"/>
      <c r="M945" s="255"/>
      <c r="N945" s="256"/>
      <c r="O945" s="256"/>
      <c r="P945" s="256"/>
      <c r="Q945" s="256"/>
      <c r="R945" s="256"/>
      <c r="S945" s="256"/>
      <c r="T945" s="257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58" t="s">
        <v>185</v>
      </c>
      <c r="AU945" s="258" t="s">
        <v>85</v>
      </c>
      <c r="AV945" s="13" t="s">
        <v>85</v>
      </c>
      <c r="AW945" s="13" t="s">
        <v>33</v>
      </c>
      <c r="AX945" s="13" t="s">
        <v>75</v>
      </c>
      <c r="AY945" s="258" t="s">
        <v>173</v>
      </c>
    </row>
    <row r="946" s="14" customFormat="1">
      <c r="A946" s="14"/>
      <c r="B946" s="259"/>
      <c r="C946" s="260"/>
      <c r="D946" s="241" t="s">
        <v>185</v>
      </c>
      <c r="E946" s="261" t="s">
        <v>1</v>
      </c>
      <c r="F946" s="262" t="s">
        <v>223</v>
      </c>
      <c r="G946" s="260"/>
      <c r="H946" s="263">
        <v>6</v>
      </c>
      <c r="I946" s="264"/>
      <c r="J946" s="260"/>
      <c r="K946" s="260"/>
      <c r="L946" s="265"/>
      <c r="M946" s="266"/>
      <c r="N946" s="267"/>
      <c r="O946" s="267"/>
      <c r="P946" s="267"/>
      <c r="Q946" s="267"/>
      <c r="R946" s="267"/>
      <c r="S946" s="267"/>
      <c r="T946" s="268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T946" s="269" t="s">
        <v>185</v>
      </c>
      <c r="AU946" s="269" t="s">
        <v>85</v>
      </c>
      <c r="AV946" s="14" t="s">
        <v>179</v>
      </c>
      <c r="AW946" s="14" t="s">
        <v>33</v>
      </c>
      <c r="AX946" s="14" t="s">
        <v>83</v>
      </c>
      <c r="AY946" s="269" t="s">
        <v>173</v>
      </c>
    </row>
    <row r="947" s="2" customFormat="1" ht="24.15" customHeight="1">
      <c r="A947" s="39"/>
      <c r="B947" s="40"/>
      <c r="C947" s="280" t="s">
        <v>1517</v>
      </c>
      <c r="D947" s="280" t="s">
        <v>274</v>
      </c>
      <c r="E947" s="281" t="s">
        <v>1493</v>
      </c>
      <c r="F947" s="282" t="s">
        <v>1494</v>
      </c>
      <c r="G947" s="283" t="s">
        <v>375</v>
      </c>
      <c r="H947" s="284">
        <v>4</v>
      </c>
      <c r="I947" s="285"/>
      <c r="J947" s="286">
        <f>ROUND(I947*H947,2)</f>
        <v>0</v>
      </c>
      <c r="K947" s="282" t="s">
        <v>178</v>
      </c>
      <c r="L947" s="287"/>
      <c r="M947" s="288" t="s">
        <v>1</v>
      </c>
      <c r="N947" s="289" t="s">
        <v>40</v>
      </c>
      <c r="O947" s="92"/>
      <c r="P947" s="237">
        <f>O947*H947</f>
        <v>0</v>
      </c>
      <c r="Q947" s="237">
        <v>0.021999999999999999</v>
      </c>
      <c r="R947" s="237">
        <f>Q947*H947</f>
        <v>0.087999999999999995</v>
      </c>
      <c r="S947" s="237">
        <v>0</v>
      </c>
      <c r="T947" s="238">
        <f>S947*H947</f>
        <v>0</v>
      </c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  <c r="AR947" s="239" t="s">
        <v>391</v>
      </c>
      <c r="AT947" s="239" t="s">
        <v>274</v>
      </c>
      <c r="AU947" s="239" t="s">
        <v>85</v>
      </c>
      <c r="AY947" s="18" t="s">
        <v>173</v>
      </c>
      <c r="BE947" s="240">
        <f>IF(N947="základní",J947,0)</f>
        <v>0</v>
      </c>
      <c r="BF947" s="240">
        <f>IF(N947="snížená",J947,0)</f>
        <v>0</v>
      </c>
      <c r="BG947" s="240">
        <f>IF(N947="zákl. přenesená",J947,0)</f>
        <v>0</v>
      </c>
      <c r="BH947" s="240">
        <f>IF(N947="sníž. přenesená",J947,0)</f>
        <v>0</v>
      </c>
      <c r="BI947" s="240">
        <f>IF(N947="nulová",J947,0)</f>
        <v>0</v>
      </c>
      <c r="BJ947" s="18" t="s">
        <v>83</v>
      </c>
      <c r="BK947" s="240">
        <f>ROUND(I947*H947,2)</f>
        <v>0</v>
      </c>
      <c r="BL947" s="18" t="s">
        <v>286</v>
      </c>
      <c r="BM947" s="239" t="s">
        <v>1518</v>
      </c>
    </row>
    <row r="948" s="2" customFormat="1">
      <c r="A948" s="39"/>
      <c r="B948" s="40"/>
      <c r="C948" s="41"/>
      <c r="D948" s="241" t="s">
        <v>181</v>
      </c>
      <c r="E948" s="41"/>
      <c r="F948" s="242" t="s">
        <v>1494</v>
      </c>
      <c r="G948" s="41"/>
      <c r="H948" s="41"/>
      <c r="I948" s="243"/>
      <c r="J948" s="41"/>
      <c r="K948" s="41"/>
      <c r="L948" s="45"/>
      <c r="M948" s="244"/>
      <c r="N948" s="245"/>
      <c r="O948" s="92"/>
      <c r="P948" s="92"/>
      <c r="Q948" s="92"/>
      <c r="R948" s="92"/>
      <c r="S948" s="92"/>
      <c r="T948" s="93"/>
      <c r="U948" s="39"/>
      <c r="V948" s="39"/>
      <c r="W948" s="39"/>
      <c r="X948" s="39"/>
      <c r="Y948" s="39"/>
      <c r="Z948" s="39"/>
      <c r="AA948" s="39"/>
      <c r="AB948" s="39"/>
      <c r="AC948" s="39"/>
      <c r="AD948" s="39"/>
      <c r="AE948" s="39"/>
      <c r="AT948" s="18" t="s">
        <v>181</v>
      </c>
      <c r="AU948" s="18" t="s">
        <v>85</v>
      </c>
    </row>
    <row r="949" s="13" customFormat="1">
      <c r="A949" s="13"/>
      <c r="B949" s="248"/>
      <c r="C949" s="249"/>
      <c r="D949" s="241" t="s">
        <v>185</v>
      </c>
      <c r="E949" s="250" t="s">
        <v>1</v>
      </c>
      <c r="F949" s="251" t="s">
        <v>1519</v>
      </c>
      <c r="G949" s="249"/>
      <c r="H949" s="252">
        <v>4</v>
      </c>
      <c r="I949" s="253"/>
      <c r="J949" s="249"/>
      <c r="K949" s="249"/>
      <c r="L949" s="254"/>
      <c r="M949" s="255"/>
      <c r="N949" s="256"/>
      <c r="O949" s="256"/>
      <c r="P949" s="256"/>
      <c r="Q949" s="256"/>
      <c r="R949" s="256"/>
      <c r="S949" s="256"/>
      <c r="T949" s="257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58" t="s">
        <v>185</v>
      </c>
      <c r="AU949" s="258" t="s">
        <v>85</v>
      </c>
      <c r="AV949" s="13" t="s">
        <v>85</v>
      </c>
      <c r="AW949" s="13" t="s">
        <v>33</v>
      </c>
      <c r="AX949" s="13" t="s">
        <v>83</v>
      </c>
      <c r="AY949" s="258" t="s">
        <v>173</v>
      </c>
    </row>
    <row r="950" s="2" customFormat="1" ht="24.15" customHeight="1">
      <c r="A950" s="39"/>
      <c r="B950" s="40"/>
      <c r="C950" s="280" t="s">
        <v>1520</v>
      </c>
      <c r="D950" s="280" t="s">
        <v>274</v>
      </c>
      <c r="E950" s="281" t="s">
        <v>1521</v>
      </c>
      <c r="F950" s="282" t="s">
        <v>1522</v>
      </c>
      <c r="G950" s="283" t="s">
        <v>375</v>
      </c>
      <c r="H950" s="284">
        <v>2</v>
      </c>
      <c r="I950" s="285"/>
      <c r="J950" s="286">
        <f>ROUND(I950*H950,2)</f>
        <v>0</v>
      </c>
      <c r="K950" s="282" t="s">
        <v>178</v>
      </c>
      <c r="L950" s="287"/>
      <c r="M950" s="288" t="s">
        <v>1</v>
      </c>
      <c r="N950" s="289" t="s">
        <v>40</v>
      </c>
      <c r="O950" s="92"/>
      <c r="P950" s="237">
        <f>O950*H950</f>
        <v>0</v>
      </c>
      <c r="Q950" s="237">
        <v>0.018499999999999999</v>
      </c>
      <c r="R950" s="237">
        <f>Q950*H950</f>
        <v>0.036999999999999998</v>
      </c>
      <c r="S950" s="237">
        <v>0</v>
      </c>
      <c r="T950" s="238">
        <f>S950*H950</f>
        <v>0</v>
      </c>
      <c r="U950" s="39"/>
      <c r="V950" s="39"/>
      <c r="W950" s="39"/>
      <c r="X950" s="39"/>
      <c r="Y950" s="39"/>
      <c r="Z950" s="39"/>
      <c r="AA950" s="39"/>
      <c r="AB950" s="39"/>
      <c r="AC950" s="39"/>
      <c r="AD950" s="39"/>
      <c r="AE950" s="39"/>
      <c r="AR950" s="239" t="s">
        <v>391</v>
      </c>
      <c r="AT950" s="239" t="s">
        <v>274</v>
      </c>
      <c r="AU950" s="239" t="s">
        <v>85</v>
      </c>
      <c r="AY950" s="18" t="s">
        <v>173</v>
      </c>
      <c r="BE950" s="240">
        <f>IF(N950="základní",J950,0)</f>
        <v>0</v>
      </c>
      <c r="BF950" s="240">
        <f>IF(N950="snížená",J950,0)</f>
        <v>0</v>
      </c>
      <c r="BG950" s="240">
        <f>IF(N950="zákl. přenesená",J950,0)</f>
        <v>0</v>
      </c>
      <c r="BH950" s="240">
        <f>IF(N950="sníž. přenesená",J950,0)</f>
        <v>0</v>
      </c>
      <c r="BI950" s="240">
        <f>IF(N950="nulová",J950,0)</f>
        <v>0</v>
      </c>
      <c r="BJ950" s="18" t="s">
        <v>83</v>
      </c>
      <c r="BK950" s="240">
        <f>ROUND(I950*H950,2)</f>
        <v>0</v>
      </c>
      <c r="BL950" s="18" t="s">
        <v>286</v>
      </c>
      <c r="BM950" s="239" t="s">
        <v>1523</v>
      </c>
    </row>
    <row r="951" s="2" customFormat="1">
      <c r="A951" s="39"/>
      <c r="B951" s="40"/>
      <c r="C951" s="41"/>
      <c r="D951" s="241" t="s">
        <v>181</v>
      </c>
      <c r="E951" s="41"/>
      <c r="F951" s="242" t="s">
        <v>1522</v>
      </c>
      <c r="G951" s="41"/>
      <c r="H951" s="41"/>
      <c r="I951" s="243"/>
      <c r="J951" s="41"/>
      <c r="K951" s="41"/>
      <c r="L951" s="45"/>
      <c r="M951" s="244"/>
      <c r="N951" s="245"/>
      <c r="O951" s="92"/>
      <c r="P951" s="92"/>
      <c r="Q951" s="92"/>
      <c r="R951" s="92"/>
      <c r="S951" s="92"/>
      <c r="T951" s="93"/>
      <c r="U951" s="39"/>
      <c r="V951" s="39"/>
      <c r="W951" s="39"/>
      <c r="X951" s="39"/>
      <c r="Y951" s="39"/>
      <c r="Z951" s="39"/>
      <c r="AA951" s="39"/>
      <c r="AB951" s="39"/>
      <c r="AC951" s="39"/>
      <c r="AD951" s="39"/>
      <c r="AE951" s="39"/>
      <c r="AT951" s="18" t="s">
        <v>181</v>
      </c>
      <c r="AU951" s="18" t="s">
        <v>85</v>
      </c>
    </row>
    <row r="952" s="13" customFormat="1">
      <c r="A952" s="13"/>
      <c r="B952" s="248"/>
      <c r="C952" s="249"/>
      <c r="D952" s="241" t="s">
        <v>185</v>
      </c>
      <c r="E952" s="250" t="s">
        <v>1</v>
      </c>
      <c r="F952" s="251" t="s">
        <v>1524</v>
      </c>
      <c r="G952" s="249"/>
      <c r="H952" s="252">
        <v>2</v>
      </c>
      <c r="I952" s="253"/>
      <c r="J952" s="249"/>
      <c r="K952" s="249"/>
      <c r="L952" s="254"/>
      <c r="M952" s="255"/>
      <c r="N952" s="256"/>
      <c r="O952" s="256"/>
      <c r="P952" s="256"/>
      <c r="Q952" s="256"/>
      <c r="R952" s="256"/>
      <c r="S952" s="256"/>
      <c r="T952" s="257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58" t="s">
        <v>185</v>
      </c>
      <c r="AU952" s="258" t="s">
        <v>85</v>
      </c>
      <c r="AV952" s="13" t="s">
        <v>85</v>
      </c>
      <c r="AW952" s="13" t="s">
        <v>33</v>
      </c>
      <c r="AX952" s="13" t="s">
        <v>83</v>
      </c>
      <c r="AY952" s="258" t="s">
        <v>173</v>
      </c>
    </row>
    <row r="953" s="2" customFormat="1" ht="24.15" customHeight="1">
      <c r="A953" s="39"/>
      <c r="B953" s="40"/>
      <c r="C953" s="228" t="s">
        <v>1525</v>
      </c>
      <c r="D953" s="228" t="s">
        <v>175</v>
      </c>
      <c r="E953" s="229" t="s">
        <v>1526</v>
      </c>
      <c r="F953" s="230" t="s">
        <v>1527</v>
      </c>
      <c r="G953" s="231" t="s">
        <v>375</v>
      </c>
      <c r="H953" s="232">
        <v>5</v>
      </c>
      <c r="I953" s="233"/>
      <c r="J953" s="234">
        <f>ROUND(I953*H953,2)</f>
        <v>0</v>
      </c>
      <c r="K953" s="230" t="s">
        <v>178</v>
      </c>
      <c r="L953" s="45"/>
      <c r="M953" s="235" t="s">
        <v>1</v>
      </c>
      <c r="N953" s="236" t="s">
        <v>40</v>
      </c>
      <c r="O953" s="92"/>
      <c r="P953" s="237">
        <f>O953*H953</f>
        <v>0</v>
      </c>
      <c r="Q953" s="237">
        <v>0.00093000000000000005</v>
      </c>
      <c r="R953" s="237">
        <f>Q953*H953</f>
        <v>0.0046500000000000005</v>
      </c>
      <c r="S953" s="237">
        <v>0</v>
      </c>
      <c r="T953" s="238">
        <f>S953*H953</f>
        <v>0</v>
      </c>
      <c r="U953" s="39"/>
      <c r="V953" s="39"/>
      <c r="W953" s="39"/>
      <c r="X953" s="39"/>
      <c r="Y953" s="39"/>
      <c r="Z953" s="39"/>
      <c r="AA953" s="39"/>
      <c r="AB953" s="39"/>
      <c r="AC953" s="39"/>
      <c r="AD953" s="39"/>
      <c r="AE953" s="39"/>
      <c r="AR953" s="239" t="s">
        <v>286</v>
      </c>
      <c r="AT953" s="239" t="s">
        <v>175</v>
      </c>
      <c r="AU953" s="239" t="s">
        <v>85</v>
      </c>
      <c r="AY953" s="18" t="s">
        <v>173</v>
      </c>
      <c r="BE953" s="240">
        <f>IF(N953="základní",J953,0)</f>
        <v>0</v>
      </c>
      <c r="BF953" s="240">
        <f>IF(N953="snížená",J953,0)</f>
        <v>0</v>
      </c>
      <c r="BG953" s="240">
        <f>IF(N953="zákl. přenesená",J953,0)</f>
        <v>0</v>
      </c>
      <c r="BH953" s="240">
        <f>IF(N953="sníž. přenesená",J953,0)</f>
        <v>0</v>
      </c>
      <c r="BI953" s="240">
        <f>IF(N953="nulová",J953,0)</f>
        <v>0</v>
      </c>
      <c r="BJ953" s="18" t="s">
        <v>83</v>
      </c>
      <c r="BK953" s="240">
        <f>ROUND(I953*H953,2)</f>
        <v>0</v>
      </c>
      <c r="BL953" s="18" t="s">
        <v>286</v>
      </c>
      <c r="BM953" s="239" t="s">
        <v>1528</v>
      </c>
    </row>
    <row r="954" s="2" customFormat="1">
      <c r="A954" s="39"/>
      <c r="B954" s="40"/>
      <c r="C954" s="41"/>
      <c r="D954" s="241" t="s">
        <v>181</v>
      </c>
      <c r="E954" s="41"/>
      <c r="F954" s="242" t="s">
        <v>1529</v>
      </c>
      <c r="G954" s="41"/>
      <c r="H954" s="41"/>
      <c r="I954" s="243"/>
      <c r="J954" s="41"/>
      <c r="K954" s="41"/>
      <c r="L954" s="45"/>
      <c r="M954" s="244"/>
      <c r="N954" s="245"/>
      <c r="O954" s="92"/>
      <c r="P954" s="92"/>
      <c r="Q954" s="92"/>
      <c r="R954" s="92"/>
      <c r="S954" s="92"/>
      <c r="T954" s="93"/>
      <c r="U954" s="39"/>
      <c r="V954" s="39"/>
      <c r="W954" s="39"/>
      <c r="X954" s="39"/>
      <c r="Y954" s="39"/>
      <c r="Z954" s="39"/>
      <c r="AA954" s="39"/>
      <c r="AB954" s="39"/>
      <c r="AC954" s="39"/>
      <c r="AD954" s="39"/>
      <c r="AE954" s="39"/>
      <c r="AT954" s="18" t="s">
        <v>181</v>
      </c>
      <c r="AU954" s="18" t="s">
        <v>85</v>
      </c>
    </row>
    <row r="955" s="2" customFormat="1">
      <c r="A955" s="39"/>
      <c r="B955" s="40"/>
      <c r="C955" s="41"/>
      <c r="D955" s="246" t="s">
        <v>183</v>
      </c>
      <c r="E955" s="41"/>
      <c r="F955" s="247" t="s">
        <v>1530</v>
      </c>
      <c r="G955" s="41"/>
      <c r="H955" s="41"/>
      <c r="I955" s="243"/>
      <c r="J955" s="41"/>
      <c r="K955" s="41"/>
      <c r="L955" s="45"/>
      <c r="M955" s="244"/>
      <c r="N955" s="245"/>
      <c r="O955" s="92"/>
      <c r="P955" s="92"/>
      <c r="Q955" s="92"/>
      <c r="R955" s="92"/>
      <c r="S955" s="92"/>
      <c r="T955" s="93"/>
      <c r="U955" s="39"/>
      <c r="V955" s="39"/>
      <c r="W955" s="39"/>
      <c r="X955" s="39"/>
      <c r="Y955" s="39"/>
      <c r="Z955" s="39"/>
      <c r="AA955" s="39"/>
      <c r="AB955" s="39"/>
      <c r="AC955" s="39"/>
      <c r="AD955" s="39"/>
      <c r="AE955" s="39"/>
      <c r="AT955" s="18" t="s">
        <v>183</v>
      </c>
      <c r="AU955" s="18" t="s">
        <v>85</v>
      </c>
    </row>
    <row r="956" s="13" customFormat="1">
      <c r="A956" s="13"/>
      <c r="B956" s="248"/>
      <c r="C956" s="249"/>
      <c r="D956" s="241" t="s">
        <v>185</v>
      </c>
      <c r="E956" s="250" t="s">
        <v>1</v>
      </c>
      <c r="F956" s="251" t="s">
        <v>1531</v>
      </c>
      <c r="G956" s="249"/>
      <c r="H956" s="252">
        <v>5</v>
      </c>
      <c r="I956" s="253"/>
      <c r="J956" s="249"/>
      <c r="K956" s="249"/>
      <c r="L956" s="254"/>
      <c r="M956" s="255"/>
      <c r="N956" s="256"/>
      <c r="O956" s="256"/>
      <c r="P956" s="256"/>
      <c r="Q956" s="256"/>
      <c r="R956" s="256"/>
      <c r="S956" s="256"/>
      <c r="T956" s="257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58" t="s">
        <v>185</v>
      </c>
      <c r="AU956" s="258" t="s">
        <v>85</v>
      </c>
      <c r="AV956" s="13" t="s">
        <v>85</v>
      </c>
      <c r="AW956" s="13" t="s">
        <v>33</v>
      </c>
      <c r="AX956" s="13" t="s">
        <v>83</v>
      </c>
      <c r="AY956" s="258" t="s">
        <v>173</v>
      </c>
    </row>
    <row r="957" s="2" customFormat="1" ht="37.8" customHeight="1">
      <c r="A957" s="39"/>
      <c r="B957" s="40"/>
      <c r="C957" s="280" t="s">
        <v>1532</v>
      </c>
      <c r="D957" s="280" t="s">
        <v>274</v>
      </c>
      <c r="E957" s="281" t="s">
        <v>1533</v>
      </c>
      <c r="F957" s="282" t="s">
        <v>1534</v>
      </c>
      <c r="G957" s="283" t="s">
        <v>116</v>
      </c>
      <c r="H957" s="284">
        <v>26.268000000000001</v>
      </c>
      <c r="I957" s="285"/>
      <c r="J957" s="286">
        <f>ROUND(I957*H957,2)</f>
        <v>0</v>
      </c>
      <c r="K957" s="282" t="s">
        <v>178</v>
      </c>
      <c r="L957" s="287"/>
      <c r="M957" s="288" t="s">
        <v>1</v>
      </c>
      <c r="N957" s="289" t="s">
        <v>40</v>
      </c>
      <c r="O957" s="92"/>
      <c r="P957" s="237">
        <f>O957*H957</f>
        <v>0</v>
      </c>
      <c r="Q957" s="237">
        <v>0.048059999999999999</v>
      </c>
      <c r="R957" s="237">
        <f>Q957*H957</f>
        <v>1.26244008</v>
      </c>
      <c r="S957" s="237">
        <v>0</v>
      </c>
      <c r="T957" s="238">
        <f>S957*H957</f>
        <v>0</v>
      </c>
      <c r="U957" s="39"/>
      <c r="V957" s="39"/>
      <c r="W957" s="39"/>
      <c r="X957" s="39"/>
      <c r="Y957" s="39"/>
      <c r="Z957" s="39"/>
      <c r="AA957" s="39"/>
      <c r="AB957" s="39"/>
      <c r="AC957" s="39"/>
      <c r="AD957" s="39"/>
      <c r="AE957" s="39"/>
      <c r="AR957" s="239" t="s">
        <v>391</v>
      </c>
      <c r="AT957" s="239" t="s">
        <v>274</v>
      </c>
      <c r="AU957" s="239" t="s">
        <v>85</v>
      </c>
      <c r="AY957" s="18" t="s">
        <v>173</v>
      </c>
      <c r="BE957" s="240">
        <f>IF(N957="základní",J957,0)</f>
        <v>0</v>
      </c>
      <c r="BF957" s="240">
        <f>IF(N957="snížená",J957,0)</f>
        <v>0</v>
      </c>
      <c r="BG957" s="240">
        <f>IF(N957="zákl. přenesená",J957,0)</f>
        <v>0</v>
      </c>
      <c r="BH957" s="240">
        <f>IF(N957="sníž. přenesená",J957,0)</f>
        <v>0</v>
      </c>
      <c r="BI957" s="240">
        <f>IF(N957="nulová",J957,0)</f>
        <v>0</v>
      </c>
      <c r="BJ957" s="18" t="s">
        <v>83</v>
      </c>
      <c r="BK957" s="240">
        <f>ROUND(I957*H957,2)</f>
        <v>0</v>
      </c>
      <c r="BL957" s="18" t="s">
        <v>286</v>
      </c>
      <c r="BM957" s="239" t="s">
        <v>1535</v>
      </c>
    </row>
    <row r="958" s="2" customFormat="1">
      <c r="A958" s="39"/>
      <c r="B958" s="40"/>
      <c r="C958" s="41"/>
      <c r="D958" s="241" t="s">
        <v>181</v>
      </c>
      <c r="E958" s="41"/>
      <c r="F958" s="242" t="s">
        <v>1534</v>
      </c>
      <c r="G958" s="41"/>
      <c r="H958" s="41"/>
      <c r="I958" s="243"/>
      <c r="J958" s="41"/>
      <c r="K958" s="41"/>
      <c r="L958" s="45"/>
      <c r="M958" s="244"/>
      <c r="N958" s="245"/>
      <c r="O958" s="92"/>
      <c r="P958" s="92"/>
      <c r="Q958" s="92"/>
      <c r="R958" s="92"/>
      <c r="S958" s="92"/>
      <c r="T958" s="93"/>
      <c r="U958" s="39"/>
      <c r="V958" s="39"/>
      <c r="W958" s="39"/>
      <c r="X958" s="39"/>
      <c r="Y958" s="39"/>
      <c r="Z958" s="39"/>
      <c r="AA958" s="39"/>
      <c r="AB958" s="39"/>
      <c r="AC958" s="39"/>
      <c r="AD958" s="39"/>
      <c r="AE958" s="39"/>
      <c r="AT958" s="18" t="s">
        <v>181</v>
      </c>
      <c r="AU958" s="18" t="s">
        <v>85</v>
      </c>
    </row>
    <row r="959" s="15" customFormat="1">
      <c r="A959" s="15"/>
      <c r="B959" s="270"/>
      <c r="C959" s="271"/>
      <c r="D959" s="241" t="s">
        <v>185</v>
      </c>
      <c r="E959" s="272" t="s">
        <v>1</v>
      </c>
      <c r="F959" s="273" t="s">
        <v>1536</v>
      </c>
      <c r="G959" s="271"/>
      <c r="H959" s="272" t="s">
        <v>1</v>
      </c>
      <c r="I959" s="274"/>
      <c r="J959" s="271"/>
      <c r="K959" s="271"/>
      <c r="L959" s="275"/>
      <c r="M959" s="276"/>
      <c r="N959" s="277"/>
      <c r="O959" s="277"/>
      <c r="P959" s="277"/>
      <c r="Q959" s="277"/>
      <c r="R959" s="277"/>
      <c r="S959" s="277"/>
      <c r="T959" s="278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T959" s="279" t="s">
        <v>185</v>
      </c>
      <c r="AU959" s="279" t="s">
        <v>85</v>
      </c>
      <c r="AV959" s="15" t="s">
        <v>83</v>
      </c>
      <c r="AW959" s="15" t="s">
        <v>33</v>
      </c>
      <c r="AX959" s="15" t="s">
        <v>75</v>
      </c>
      <c r="AY959" s="279" t="s">
        <v>173</v>
      </c>
    </row>
    <row r="960" s="13" customFormat="1">
      <c r="A960" s="13"/>
      <c r="B960" s="248"/>
      <c r="C960" s="249"/>
      <c r="D960" s="241" t="s">
        <v>185</v>
      </c>
      <c r="E960" s="250" t="s">
        <v>1</v>
      </c>
      <c r="F960" s="251" t="s">
        <v>1537</v>
      </c>
      <c r="G960" s="249"/>
      <c r="H960" s="252">
        <v>4.8600000000000003</v>
      </c>
      <c r="I960" s="253"/>
      <c r="J960" s="249"/>
      <c r="K960" s="249"/>
      <c r="L960" s="254"/>
      <c r="M960" s="255"/>
      <c r="N960" s="256"/>
      <c r="O960" s="256"/>
      <c r="P960" s="256"/>
      <c r="Q960" s="256"/>
      <c r="R960" s="256"/>
      <c r="S960" s="256"/>
      <c r="T960" s="257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58" t="s">
        <v>185</v>
      </c>
      <c r="AU960" s="258" t="s">
        <v>85</v>
      </c>
      <c r="AV960" s="13" t="s">
        <v>85</v>
      </c>
      <c r="AW960" s="13" t="s">
        <v>33</v>
      </c>
      <c r="AX960" s="13" t="s">
        <v>75</v>
      </c>
      <c r="AY960" s="258" t="s">
        <v>173</v>
      </c>
    </row>
    <row r="961" s="13" customFormat="1">
      <c r="A961" s="13"/>
      <c r="B961" s="248"/>
      <c r="C961" s="249"/>
      <c r="D961" s="241" t="s">
        <v>185</v>
      </c>
      <c r="E961" s="250" t="s">
        <v>1</v>
      </c>
      <c r="F961" s="251" t="s">
        <v>1538</v>
      </c>
      <c r="G961" s="249"/>
      <c r="H961" s="252">
        <v>2.4300000000000002</v>
      </c>
      <c r="I961" s="253"/>
      <c r="J961" s="249"/>
      <c r="K961" s="249"/>
      <c r="L961" s="254"/>
      <c r="M961" s="255"/>
      <c r="N961" s="256"/>
      <c r="O961" s="256"/>
      <c r="P961" s="256"/>
      <c r="Q961" s="256"/>
      <c r="R961" s="256"/>
      <c r="S961" s="256"/>
      <c r="T961" s="257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58" t="s">
        <v>185</v>
      </c>
      <c r="AU961" s="258" t="s">
        <v>85</v>
      </c>
      <c r="AV961" s="13" t="s">
        <v>85</v>
      </c>
      <c r="AW961" s="13" t="s">
        <v>33</v>
      </c>
      <c r="AX961" s="13" t="s">
        <v>75</v>
      </c>
      <c r="AY961" s="258" t="s">
        <v>173</v>
      </c>
    </row>
    <row r="962" s="13" customFormat="1">
      <c r="A962" s="13"/>
      <c r="B962" s="248"/>
      <c r="C962" s="249"/>
      <c r="D962" s="241" t="s">
        <v>185</v>
      </c>
      <c r="E962" s="250" t="s">
        <v>1</v>
      </c>
      <c r="F962" s="251" t="s">
        <v>1539</v>
      </c>
      <c r="G962" s="249"/>
      <c r="H962" s="252">
        <v>2.7000000000000002</v>
      </c>
      <c r="I962" s="253"/>
      <c r="J962" s="249"/>
      <c r="K962" s="249"/>
      <c r="L962" s="254"/>
      <c r="M962" s="255"/>
      <c r="N962" s="256"/>
      <c r="O962" s="256"/>
      <c r="P962" s="256"/>
      <c r="Q962" s="256"/>
      <c r="R962" s="256"/>
      <c r="S962" s="256"/>
      <c r="T962" s="257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58" t="s">
        <v>185</v>
      </c>
      <c r="AU962" s="258" t="s">
        <v>85</v>
      </c>
      <c r="AV962" s="13" t="s">
        <v>85</v>
      </c>
      <c r="AW962" s="13" t="s">
        <v>33</v>
      </c>
      <c r="AX962" s="13" t="s">
        <v>75</v>
      </c>
      <c r="AY962" s="258" t="s">
        <v>173</v>
      </c>
    </row>
    <row r="963" s="13" customFormat="1">
      <c r="A963" s="13"/>
      <c r="B963" s="248"/>
      <c r="C963" s="249"/>
      <c r="D963" s="241" t="s">
        <v>185</v>
      </c>
      <c r="E963" s="250" t="s">
        <v>1</v>
      </c>
      <c r="F963" s="251" t="s">
        <v>1539</v>
      </c>
      <c r="G963" s="249"/>
      <c r="H963" s="252">
        <v>2.7000000000000002</v>
      </c>
      <c r="I963" s="253"/>
      <c r="J963" s="249"/>
      <c r="K963" s="249"/>
      <c r="L963" s="254"/>
      <c r="M963" s="255"/>
      <c r="N963" s="256"/>
      <c r="O963" s="256"/>
      <c r="P963" s="256"/>
      <c r="Q963" s="256"/>
      <c r="R963" s="256"/>
      <c r="S963" s="256"/>
      <c r="T963" s="257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58" t="s">
        <v>185</v>
      </c>
      <c r="AU963" s="258" t="s">
        <v>85</v>
      </c>
      <c r="AV963" s="13" t="s">
        <v>85</v>
      </c>
      <c r="AW963" s="13" t="s">
        <v>33</v>
      </c>
      <c r="AX963" s="13" t="s">
        <v>75</v>
      </c>
      <c r="AY963" s="258" t="s">
        <v>173</v>
      </c>
    </row>
    <row r="964" s="14" customFormat="1">
      <c r="A964" s="14"/>
      <c r="B964" s="259"/>
      <c r="C964" s="260"/>
      <c r="D964" s="241" t="s">
        <v>185</v>
      </c>
      <c r="E964" s="261" t="s">
        <v>1</v>
      </c>
      <c r="F964" s="262" t="s">
        <v>223</v>
      </c>
      <c r="G964" s="260"/>
      <c r="H964" s="263">
        <v>12.69</v>
      </c>
      <c r="I964" s="264"/>
      <c r="J964" s="260"/>
      <c r="K964" s="260"/>
      <c r="L964" s="265"/>
      <c r="M964" s="266"/>
      <c r="N964" s="267"/>
      <c r="O964" s="267"/>
      <c r="P964" s="267"/>
      <c r="Q964" s="267"/>
      <c r="R964" s="267"/>
      <c r="S964" s="267"/>
      <c r="T964" s="268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69" t="s">
        <v>185</v>
      </c>
      <c r="AU964" s="269" t="s">
        <v>85</v>
      </c>
      <c r="AV964" s="14" t="s">
        <v>179</v>
      </c>
      <c r="AW964" s="14" t="s">
        <v>33</v>
      </c>
      <c r="AX964" s="14" t="s">
        <v>83</v>
      </c>
      <c r="AY964" s="269" t="s">
        <v>173</v>
      </c>
    </row>
    <row r="965" s="13" customFormat="1">
      <c r="A965" s="13"/>
      <c r="B965" s="248"/>
      <c r="C965" s="249"/>
      <c r="D965" s="241" t="s">
        <v>185</v>
      </c>
      <c r="E965" s="249"/>
      <c r="F965" s="251" t="s">
        <v>1540</v>
      </c>
      <c r="G965" s="249"/>
      <c r="H965" s="252">
        <v>26.268000000000001</v>
      </c>
      <c r="I965" s="253"/>
      <c r="J965" s="249"/>
      <c r="K965" s="249"/>
      <c r="L965" s="254"/>
      <c r="M965" s="255"/>
      <c r="N965" s="256"/>
      <c r="O965" s="256"/>
      <c r="P965" s="256"/>
      <c r="Q965" s="256"/>
      <c r="R965" s="256"/>
      <c r="S965" s="256"/>
      <c r="T965" s="257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58" t="s">
        <v>185</v>
      </c>
      <c r="AU965" s="258" t="s">
        <v>85</v>
      </c>
      <c r="AV965" s="13" t="s">
        <v>85</v>
      </c>
      <c r="AW965" s="13" t="s">
        <v>4</v>
      </c>
      <c r="AX965" s="13" t="s">
        <v>83</v>
      </c>
      <c r="AY965" s="258" t="s">
        <v>173</v>
      </c>
    </row>
    <row r="966" s="2" customFormat="1" ht="24.15" customHeight="1">
      <c r="A966" s="39"/>
      <c r="B966" s="40"/>
      <c r="C966" s="228" t="s">
        <v>1541</v>
      </c>
      <c r="D966" s="228" t="s">
        <v>175</v>
      </c>
      <c r="E966" s="229" t="s">
        <v>1542</v>
      </c>
      <c r="F966" s="230" t="s">
        <v>1543</v>
      </c>
      <c r="G966" s="231" t="s">
        <v>375</v>
      </c>
      <c r="H966" s="232">
        <v>3</v>
      </c>
      <c r="I966" s="233"/>
      <c r="J966" s="234">
        <f>ROUND(I966*H966,2)</f>
        <v>0</v>
      </c>
      <c r="K966" s="230" t="s">
        <v>178</v>
      </c>
      <c r="L966" s="45"/>
      <c r="M966" s="235" t="s">
        <v>1</v>
      </c>
      <c r="N966" s="236" t="s">
        <v>40</v>
      </c>
      <c r="O966" s="92"/>
      <c r="P966" s="237">
        <f>O966*H966</f>
        <v>0</v>
      </c>
      <c r="Q966" s="237">
        <v>0.00088000000000000003</v>
      </c>
      <c r="R966" s="237">
        <f>Q966*H966</f>
        <v>0.00264</v>
      </c>
      <c r="S966" s="237">
        <v>0</v>
      </c>
      <c r="T966" s="238">
        <f>S966*H966</f>
        <v>0</v>
      </c>
      <c r="U966" s="39"/>
      <c r="V966" s="39"/>
      <c r="W966" s="39"/>
      <c r="X966" s="39"/>
      <c r="Y966" s="39"/>
      <c r="Z966" s="39"/>
      <c r="AA966" s="39"/>
      <c r="AB966" s="39"/>
      <c r="AC966" s="39"/>
      <c r="AD966" s="39"/>
      <c r="AE966" s="39"/>
      <c r="AR966" s="239" t="s">
        <v>286</v>
      </c>
      <c r="AT966" s="239" t="s">
        <v>175</v>
      </c>
      <c r="AU966" s="239" t="s">
        <v>85</v>
      </c>
      <c r="AY966" s="18" t="s">
        <v>173</v>
      </c>
      <c r="BE966" s="240">
        <f>IF(N966="základní",J966,0)</f>
        <v>0</v>
      </c>
      <c r="BF966" s="240">
        <f>IF(N966="snížená",J966,0)</f>
        <v>0</v>
      </c>
      <c r="BG966" s="240">
        <f>IF(N966="zákl. přenesená",J966,0)</f>
        <v>0</v>
      </c>
      <c r="BH966" s="240">
        <f>IF(N966="sníž. přenesená",J966,0)</f>
        <v>0</v>
      </c>
      <c r="BI966" s="240">
        <f>IF(N966="nulová",J966,0)</f>
        <v>0</v>
      </c>
      <c r="BJ966" s="18" t="s">
        <v>83</v>
      </c>
      <c r="BK966" s="240">
        <f>ROUND(I966*H966,2)</f>
        <v>0</v>
      </c>
      <c r="BL966" s="18" t="s">
        <v>286</v>
      </c>
      <c r="BM966" s="239" t="s">
        <v>1544</v>
      </c>
    </row>
    <row r="967" s="2" customFormat="1">
      <c r="A967" s="39"/>
      <c r="B967" s="40"/>
      <c r="C967" s="41"/>
      <c r="D967" s="241" t="s">
        <v>181</v>
      </c>
      <c r="E967" s="41"/>
      <c r="F967" s="242" t="s">
        <v>1545</v>
      </c>
      <c r="G967" s="41"/>
      <c r="H967" s="41"/>
      <c r="I967" s="243"/>
      <c r="J967" s="41"/>
      <c r="K967" s="41"/>
      <c r="L967" s="45"/>
      <c r="M967" s="244"/>
      <c r="N967" s="245"/>
      <c r="O967" s="92"/>
      <c r="P967" s="92"/>
      <c r="Q967" s="92"/>
      <c r="R967" s="92"/>
      <c r="S967" s="92"/>
      <c r="T967" s="93"/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  <c r="AT967" s="18" t="s">
        <v>181</v>
      </c>
      <c r="AU967" s="18" t="s">
        <v>85</v>
      </c>
    </row>
    <row r="968" s="2" customFormat="1">
      <c r="A968" s="39"/>
      <c r="B968" s="40"/>
      <c r="C968" s="41"/>
      <c r="D968" s="246" t="s">
        <v>183</v>
      </c>
      <c r="E968" s="41"/>
      <c r="F968" s="247" t="s">
        <v>1546</v>
      </c>
      <c r="G968" s="41"/>
      <c r="H968" s="41"/>
      <c r="I968" s="243"/>
      <c r="J968" s="41"/>
      <c r="K968" s="41"/>
      <c r="L968" s="45"/>
      <c r="M968" s="244"/>
      <c r="N968" s="245"/>
      <c r="O968" s="92"/>
      <c r="P968" s="92"/>
      <c r="Q968" s="92"/>
      <c r="R968" s="92"/>
      <c r="S968" s="92"/>
      <c r="T968" s="93"/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  <c r="AT968" s="18" t="s">
        <v>183</v>
      </c>
      <c r="AU968" s="18" t="s">
        <v>85</v>
      </c>
    </row>
    <row r="969" s="13" customFormat="1">
      <c r="A969" s="13"/>
      <c r="B969" s="248"/>
      <c r="C969" s="249"/>
      <c r="D969" s="241" t="s">
        <v>185</v>
      </c>
      <c r="E969" s="250" t="s">
        <v>1</v>
      </c>
      <c r="F969" s="251" t="s">
        <v>1547</v>
      </c>
      <c r="G969" s="249"/>
      <c r="H969" s="252">
        <v>3</v>
      </c>
      <c r="I969" s="253"/>
      <c r="J969" s="249"/>
      <c r="K969" s="249"/>
      <c r="L969" s="254"/>
      <c r="M969" s="255"/>
      <c r="N969" s="256"/>
      <c r="O969" s="256"/>
      <c r="P969" s="256"/>
      <c r="Q969" s="256"/>
      <c r="R969" s="256"/>
      <c r="S969" s="256"/>
      <c r="T969" s="257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58" t="s">
        <v>185</v>
      </c>
      <c r="AU969" s="258" t="s">
        <v>85</v>
      </c>
      <c r="AV969" s="13" t="s">
        <v>85</v>
      </c>
      <c r="AW969" s="13" t="s">
        <v>33</v>
      </c>
      <c r="AX969" s="13" t="s">
        <v>83</v>
      </c>
      <c r="AY969" s="258" t="s">
        <v>173</v>
      </c>
    </row>
    <row r="970" s="2" customFormat="1" ht="24.15" customHeight="1">
      <c r="A970" s="39"/>
      <c r="B970" s="40"/>
      <c r="C970" s="280" t="s">
        <v>1548</v>
      </c>
      <c r="D970" s="280" t="s">
        <v>274</v>
      </c>
      <c r="E970" s="281" t="s">
        <v>1549</v>
      </c>
      <c r="F970" s="282" t="s">
        <v>1550</v>
      </c>
      <c r="G970" s="283" t="s">
        <v>116</v>
      </c>
      <c r="H970" s="284">
        <v>11.25</v>
      </c>
      <c r="I970" s="285"/>
      <c r="J970" s="286">
        <f>ROUND(I970*H970,2)</f>
        <v>0</v>
      </c>
      <c r="K970" s="282" t="s">
        <v>178</v>
      </c>
      <c r="L970" s="287"/>
      <c r="M970" s="288" t="s">
        <v>1</v>
      </c>
      <c r="N970" s="289" t="s">
        <v>40</v>
      </c>
      <c r="O970" s="92"/>
      <c r="P970" s="237">
        <f>O970*H970</f>
        <v>0</v>
      </c>
      <c r="Q970" s="237">
        <v>0.037760000000000002</v>
      </c>
      <c r="R970" s="237">
        <f>Q970*H970</f>
        <v>0.42480000000000001</v>
      </c>
      <c r="S970" s="237">
        <v>0</v>
      </c>
      <c r="T970" s="238">
        <f>S970*H970</f>
        <v>0</v>
      </c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  <c r="AR970" s="239" t="s">
        <v>391</v>
      </c>
      <c r="AT970" s="239" t="s">
        <v>274</v>
      </c>
      <c r="AU970" s="239" t="s">
        <v>85</v>
      </c>
      <c r="AY970" s="18" t="s">
        <v>173</v>
      </c>
      <c r="BE970" s="240">
        <f>IF(N970="základní",J970,0)</f>
        <v>0</v>
      </c>
      <c r="BF970" s="240">
        <f>IF(N970="snížená",J970,0)</f>
        <v>0</v>
      </c>
      <c r="BG970" s="240">
        <f>IF(N970="zákl. přenesená",J970,0)</f>
        <v>0</v>
      </c>
      <c r="BH970" s="240">
        <f>IF(N970="sníž. přenesená",J970,0)</f>
        <v>0</v>
      </c>
      <c r="BI970" s="240">
        <f>IF(N970="nulová",J970,0)</f>
        <v>0</v>
      </c>
      <c r="BJ970" s="18" t="s">
        <v>83</v>
      </c>
      <c r="BK970" s="240">
        <f>ROUND(I970*H970,2)</f>
        <v>0</v>
      </c>
      <c r="BL970" s="18" t="s">
        <v>286</v>
      </c>
      <c r="BM970" s="239" t="s">
        <v>1551</v>
      </c>
    </row>
    <row r="971" s="2" customFormat="1">
      <c r="A971" s="39"/>
      <c r="B971" s="40"/>
      <c r="C971" s="41"/>
      <c r="D971" s="241" t="s">
        <v>181</v>
      </c>
      <c r="E971" s="41"/>
      <c r="F971" s="242" t="s">
        <v>1550</v>
      </c>
      <c r="G971" s="41"/>
      <c r="H971" s="41"/>
      <c r="I971" s="243"/>
      <c r="J971" s="41"/>
      <c r="K971" s="41"/>
      <c r="L971" s="45"/>
      <c r="M971" s="244"/>
      <c r="N971" s="245"/>
      <c r="O971" s="92"/>
      <c r="P971" s="92"/>
      <c r="Q971" s="92"/>
      <c r="R971" s="92"/>
      <c r="S971" s="92"/>
      <c r="T971" s="93"/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  <c r="AT971" s="18" t="s">
        <v>181</v>
      </c>
      <c r="AU971" s="18" t="s">
        <v>85</v>
      </c>
    </row>
    <row r="972" s="13" customFormat="1">
      <c r="A972" s="13"/>
      <c r="B972" s="248"/>
      <c r="C972" s="249"/>
      <c r="D972" s="241" t="s">
        <v>185</v>
      </c>
      <c r="E972" s="250" t="s">
        <v>1</v>
      </c>
      <c r="F972" s="251" t="s">
        <v>1552</v>
      </c>
      <c r="G972" s="249"/>
      <c r="H972" s="252">
        <v>11.25</v>
      </c>
      <c r="I972" s="253"/>
      <c r="J972" s="249"/>
      <c r="K972" s="249"/>
      <c r="L972" s="254"/>
      <c r="M972" s="255"/>
      <c r="N972" s="256"/>
      <c r="O972" s="256"/>
      <c r="P972" s="256"/>
      <c r="Q972" s="256"/>
      <c r="R972" s="256"/>
      <c r="S972" s="256"/>
      <c r="T972" s="257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58" t="s">
        <v>185</v>
      </c>
      <c r="AU972" s="258" t="s">
        <v>85</v>
      </c>
      <c r="AV972" s="13" t="s">
        <v>85</v>
      </c>
      <c r="AW972" s="13" t="s">
        <v>33</v>
      </c>
      <c r="AX972" s="13" t="s">
        <v>83</v>
      </c>
      <c r="AY972" s="258" t="s">
        <v>173</v>
      </c>
    </row>
    <row r="973" s="2" customFormat="1" ht="24.15" customHeight="1">
      <c r="A973" s="39"/>
      <c r="B973" s="40"/>
      <c r="C973" s="228" t="s">
        <v>1553</v>
      </c>
      <c r="D973" s="228" t="s">
        <v>175</v>
      </c>
      <c r="E973" s="229" t="s">
        <v>1554</v>
      </c>
      <c r="F973" s="230" t="s">
        <v>1555</v>
      </c>
      <c r="G973" s="231" t="s">
        <v>375</v>
      </c>
      <c r="H973" s="232">
        <v>3</v>
      </c>
      <c r="I973" s="233"/>
      <c r="J973" s="234">
        <f>ROUND(I973*H973,2)</f>
        <v>0</v>
      </c>
      <c r="K973" s="230" t="s">
        <v>178</v>
      </c>
      <c r="L973" s="45"/>
      <c r="M973" s="235" t="s">
        <v>1</v>
      </c>
      <c r="N973" s="236" t="s">
        <v>40</v>
      </c>
      <c r="O973" s="92"/>
      <c r="P973" s="237">
        <f>O973*H973</f>
        <v>0</v>
      </c>
      <c r="Q973" s="237">
        <v>0</v>
      </c>
      <c r="R973" s="237">
        <f>Q973*H973</f>
        <v>0</v>
      </c>
      <c r="S973" s="237">
        <v>0</v>
      </c>
      <c r="T973" s="238">
        <f>S973*H973</f>
        <v>0</v>
      </c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  <c r="AR973" s="239" t="s">
        <v>286</v>
      </c>
      <c r="AT973" s="239" t="s">
        <v>175</v>
      </c>
      <c r="AU973" s="239" t="s">
        <v>85</v>
      </c>
      <c r="AY973" s="18" t="s">
        <v>173</v>
      </c>
      <c r="BE973" s="240">
        <f>IF(N973="základní",J973,0)</f>
        <v>0</v>
      </c>
      <c r="BF973" s="240">
        <f>IF(N973="snížená",J973,0)</f>
        <v>0</v>
      </c>
      <c r="BG973" s="240">
        <f>IF(N973="zákl. přenesená",J973,0)</f>
        <v>0</v>
      </c>
      <c r="BH973" s="240">
        <f>IF(N973="sníž. přenesená",J973,0)</f>
        <v>0</v>
      </c>
      <c r="BI973" s="240">
        <f>IF(N973="nulová",J973,0)</f>
        <v>0</v>
      </c>
      <c r="BJ973" s="18" t="s">
        <v>83</v>
      </c>
      <c r="BK973" s="240">
        <f>ROUND(I973*H973,2)</f>
        <v>0</v>
      </c>
      <c r="BL973" s="18" t="s">
        <v>286</v>
      </c>
      <c r="BM973" s="239" t="s">
        <v>1556</v>
      </c>
    </row>
    <row r="974" s="2" customFormat="1">
      <c r="A974" s="39"/>
      <c r="B974" s="40"/>
      <c r="C974" s="41"/>
      <c r="D974" s="241" t="s">
        <v>181</v>
      </c>
      <c r="E974" s="41"/>
      <c r="F974" s="242" t="s">
        <v>1557</v>
      </c>
      <c r="G974" s="41"/>
      <c r="H974" s="41"/>
      <c r="I974" s="243"/>
      <c r="J974" s="41"/>
      <c r="K974" s="41"/>
      <c r="L974" s="45"/>
      <c r="M974" s="244"/>
      <c r="N974" s="245"/>
      <c r="O974" s="92"/>
      <c r="P974" s="92"/>
      <c r="Q974" s="92"/>
      <c r="R974" s="92"/>
      <c r="S974" s="92"/>
      <c r="T974" s="93"/>
      <c r="U974" s="39"/>
      <c r="V974" s="39"/>
      <c r="W974" s="39"/>
      <c r="X974" s="39"/>
      <c r="Y974" s="39"/>
      <c r="Z974" s="39"/>
      <c r="AA974" s="39"/>
      <c r="AB974" s="39"/>
      <c r="AC974" s="39"/>
      <c r="AD974" s="39"/>
      <c r="AE974" s="39"/>
      <c r="AT974" s="18" t="s">
        <v>181</v>
      </c>
      <c r="AU974" s="18" t="s">
        <v>85</v>
      </c>
    </row>
    <row r="975" s="2" customFormat="1">
      <c r="A975" s="39"/>
      <c r="B975" s="40"/>
      <c r="C975" s="41"/>
      <c r="D975" s="246" t="s">
        <v>183</v>
      </c>
      <c r="E975" s="41"/>
      <c r="F975" s="247" t="s">
        <v>1558</v>
      </c>
      <c r="G975" s="41"/>
      <c r="H975" s="41"/>
      <c r="I975" s="243"/>
      <c r="J975" s="41"/>
      <c r="K975" s="41"/>
      <c r="L975" s="45"/>
      <c r="M975" s="244"/>
      <c r="N975" s="245"/>
      <c r="O975" s="92"/>
      <c r="P975" s="92"/>
      <c r="Q975" s="92"/>
      <c r="R975" s="92"/>
      <c r="S975" s="92"/>
      <c r="T975" s="93"/>
      <c r="U975" s="39"/>
      <c r="V975" s="39"/>
      <c r="W975" s="39"/>
      <c r="X975" s="39"/>
      <c r="Y975" s="39"/>
      <c r="Z975" s="39"/>
      <c r="AA975" s="39"/>
      <c r="AB975" s="39"/>
      <c r="AC975" s="39"/>
      <c r="AD975" s="39"/>
      <c r="AE975" s="39"/>
      <c r="AT975" s="18" t="s">
        <v>183</v>
      </c>
      <c r="AU975" s="18" t="s">
        <v>85</v>
      </c>
    </row>
    <row r="976" s="2" customFormat="1" ht="16.5" customHeight="1">
      <c r="A976" s="39"/>
      <c r="B976" s="40"/>
      <c r="C976" s="280" t="s">
        <v>1559</v>
      </c>
      <c r="D976" s="280" t="s">
        <v>274</v>
      </c>
      <c r="E976" s="281" t="s">
        <v>1560</v>
      </c>
      <c r="F976" s="282" t="s">
        <v>1561</v>
      </c>
      <c r="G976" s="283" t="s">
        <v>375</v>
      </c>
      <c r="H976" s="284">
        <v>3</v>
      </c>
      <c r="I976" s="285"/>
      <c r="J976" s="286">
        <f>ROUND(I976*H976,2)</f>
        <v>0</v>
      </c>
      <c r="K976" s="282" t="s">
        <v>178</v>
      </c>
      <c r="L976" s="287"/>
      <c r="M976" s="288" t="s">
        <v>1</v>
      </c>
      <c r="N976" s="289" t="s">
        <v>40</v>
      </c>
      <c r="O976" s="92"/>
      <c r="P976" s="237">
        <f>O976*H976</f>
        <v>0</v>
      </c>
      <c r="Q976" s="237">
        <v>0.0023999999999999998</v>
      </c>
      <c r="R976" s="237">
        <f>Q976*H976</f>
        <v>0.0071999999999999998</v>
      </c>
      <c r="S976" s="237">
        <v>0</v>
      </c>
      <c r="T976" s="238">
        <f>S976*H976</f>
        <v>0</v>
      </c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R976" s="239" t="s">
        <v>391</v>
      </c>
      <c r="AT976" s="239" t="s">
        <v>274</v>
      </c>
      <c r="AU976" s="239" t="s">
        <v>85</v>
      </c>
      <c r="AY976" s="18" t="s">
        <v>173</v>
      </c>
      <c r="BE976" s="240">
        <f>IF(N976="základní",J976,0)</f>
        <v>0</v>
      </c>
      <c r="BF976" s="240">
        <f>IF(N976="snížená",J976,0)</f>
        <v>0</v>
      </c>
      <c r="BG976" s="240">
        <f>IF(N976="zákl. přenesená",J976,0)</f>
        <v>0</v>
      </c>
      <c r="BH976" s="240">
        <f>IF(N976="sníž. přenesená",J976,0)</f>
        <v>0</v>
      </c>
      <c r="BI976" s="240">
        <f>IF(N976="nulová",J976,0)</f>
        <v>0</v>
      </c>
      <c r="BJ976" s="18" t="s">
        <v>83</v>
      </c>
      <c r="BK976" s="240">
        <f>ROUND(I976*H976,2)</f>
        <v>0</v>
      </c>
      <c r="BL976" s="18" t="s">
        <v>286</v>
      </c>
      <c r="BM976" s="239" t="s">
        <v>1562</v>
      </c>
    </row>
    <row r="977" s="2" customFormat="1">
      <c r="A977" s="39"/>
      <c r="B977" s="40"/>
      <c r="C977" s="41"/>
      <c r="D977" s="241" t="s">
        <v>181</v>
      </c>
      <c r="E977" s="41"/>
      <c r="F977" s="242" t="s">
        <v>1561</v>
      </c>
      <c r="G977" s="41"/>
      <c r="H977" s="41"/>
      <c r="I977" s="243"/>
      <c r="J977" s="41"/>
      <c r="K977" s="41"/>
      <c r="L977" s="45"/>
      <c r="M977" s="244"/>
      <c r="N977" s="245"/>
      <c r="O977" s="92"/>
      <c r="P977" s="92"/>
      <c r="Q977" s="92"/>
      <c r="R977" s="92"/>
      <c r="S977" s="92"/>
      <c r="T977" s="93"/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  <c r="AT977" s="18" t="s">
        <v>181</v>
      </c>
      <c r="AU977" s="18" t="s">
        <v>85</v>
      </c>
    </row>
    <row r="978" s="2" customFormat="1" ht="24.15" customHeight="1">
      <c r="A978" s="39"/>
      <c r="B978" s="40"/>
      <c r="C978" s="228" t="s">
        <v>1563</v>
      </c>
      <c r="D978" s="228" t="s">
        <v>175</v>
      </c>
      <c r="E978" s="229" t="s">
        <v>1564</v>
      </c>
      <c r="F978" s="230" t="s">
        <v>1565</v>
      </c>
      <c r="G978" s="231" t="s">
        <v>375</v>
      </c>
      <c r="H978" s="232">
        <v>30</v>
      </c>
      <c r="I978" s="233"/>
      <c r="J978" s="234">
        <f>ROUND(I978*H978,2)</f>
        <v>0</v>
      </c>
      <c r="K978" s="230" t="s">
        <v>178</v>
      </c>
      <c r="L978" s="45"/>
      <c r="M978" s="235" t="s">
        <v>1</v>
      </c>
      <c r="N978" s="236" t="s">
        <v>40</v>
      </c>
      <c r="O978" s="92"/>
      <c r="P978" s="237">
        <f>O978*H978</f>
        <v>0</v>
      </c>
      <c r="Q978" s="237">
        <v>0.00048000000000000001</v>
      </c>
      <c r="R978" s="237">
        <f>Q978*H978</f>
        <v>0.0144</v>
      </c>
      <c r="S978" s="237">
        <v>0</v>
      </c>
      <c r="T978" s="238">
        <f>S978*H978</f>
        <v>0</v>
      </c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  <c r="AR978" s="239" t="s">
        <v>286</v>
      </c>
      <c r="AT978" s="239" t="s">
        <v>175</v>
      </c>
      <c r="AU978" s="239" t="s">
        <v>85</v>
      </c>
      <c r="AY978" s="18" t="s">
        <v>173</v>
      </c>
      <c r="BE978" s="240">
        <f>IF(N978="základní",J978,0)</f>
        <v>0</v>
      </c>
      <c r="BF978" s="240">
        <f>IF(N978="snížená",J978,0)</f>
        <v>0</v>
      </c>
      <c r="BG978" s="240">
        <f>IF(N978="zákl. přenesená",J978,0)</f>
        <v>0</v>
      </c>
      <c r="BH978" s="240">
        <f>IF(N978="sníž. přenesená",J978,0)</f>
        <v>0</v>
      </c>
      <c r="BI978" s="240">
        <f>IF(N978="nulová",J978,0)</f>
        <v>0</v>
      </c>
      <c r="BJ978" s="18" t="s">
        <v>83</v>
      </c>
      <c r="BK978" s="240">
        <f>ROUND(I978*H978,2)</f>
        <v>0</v>
      </c>
      <c r="BL978" s="18" t="s">
        <v>286</v>
      </c>
      <c r="BM978" s="239" t="s">
        <v>1566</v>
      </c>
    </row>
    <row r="979" s="2" customFormat="1">
      <c r="A979" s="39"/>
      <c r="B979" s="40"/>
      <c r="C979" s="41"/>
      <c r="D979" s="241" t="s">
        <v>181</v>
      </c>
      <c r="E979" s="41"/>
      <c r="F979" s="242" t="s">
        <v>1567</v>
      </c>
      <c r="G979" s="41"/>
      <c r="H979" s="41"/>
      <c r="I979" s="243"/>
      <c r="J979" s="41"/>
      <c r="K979" s="41"/>
      <c r="L979" s="45"/>
      <c r="M979" s="244"/>
      <c r="N979" s="245"/>
      <c r="O979" s="92"/>
      <c r="P979" s="92"/>
      <c r="Q979" s="92"/>
      <c r="R979" s="92"/>
      <c r="S979" s="92"/>
      <c r="T979" s="93"/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  <c r="AT979" s="18" t="s">
        <v>181</v>
      </c>
      <c r="AU979" s="18" t="s">
        <v>85</v>
      </c>
    </row>
    <row r="980" s="2" customFormat="1">
      <c r="A980" s="39"/>
      <c r="B980" s="40"/>
      <c r="C980" s="41"/>
      <c r="D980" s="246" t="s">
        <v>183</v>
      </c>
      <c r="E980" s="41"/>
      <c r="F980" s="247" t="s">
        <v>1568</v>
      </c>
      <c r="G980" s="41"/>
      <c r="H980" s="41"/>
      <c r="I980" s="243"/>
      <c r="J980" s="41"/>
      <c r="K980" s="41"/>
      <c r="L980" s="45"/>
      <c r="M980" s="244"/>
      <c r="N980" s="245"/>
      <c r="O980" s="92"/>
      <c r="P980" s="92"/>
      <c r="Q980" s="92"/>
      <c r="R980" s="92"/>
      <c r="S980" s="92"/>
      <c r="T980" s="93"/>
      <c r="U980" s="39"/>
      <c r="V980" s="39"/>
      <c r="W980" s="39"/>
      <c r="X980" s="39"/>
      <c r="Y980" s="39"/>
      <c r="Z980" s="39"/>
      <c r="AA980" s="39"/>
      <c r="AB980" s="39"/>
      <c r="AC980" s="39"/>
      <c r="AD980" s="39"/>
      <c r="AE980" s="39"/>
      <c r="AT980" s="18" t="s">
        <v>183</v>
      </c>
      <c r="AU980" s="18" t="s">
        <v>85</v>
      </c>
    </row>
    <row r="981" s="2" customFormat="1" ht="37.8" customHeight="1">
      <c r="A981" s="39"/>
      <c r="B981" s="40"/>
      <c r="C981" s="280" t="s">
        <v>1569</v>
      </c>
      <c r="D981" s="280" t="s">
        <v>274</v>
      </c>
      <c r="E981" s="281" t="s">
        <v>1570</v>
      </c>
      <c r="F981" s="282" t="s">
        <v>1571</v>
      </c>
      <c r="G981" s="283" t="s">
        <v>375</v>
      </c>
      <c r="H981" s="284">
        <v>30</v>
      </c>
      <c r="I981" s="285"/>
      <c r="J981" s="286">
        <f>ROUND(I981*H981,2)</f>
        <v>0</v>
      </c>
      <c r="K981" s="282" t="s">
        <v>178</v>
      </c>
      <c r="L981" s="287"/>
      <c r="M981" s="288" t="s">
        <v>1</v>
      </c>
      <c r="N981" s="289" t="s">
        <v>40</v>
      </c>
      <c r="O981" s="92"/>
      <c r="P981" s="237">
        <f>O981*H981</f>
        <v>0</v>
      </c>
      <c r="Q981" s="237">
        <v>0.025999999999999999</v>
      </c>
      <c r="R981" s="237">
        <f>Q981*H981</f>
        <v>0.77999999999999992</v>
      </c>
      <c r="S981" s="237">
        <v>0</v>
      </c>
      <c r="T981" s="238">
        <f>S981*H981</f>
        <v>0</v>
      </c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  <c r="AR981" s="239" t="s">
        <v>391</v>
      </c>
      <c r="AT981" s="239" t="s">
        <v>274</v>
      </c>
      <c r="AU981" s="239" t="s">
        <v>85</v>
      </c>
      <c r="AY981" s="18" t="s">
        <v>173</v>
      </c>
      <c r="BE981" s="240">
        <f>IF(N981="základní",J981,0)</f>
        <v>0</v>
      </c>
      <c r="BF981" s="240">
        <f>IF(N981="snížená",J981,0)</f>
        <v>0</v>
      </c>
      <c r="BG981" s="240">
        <f>IF(N981="zákl. přenesená",J981,0)</f>
        <v>0</v>
      </c>
      <c r="BH981" s="240">
        <f>IF(N981="sníž. přenesená",J981,0)</f>
        <v>0</v>
      </c>
      <c r="BI981" s="240">
        <f>IF(N981="nulová",J981,0)</f>
        <v>0</v>
      </c>
      <c r="BJ981" s="18" t="s">
        <v>83</v>
      </c>
      <c r="BK981" s="240">
        <f>ROUND(I981*H981,2)</f>
        <v>0</v>
      </c>
      <c r="BL981" s="18" t="s">
        <v>286</v>
      </c>
      <c r="BM981" s="239" t="s">
        <v>1572</v>
      </c>
    </row>
    <row r="982" s="2" customFormat="1">
      <c r="A982" s="39"/>
      <c r="B982" s="40"/>
      <c r="C982" s="41"/>
      <c r="D982" s="241" t="s">
        <v>181</v>
      </c>
      <c r="E982" s="41"/>
      <c r="F982" s="242" t="s">
        <v>1571</v>
      </c>
      <c r="G982" s="41"/>
      <c r="H982" s="41"/>
      <c r="I982" s="243"/>
      <c r="J982" s="41"/>
      <c r="K982" s="41"/>
      <c r="L982" s="45"/>
      <c r="M982" s="244"/>
      <c r="N982" s="245"/>
      <c r="O982" s="92"/>
      <c r="P982" s="92"/>
      <c r="Q982" s="92"/>
      <c r="R982" s="92"/>
      <c r="S982" s="92"/>
      <c r="T982" s="93"/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  <c r="AT982" s="18" t="s">
        <v>181</v>
      </c>
      <c r="AU982" s="18" t="s">
        <v>85</v>
      </c>
    </row>
    <row r="983" s="2" customFormat="1" ht="24.15" customHeight="1">
      <c r="A983" s="39"/>
      <c r="B983" s="40"/>
      <c r="C983" s="228" t="s">
        <v>1573</v>
      </c>
      <c r="D983" s="228" t="s">
        <v>175</v>
      </c>
      <c r="E983" s="229" t="s">
        <v>1574</v>
      </c>
      <c r="F983" s="230" t="s">
        <v>1575</v>
      </c>
      <c r="G983" s="231" t="s">
        <v>375</v>
      </c>
      <c r="H983" s="232">
        <v>81</v>
      </c>
      <c r="I983" s="233"/>
      <c r="J983" s="234">
        <f>ROUND(I983*H983,2)</f>
        <v>0</v>
      </c>
      <c r="K983" s="230" t="s">
        <v>178</v>
      </c>
      <c r="L983" s="45"/>
      <c r="M983" s="235" t="s">
        <v>1</v>
      </c>
      <c r="N983" s="236" t="s">
        <v>40</v>
      </c>
      <c r="O983" s="92"/>
      <c r="P983" s="237">
        <f>O983*H983</f>
        <v>0</v>
      </c>
      <c r="Q983" s="237">
        <v>0</v>
      </c>
      <c r="R983" s="237">
        <f>Q983*H983</f>
        <v>0</v>
      </c>
      <c r="S983" s="237">
        <v>0.024</v>
      </c>
      <c r="T983" s="238">
        <f>S983*H983</f>
        <v>1.944</v>
      </c>
      <c r="U983" s="39"/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  <c r="AR983" s="239" t="s">
        <v>286</v>
      </c>
      <c r="AT983" s="239" t="s">
        <v>175</v>
      </c>
      <c r="AU983" s="239" t="s">
        <v>85</v>
      </c>
      <c r="AY983" s="18" t="s">
        <v>173</v>
      </c>
      <c r="BE983" s="240">
        <f>IF(N983="základní",J983,0)</f>
        <v>0</v>
      </c>
      <c r="BF983" s="240">
        <f>IF(N983="snížená",J983,0)</f>
        <v>0</v>
      </c>
      <c r="BG983" s="240">
        <f>IF(N983="zákl. přenesená",J983,0)</f>
        <v>0</v>
      </c>
      <c r="BH983" s="240">
        <f>IF(N983="sníž. přenesená",J983,0)</f>
        <v>0</v>
      </c>
      <c r="BI983" s="240">
        <f>IF(N983="nulová",J983,0)</f>
        <v>0</v>
      </c>
      <c r="BJ983" s="18" t="s">
        <v>83</v>
      </c>
      <c r="BK983" s="240">
        <f>ROUND(I983*H983,2)</f>
        <v>0</v>
      </c>
      <c r="BL983" s="18" t="s">
        <v>286</v>
      </c>
      <c r="BM983" s="239" t="s">
        <v>1576</v>
      </c>
    </row>
    <row r="984" s="2" customFormat="1">
      <c r="A984" s="39"/>
      <c r="B984" s="40"/>
      <c r="C984" s="41"/>
      <c r="D984" s="241" t="s">
        <v>181</v>
      </c>
      <c r="E984" s="41"/>
      <c r="F984" s="242" t="s">
        <v>1577</v>
      </c>
      <c r="G984" s="41"/>
      <c r="H984" s="41"/>
      <c r="I984" s="243"/>
      <c r="J984" s="41"/>
      <c r="K984" s="41"/>
      <c r="L984" s="45"/>
      <c r="M984" s="244"/>
      <c r="N984" s="245"/>
      <c r="O984" s="92"/>
      <c r="P984" s="92"/>
      <c r="Q984" s="92"/>
      <c r="R984" s="92"/>
      <c r="S984" s="92"/>
      <c r="T984" s="93"/>
      <c r="U984" s="39"/>
      <c r="V984" s="39"/>
      <c r="W984" s="39"/>
      <c r="X984" s="39"/>
      <c r="Y984" s="39"/>
      <c r="Z984" s="39"/>
      <c r="AA984" s="39"/>
      <c r="AB984" s="39"/>
      <c r="AC984" s="39"/>
      <c r="AD984" s="39"/>
      <c r="AE984" s="39"/>
      <c r="AT984" s="18" t="s">
        <v>181</v>
      </c>
      <c r="AU984" s="18" t="s">
        <v>85</v>
      </c>
    </row>
    <row r="985" s="2" customFormat="1">
      <c r="A985" s="39"/>
      <c r="B985" s="40"/>
      <c r="C985" s="41"/>
      <c r="D985" s="246" t="s">
        <v>183</v>
      </c>
      <c r="E985" s="41"/>
      <c r="F985" s="247" t="s">
        <v>1578</v>
      </c>
      <c r="G985" s="41"/>
      <c r="H985" s="41"/>
      <c r="I985" s="243"/>
      <c r="J985" s="41"/>
      <c r="K985" s="41"/>
      <c r="L985" s="45"/>
      <c r="M985" s="244"/>
      <c r="N985" s="245"/>
      <c r="O985" s="92"/>
      <c r="P985" s="92"/>
      <c r="Q985" s="92"/>
      <c r="R985" s="92"/>
      <c r="S985" s="92"/>
      <c r="T985" s="93"/>
      <c r="U985" s="39"/>
      <c r="V985" s="39"/>
      <c r="W985" s="39"/>
      <c r="X985" s="39"/>
      <c r="Y985" s="39"/>
      <c r="Z985" s="39"/>
      <c r="AA985" s="39"/>
      <c r="AB985" s="39"/>
      <c r="AC985" s="39"/>
      <c r="AD985" s="39"/>
      <c r="AE985" s="39"/>
      <c r="AT985" s="18" t="s">
        <v>183</v>
      </c>
      <c r="AU985" s="18" t="s">
        <v>85</v>
      </c>
    </row>
    <row r="986" s="2" customFormat="1" ht="24.15" customHeight="1">
      <c r="A986" s="39"/>
      <c r="B986" s="40"/>
      <c r="C986" s="228" t="s">
        <v>1579</v>
      </c>
      <c r="D986" s="228" t="s">
        <v>175</v>
      </c>
      <c r="E986" s="229" t="s">
        <v>1580</v>
      </c>
      <c r="F986" s="230" t="s">
        <v>1581</v>
      </c>
      <c r="G986" s="231" t="s">
        <v>313</v>
      </c>
      <c r="H986" s="232">
        <v>54.25</v>
      </c>
      <c r="I986" s="233"/>
      <c r="J986" s="234">
        <f>ROUND(I986*H986,2)</f>
        <v>0</v>
      </c>
      <c r="K986" s="230" t="s">
        <v>178</v>
      </c>
      <c r="L986" s="45"/>
      <c r="M986" s="235" t="s">
        <v>1</v>
      </c>
      <c r="N986" s="236" t="s">
        <v>40</v>
      </c>
      <c r="O986" s="92"/>
      <c r="P986" s="237">
        <f>O986*H986</f>
        <v>0</v>
      </c>
      <c r="Q986" s="237">
        <v>0</v>
      </c>
      <c r="R986" s="237">
        <f>Q986*H986</f>
        <v>0</v>
      </c>
      <c r="S986" s="237">
        <v>0</v>
      </c>
      <c r="T986" s="238">
        <f>S986*H986</f>
        <v>0</v>
      </c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  <c r="AR986" s="239" t="s">
        <v>286</v>
      </c>
      <c r="AT986" s="239" t="s">
        <v>175</v>
      </c>
      <c r="AU986" s="239" t="s">
        <v>85</v>
      </c>
      <c r="AY986" s="18" t="s">
        <v>173</v>
      </c>
      <c r="BE986" s="240">
        <f>IF(N986="základní",J986,0)</f>
        <v>0</v>
      </c>
      <c r="BF986" s="240">
        <f>IF(N986="snížená",J986,0)</f>
        <v>0</v>
      </c>
      <c r="BG986" s="240">
        <f>IF(N986="zákl. přenesená",J986,0)</f>
        <v>0</v>
      </c>
      <c r="BH986" s="240">
        <f>IF(N986="sníž. přenesená",J986,0)</f>
        <v>0</v>
      </c>
      <c r="BI986" s="240">
        <f>IF(N986="nulová",J986,0)</f>
        <v>0</v>
      </c>
      <c r="BJ986" s="18" t="s">
        <v>83</v>
      </c>
      <c r="BK986" s="240">
        <f>ROUND(I986*H986,2)</f>
        <v>0</v>
      </c>
      <c r="BL986" s="18" t="s">
        <v>286</v>
      </c>
      <c r="BM986" s="239" t="s">
        <v>1582</v>
      </c>
    </row>
    <row r="987" s="2" customFormat="1">
      <c r="A987" s="39"/>
      <c r="B987" s="40"/>
      <c r="C987" s="41"/>
      <c r="D987" s="241" t="s">
        <v>181</v>
      </c>
      <c r="E987" s="41"/>
      <c r="F987" s="242" t="s">
        <v>1583</v>
      </c>
      <c r="G987" s="41"/>
      <c r="H987" s="41"/>
      <c r="I987" s="243"/>
      <c r="J987" s="41"/>
      <c r="K987" s="41"/>
      <c r="L987" s="45"/>
      <c r="M987" s="244"/>
      <c r="N987" s="245"/>
      <c r="O987" s="92"/>
      <c r="P987" s="92"/>
      <c r="Q987" s="92"/>
      <c r="R987" s="92"/>
      <c r="S987" s="92"/>
      <c r="T987" s="93"/>
      <c r="U987" s="39"/>
      <c r="V987" s="39"/>
      <c r="W987" s="39"/>
      <c r="X987" s="39"/>
      <c r="Y987" s="39"/>
      <c r="Z987" s="39"/>
      <c r="AA987" s="39"/>
      <c r="AB987" s="39"/>
      <c r="AC987" s="39"/>
      <c r="AD987" s="39"/>
      <c r="AE987" s="39"/>
      <c r="AT987" s="18" t="s">
        <v>181</v>
      </c>
      <c r="AU987" s="18" t="s">
        <v>85</v>
      </c>
    </row>
    <row r="988" s="2" customFormat="1">
      <c r="A988" s="39"/>
      <c r="B988" s="40"/>
      <c r="C988" s="41"/>
      <c r="D988" s="246" t="s">
        <v>183</v>
      </c>
      <c r="E988" s="41"/>
      <c r="F988" s="247" t="s">
        <v>1584</v>
      </c>
      <c r="G988" s="41"/>
      <c r="H988" s="41"/>
      <c r="I988" s="243"/>
      <c r="J988" s="41"/>
      <c r="K988" s="41"/>
      <c r="L988" s="45"/>
      <c r="M988" s="244"/>
      <c r="N988" s="245"/>
      <c r="O988" s="92"/>
      <c r="P988" s="92"/>
      <c r="Q988" s="92"/>
      <c r="R988" s="92"/>
      <c r="S988" s="92"/>
      <c r="T988" s="93"/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T988" s="18" t="s">
        <v>183</v>
      </c>
      <c r="AU988" s="18" t="s">
        <v>85</v>
      </c>
    </row>
    <row r="989" s="13" customFormat="1">
      <c r="A989" s="13"/>
      <c r="B989" s="248"/>
      <c r="C989" s="249"/>
      <c r="D989" s="241" t="s">
        <v>185</v>
      </c>
      <c r="E989" s="250" t="s">
        <v>1</v>
      </c>
      <c r="F989" s="251" t="s">
        <v>1585</v>
      </c>
      <c r="G989" s="249"/>
      <c r="H989" s="252">
        <v>48.600000000000001</v>
      </c>
      <c r="I989" s="253"/>
      <c r="J989" s="249"/>
      <c r="K989" s="249"/>
      <c r="L989" s="254"/>
      <c r="M989" s="255"/>
      <c r="N989" s="256"/>
      <c r="O989" s="256"/>
      <c r="P989" s="256"/>
      <c r="Q989" s="256"/>
      <c r="R989" s="256"/>
      <c r="S989" s="256"/>
      <c r="T989" s="257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58" t="s">
        <v>185</v>
      </c>
      <c r="AU989" s="258" t="s">
        <v>85</v>
      </c>
      <c r="AV989" s="13" t="s">
        <v>85</v>
      </c>
      <c r="AW989" s="13" t="s">
        <v>33</v>
      </c>
      <c r="AX989" s="13" t="s">
        <v>75</v>
      </c>
      <c r="AY989" s="258" t="s">
        <v>173</v>
      </c>
    </row>
    <row r="990" s="13" customFormat="1">
      <c r="A990" s="13"/>
      <c r="B990" s="248"/>
      <c r="C990" s="249"/>
      <c r="D990" s="241" t="s">
        <v>185</v>
      </c>
      <c r="E990" s="250" t="s">
        <v>1</v>
      </c>
      <c r="F990" s="251" t="s">
        <v>1586</v>
      </c>
      <c r="G990" s="249"/>
      <c r="H990" s="252">
        <v>4.4000000000000004</v>
      </c>
      <c r="I990" s="253"/>
      <c r="J990" s="249"/>
      <c r="K990" s="249"/>
      <c r="L990" s="254"/>
      <c r="M990" s="255"/>
      <c r="N990" s="256"/>
      <c r="O990" s="256"/>
      <c r="P990" s="256"/>
      <c r="Q990" s="256"/>
      <c r="R990" s="256"/>
      <c r="S990" s="256"/>
      <c r="T990" s="257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58" t="s">
        <v>185</v>
      </c>
      <c r="AU990" s="258" t="s">
        <v>85</v>
      </c>
      <c r="AV990" s="13" t="s">
        <v>85</v>
      </c>
      <c r="AW990" s="13" t="s">
        <v>33</v>
      </c>
      <c r="AX990" s="13" t="s">
        <v>75</v>
      </c>
      <c r="AY990" s="258" t="s">
        <v>173</v>
      </c>
    </row>
    <row r="991" s="13" customFormat="1">
      <c r="A991" s="13"/>
      <c r="B991" s="248"/>
      <c r="C991" s="249"/>
      <c r="D991" s="241" t="s">
        <v>185</v>
      </c>
      <c r="E991" s="250" t="s">
        <v>1</v>
      </c>
      <c r="F991" s="251" t="s">
        <v>1587</v>
      </c>
      <c r="G991" s="249"/>
      <c r="H991" s="252">
        <v>1.25</v>
      </c>
      <c r="I991" s="253"/>
      <c r="J991" s="249"/>
      <c r="K991" s="249"/>
      <c r="L991" s="254"/>
      <c r="M991" s="255"/>
      <c r="N991" s="256"/>
      <c r="O991" s="256"/>
      <c r="P991" s="256"/>
      <c r="Q991" s="256"/>
      <c r="R991" s="256"/>
      <c r="S991" s="256"/>
      <c r="T991" s="257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58" t="s">
        <v>185</v>
      </c>
      <c r="AU991" s="258" t="s">
        <v>85</v>
      </c>
      <c r="AV991" s="13" t="s">
        <v>85</v>
      </c>
      <c r="AW991" s="13" t="s">
        <v>33</v>
      </c>
      <c r="AX991" s="13" t="s">
        <v>75</v>
      </c>
      <c r="AY991" s="258" t="s">
        <v>173</v>
      </c>
    </row>
    <row r="992" s="14" customFormat="1">
      <c r="A992" s="14"/>
      <c r="B992" s="259"/>
      <c r="C992" s="260"/>
      <c r="D992" s="241" t="s">
        <v>185</v>
      </c>
      <c r="E992" s="261" t="s">
        <v>1</v>
      </c>
      <c r="F992" s="262" t="s">
        <v>223</v>
      </c>
      <c r="G992" s="260"/>
      <c r="H992" s="263">
        <v>54.25</v>
      </c>
      <c r="I992" s="264"/>
      <c r="J992" s="260"/>
      <c r="K992" s="260"/>
      <c r="L992" s="265"/>
      <c r="M992" s="266"/>
      <c r="N992" s="267"/>
      <c r="O992" s="267"/>
      <c r="P992" s="267"/>
      <c r="Q992" s="267"/>
      <c r="R992" s="267"/>
      <c r="S992" s="267"/>
      <c r="T992" s="268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T992" s="269" t="s">
        <v>185</v>
      </c>
      <c r="AU992" s="269" t="s">
        <v>85</v>
      </c>
      <c r="AV992" s="14" t="s">
        <v>179</v>
      </c>
      <c r="AW992" s="14" t="s">
        <v>33</v>
      </c>
      <c r="AX992" s="14" t="s">
        <v>83</v>
      </c>
      <c r="AY992" s="269" t="s">
        <v>173</v>
      </c>
    </row>
    <row r="993" s="2" customFormat="1" ht="24.15" customHeight="1">
      <c r="A993" s="39"/>
      <c r="B993" s="40"/>
      <c r="C993" s="280" t="s">
        <v>1588</v>
      </c>
      <c r="D993" s="280" t="s">
        <v>274</v>
      </c>
      <c r="E993" s="281" t="s">
        <v>1589</v>
      </c>
      <c r="F993" s="282" t="s">
        <v>1590</v>
      </c>
      <c r="G993" s="283" t="s">
        <v>313</v>
      </c>
      <c r="H993" s="284">
        <v>54.25</v>
      </c>
      <c r="I993" s="285"/>
      <c r="J993" s="286">
        <f>ROUND(I993*H993,2)</f>
        <v>0</v>
      </c>
      <c r="K993" s="282" t="s">
        <v>178</v>
      </c>
      <c r="L993" s="287"/>
      <c r="M993" s="288" t="s">
        <v>1</v>
      </c>
      <c r="N993" s="289" t="s">
        <v>40</v>
      </c>
      <c r="O993" s="92"/>
      <c r="P993" s="237">
        <f>O993*H993</f>
        <v>0</v>
      </c>
      <c r="Q993" s="237">
        <v>0.0040000000000000001</v>
      </c>
      <c r="R993" s="237">
        <f>Q993*H993</f>
        <v>0.217</v>
      </c>
      <c r="S993" s="237">
        <v>0</v>
      </c>
      <c r="T993" s="238">
        <f>S993*H993</f>
        <v>0</v>
      </c>
      <c r="U993" s="39"/>
      <c r="V993" s="39"/>
      <c r="W993" s="39"/>
      <c r="X993" s="39"/>
      <c r="Y993" s="39"/>
      <c r="Z993" s="39"/>
      <c r="AA993" s="39"/>
      <c r="AB993" s="39"/>
      <c r="AC993" s="39"/>
      <c r="AD993" s="39"/>
      <c r="AE993" s="39"/>
      <c r="AR993" s="239" t="s">
        <v>391</v>
      </c>
      <c r="AT993" s="239" t="s">
        <v>274</v>
      </c>
      <c r="AU993" s="239" t="s">
        <v>85</v>
      </c>
      <c r="AY993" s="18" t="s">
        <v>173</v>
      </c>
      <c r="BE993" s="240">
        <f>IF(N993="základní",J993,0)</f>
        <v>0</v>
      </c>
      <c r="BF993" s="240">
        <f>IF(N993="snížená",J993,0)</f>
        <v>0</v>
      </c>
      <c r="BG993" s="240">
        <f>IF(N993="zákl. přenesená",J993,0)</f>
        <v>0</v>
      </c>
      <c r="BH993" s="240">
        <f>IF(N993="sníž. přenesená",J993,0)</f>
        <v>0</v>
      </c>
      <c r="BI993" s="240">
        <f>IF(N993="nulová",J993,0)</f>
        <v>0</v>
      </c>
      <c r="BJ993" s="18" t="s">
        <v>83</v>
      </c>
      <c r="BK993" s="240">
        <f>ROUND(I993*H993,2)</f>
        <v>0</v>
      </c>
      <c r="BL993" s="18" t="s">
        <v>286</v>
      </c>
      <c r="BM993" s="239" t="s">
        <v>1591</v>
      </c>
    </row>
    <row r="994" s="2" customFormat="1">
      <c r="A994" s="39"/>
      <c r="B994" s="40"/>
      <c r="C994" s="41"/>
      <c r="D994" s="241" t="s">
        <v>181</v>
      </c>
      <c r="E994" s="41"/>
      <c r="F994" s="242" t="s">
        <v>1590</v>
      </c>
      <c r="G994" s="41"/>
      <c r="H994" s="41"/>
      <c r="I994" s="243"/>
      <c r="J994" s="41"/>
      <c r="K994" s="41"/>
      <c r="L994" s="45"/>
      <c r="M994" s="244"/>
      <c r="N994" s="245"/>
      <c r="O994" s="92"/>
      <c r="P994" s="92"/>
      <c r="Q994" s="92"/>
      <c r="R994" s="92"/>
      <c r="S994" s="92"/>
      <c r="T994" s="93"/>
      <c r="U994" s="39"/>
      <c r="V994" s="39"/>
      <c r="W994" s="39"/>
      <c r="X994" s="39"/>
      <c r="Y994" s="39"/>
      <c r="Z994" s="39"/>
      <c r="AA994" s="39"/>
      <c r="AB994" s="39"/>
      <c r="AC994" s="39"/>
      <c r="AD994" s="39"/>
      <c r="AE994" s="39"/>
      <c r="AT994" s="18" t="s">
        <v>181</v>
      </c>
      <c r="AU994" s="18" t="s">
        <v>85</v>
      </c>
    </row>
    <row r="995" s="2" customFormat="1" ht="24.15" customHeight="1">
      <c r="A995" s="39"/>
      <c r="B995" s="40"/>
      <c r="C995" s="228" t="s">
        <v>1592</v>
      </c>
      <c r="D995" s="228" t="s">
        <v>175</v>
      </c>
      <c r="E995" s="229" t="s">
        <v>1593</v>
      </c>
      <c r="F995" s="230" t="s">
        <v>1594</v>
      </c>
      <c r="G995" s="231" t="s">
        <v>945</v>
      </c>
      <c r="H995" s="302"/>
      <c r="I995" s="233"/>
      <c r="J995" s="234">
        <f>ROUND(I995*H995,2)</f>
        <v>0</v>
      </c>
      <c r="K995" s="230" t="s">
        <v>178</v>
      </c>
      <c r="L995" s="45"/>
      <c r="M995" s="235" t="s">
        <v>1</v>
      </c>
      <c r="N995" s="236" t="s">
        <v>40</v>
      </c>
      <c r="O995" s="92"/>
      <c r="P995" s="237">
        <f>O995*H995</f>
        <v>0</v>
      </c>
      <c r="Q995" s="237">
        <v>0</v>
      </c>
      <c r="R995" s="237">
        <f>Q995*H995</f>
        <v>0</v>
      </c>
      <c r="S995" s="237">
        <v>0</v>
      </c>
      <c r="T995" s="238">
        <f>S995*H995</f>
        <v>0</v>
      </c>
      <c r="U995" s="39"/>
      <c r="V995" s="39"/>
      <c r="W995" s="39"/>
      <c r="X995" s="39"/>
      <c r="Y995" s="39"/>
      <c r="Z995" s="39"/>
      <c r="AA995" s="39"/>
      <c r="AB995" s="39"/>
      <c r="AC995" s="39"/>
      <c r="AD995" s="39"/>
      <c r="AE995" s="39"/>
      <c r="AR995" s="239" t="s">
        <v>286</v>
      </c>
      <c r="AT995" s="239" t="s">
        <v>175</v>
      </c>
      <c r="AU995" s="239" t="s">
        <v>85</v>
      </c>
      <c r="AY995" s="18" t="s">
        <v>173</v>
      </c>
      <c r="BE995" s="240">
        <f>IF(N995="základní",J995,0)</f>
        <v>0</v>
      </c>
      <c r="BF995" s="240">
        <f>IF(N995="snížená",J995,0)</f>
        <v>0</v>
      </c>
      <c r="BG995" s="240">
        <f>IF(N995="zákl. přenesená",J995,0)</f>
        <v>0</v>
      </c>
      <c r="BH995" s="240">
        <f>IF(N995="sníž. přenesená",J995,0)</f>
        <v>0</v>
      </c>
      <c r="BI995" s="240">
        <f>IF(N995="nulová",J995,0)</f>
        <v>0</v>
      </c>
      <c r="BJ995" s="18" t="s">
        <v>83</v>
      </c>
      <c r="BK995" s="240">
        <f>ROUND(I995*H995,2)</f>
        <v>0</v>
      </c>
      <c r="BL995" s="18" t="s">
        <v>286</v>
      </c>
      <c r="BM995" s="239" t="s">
        <v>1595</v>
      </c>
    </row>
    <row r="996" s="2" customFormat="1">
      <c r="A996" s="39"/>
      <c r="B996" s="40"/>
      <c r="C996" s="41"/>
      <c r="D996" s="241" t="s">
        <v>181</v>
      </c>
      <c r="E996" s="41"/>
      <c r="F996" s="242" t="s">
        <v>1596</v>
      </c>
      <c r="G996" s="41"/>
      <c r="H996" s="41"/>
      <c r="I996" s="243"/>
      <c r="J996" s="41"/>
      <c r="K996" s="41"/>
      <c r="L996" s="45"/>
      <c r="M996" s="244"/>
      <c r="N996" s="245"/>
      <c r="O996" s="92"/>
      <c r="P996" s="92"/>
      <c r="Q996" s="92"/>
      <c r="R996" s="92"/>
      <c r="S996" s="92"/>
      <c r="T996" s="93"/>
      <c r="U996" s="39"/>
      <c r="V996" s="39"/>
      <c r="W996" s="39"/>
      <c r="X996" s="39"/>
      <c r="Y996" s="39"/>
      <c r="Z996" s="39"/>
      <c r="AA996" s="39"/>
      <c r="AB996" s="39"/>
      <c r="AC996" s="39"/>
      <c r="AD996" s="39"/>
      <c r="AE996" s="39"/>
      <c r="AT996" s="18" t="s">
        <v>181</v>
      </c>
      <c r="AU996" s="18" t="s">
        <v>85</v>
      </c>
    </row>
    <row r="997" s="2" customFormat="1">
      <c r="A997" s="39"/>
      <c r="B997" s="40"/>
      <c r="C997" s="41"/>
      <c r="D997" s="246" t="s">
        <v>183</v>
      </c>
      <c r="E997" s="41"/>
      <c r="F997" s="247" t="s">
        <v>1597</v>
      </c>
      <c r="G997" s="41"/>
      <c r="H997" s="41"/>
      <c r="I997" s="243"/>
      <c r="J997" s="41"/>
      <c r="K997" s="41"/>
      <c r="L997" s="45"/>
      <c r="M997" s="244"/>
      <c r="N997" s="245"/>
      <c r="O997" s="92"/>
      <c r="P997" s="92"/>
      <c r="Q997" s="92"/>
      <c r="R997" s="92"/>
      <c r="S997" s="92"/>
      <c r="T997" s="93"/>
      <c r="U997" s="39"/>
      <c r="V997" s="39"/>
      <c r="W997" s="39"/>
      <c r="X997" s="39"/>
      <c r="Y997" s="39"/>
      <c r="Z997" s="39"/>
      <c r="AA997" s="39"/>
      <c r="AB997" s="39"/>
      <c r="AC997" s="39"/>
      <c r="AD997" s="39"/>
      <c r="AE997" s="39"/>
      <c r="AT997" s="18" t="s">
        <v>183</v>
      </c>
      <c r="AU997" s="18" t="s">
        <v>85</v>
      </c>
    </row>
    <row r="998" s="2" customFormat="1" ht="16.5" customHeight="1">
      <c r="A998" s="39"/>
      <c r="B998" s="40"/>
      <c r="C998" s="228" t="s">
        <v>1598</v>
      </c>
      <c r="D998" s="228" t="s">
        <v>175</v>
      </c>
      <c r="E998" s="229" t="s">
        <v>1599</v>
      </c>
      <c r="F998" s="230" t="s">
        <v>1600</v>
      </c>
      <c r="G998" s="231" t="s">
        <v>375</v>
      </c>
      <c r="H998" s="232">
        <v>30</v>
      </c>
      <c r="I998" s="233"/>
      <c r="J998" s="234">
        <f>ROUND(I998*H998,2)</f>
        <v>0</v>
      </c>
      <c r="K998" s="230" t="s">
        <v>1</v>
      </c>
      <c r="L998" s="45"/>
      <c r="M998" s="235" t="s">
        <v>1</v>
      </c>
      <c r="N998" s="236" t="s">
        <v>40</v>
      </c>
      <c r="O998" s="92"/>
      <c r="P998" s="237">
        <f>O998*H998</f>
        <v>0</v>
      </c>
      <c r="Q998" s="237">
        <v>0</v>
      </c>
      <c r="R998" s="237">
        <f>Q998*H998</f>
        <v>0</v>
      </c>
      <c r="S998" s="237">
        <v>0</v>
      </c>
      <c r="T998" s="238">
        <f>S998*H998</f>
        <v>0</v>
      </c>
      <c r="U998" s="39"/>
      <c r="V998" s="39"/>
      <c r="W998" s="39"/>
      <c r="X998" s="39"/>
      <c r="Y998" s="39"/>
      <c r="Z998" s="39"/>
      <c r="AA998" s="39"/>
      <c r="AB998" s="39"/>
      <c r="AC998" s="39"/>
      <c r="AD998" s="39"/>
      <c r="AE998" s="39"/>
      <c r="AR998" s="239" t="s">
        <v>286</v>
      </c>
      <c r="AT998" s="239" t="s">
        <v>175</v>
      </c>
      <c r="AU998" s="239" t="s">
        <v>85</v>
      </c>
      <c r="AY998" s="18" t="s">
        <v>173</v>
      </c>
      <c r="BE998" s="240">
        <f>IF(N998="základní",J998,0)</f>
        <v>0</v>
      </c>
      <c r="BF998" s="240">
        <f>IF(N998="snížená",J998,0)</f>
        <v>0</v>
      </c>
      <c r="BG998" s="240">
        <f>IF(N998="zákl. přenesená",J998,0)</f>
        <v>0</v>
      </c>
      <c r="BH998" s="240">
        <f>IF(N998="sníž. přenesená",J998,0)</f>
        <v>0</v>
      </c>
      <c r="BI998" s="240">
        <f>IF(N998="nulová",J998,0)</f>
        <v>0</v>
      </c>
      <c r="BJ998" s="18" t="s">
        <v>83</v>
      </c>
      <c r="BK998" s="240">
        <f>ROUND(I998*H998,2)</f>
        <v>0</v>
      </c>
      <c r="BL998" s="18" t="s">
        <v>286</v>
      </c>
      <c r="BM998" s="239" t="s">
        <v>1601</v>
      </c>
    </row>
    <row r="999" s="2" customFormat="1">
      <c r="A999" s="39"/>
      <c r="B999" s="40"/>
      <c r="C999" s="41"/>
      <c r="D999" s="241" t="s">
        <v>181</v>
      </c>
      <c r="E999" s="41"/>
      <c r="F999" s="242" t="s">
        <v>1600</v>
      </c>
      <c r="G999" s="41"/>
      <c r="H999" s="41"/>
      <c r="I999" s="243"/>
      <c r="J999" s="41"/>
      <c r="K999" s="41"/>
      <c r="L999" s="45"/>
      <c r="M999" s="244"/>
      <c r="N999" s="245"/>
      <c r="O999" s="92"/>
      <c r="P999" s="92"/>
      <c r="Q999" s="92"/>
      <c r="R999" s="92"/>
      <c r="S999" s="92"/>
      <c r="T999" s="93"/>
      <c r="U999" s="39"/>
      <c r="V999" s="39"/>
      <c r="W999" s="39"/>
      <c r="X999" s="39"/>
      <c r="Y999" s="39"/>
      <c r="Z999" s="39"/>
      <c r="AA999" s="39"/>
      <c r="AB999" s="39"/>
      <c r="AC999" s="39"/>
      <c r="AD999" s="39"/>
      <c r="AE999" s="39"/>
      <c r="AT999" s="18" t="s">
        <v>181</v>
      </c>
      <c r="AU999" s="18" t="s">
        <v>85</v>
      </c>
    </row>
    <row r="1000" s="2" customFormat="1" ht="24.15" customHeight="1">
      <c r="A1000" s="39"/>
      <c r="B1000" s="40"/>
      <c r="C1000" s="228" t="s">
        <v>1602</v>
      </c>
      <c r="D1000" s="228" t="s">
        <v>175</v>
      </c>
      <c r="E1000" s="229" t="s">
        <v>1603</v>
      </c>
      <c r="F1000" s="230" t="s">
        <v>1604</v>
      </c>
      <c r="G1000" s="231" t="s">
        <v>375</v>
      </c>
      <c r="H1000" s="232">
        <v>3</v>
      </c>
      <c r="I1000" s="233"/>
      <c r="J1000" s="234">
        <f>ROUND(I1000*H1000,2)</f>
        <v>0</v>
      </c>
      <c r="K1000" s="230" t="s">
        <v>1</v>
      </c>
      <c r="L1000" s="45"/>
      <c r="M1000" s="235" t="s">
        <v>1</v>
      </c>
      <c r="N1000" s="236" t="s">
        <v>40</v>
      </c>
      <c r="O1000" s="92"/>
      <c r="P1000" s="237">
        <f>O1000*H1000</f>
        <v>0</v>
      </c>
      <c r="Q1000" s="237">
        <v>0</v>
      </c>
      <c r="R1000" s="237">
        <f>Q1000*H1000</f>
        <v>0</v>
      </c>
      <c r="S1000" s="237">
        <v>0</v>
      </c>
      <c r="T1000" s="238">
        <f>S1000*H1000</f>
        <v>0</v>
      </c>
      <c r="U1000" s="39"/>
      <c r="V1000" s="39"/>
      <c r="W1000" s="39"/>
      <c r="X1000" s="39"/>
      <c r="Y1000" s="39"/>
      <c r="Z1000" s="39"/>
      <c r="AA1000" s="39"/>
      <c r="AB1000" s="39"/>
      <c r="AC1000" s="39"/>
      <c r="AD1000" s="39"/>
      <c r="AE1000" s="39"/>
      <c r="AR1000" s="239" t="s">
        <v>286</v>
      </c>
      <c r="AT1000" s="239" t="s">
        <v>175</v>
      </c>
      <c r="AU1000" s="239" t="s">
        <v>85</v>
      </c>
      <c r="AY1000" s="18" t="s">
        <v>173</v>
      </c>
      <c r="BE1000" s="240">
        <f>IF(N1000="základní",J1000,0)</f>
        <v>0</v>
      </c>
      <c r="BF1000" s="240">
        <f>IF(N1000="snížená",J1000,0)</f>
        <v>0</v>
      </c>
      <c r="BG1000" s="240">
        <f>IF(N1000="zákl. přenesená",J1000,0)</f>
        <v>0</v>
      </c>
      <c r="BH1000" s="240">
        <f>IF(N1000="sníž. přenesená",J1000,0)</f>
        <v>0</v>
      </c>
      <c r="BI1000" s="240">
        <f>IF(N1000="nulová",J1000,0)</f>
        <v>0</v>
      </c>
      <c r="BJ1000" s="18" t="s">
        <v>83</v>
      </c>
      <c r="BK1000" s="240">
        <f>ROUND(I1000*H1000,2)</f>
        <v>0</v>
      </c>
      <c r="BL1000" s="18" t="s">
        <v>286</v>
      </c>
      <c r="BM1000" s="239" t="s">
        <v>1605</v>
      </c>
    </row>
    <row r="1001" s="2" customFormat="1">
      <c r="A1001" s="39"/>
      <c r="B1001" s="40"/>
      <c r="C1001" s="41"/>
      <c r="D1001" s="241" t="s">
        <v>181</v>
      </c>
      <c r="E1001" s="41"/>
      <c r="F1001" s="242" t="s">
        <v>1604</v>
      </c>
      <c r="G1001" s="41"/>
      <c r="H1001" s="41"/>
      <c r="I1001" s="243"/>
      <c r="J1001" s="41"/>
      <c r="K1001" s="41"/>
      <c r="L1001" s="45"/>
      <c r="M1001" s="244"/>
      <c r="N1001" s="245"/>
      <c r="O1001" s="92"/>
      <c r="P1001" s="92"/>
      <c r="Q1001" s="92"/>
      <c r="R1001" s="92"/>
      <c r="S1001" s="92"/>
      <c r="T1001" s="93"/>
      <c r="U1001" s="39"/>
      <c r="V1001" s="39"/>
      <c r="W1001" s="39"/>
      <c r="X1001" s="39"/>
      <c r="Y1001" s="39"/>
      <c r="Z1001" s="39"/>
      <c r="AA1001" s="39"/>
      <c r="AB1001" s="39"/>
      <c r="AC1001" s="39"/>
      <c r="AD1001" s="39"/>
      <c r="AE1001" s="39"/>
      <c r="AT1001" s="18" t="s">
        <v>181</v>
      </c>
      <c r="AU1001" s="18" t="s">
        <v>85</v>
      </c>
    </row>
    <row r="1002" s="2" customFormat="1" ht="24.15" customHeight="1">
      <c r="A1002" s="39"/>
      <c r="B1002" s="40"/>
      <c r="C1002" s="228" t="s">
        <v>1606</v>
      </c>
      <c r="D1002" s="228" t="s">
        <v>175</v>
      </c>
      <c r="E1002" s="229" t="s">
        <v>1607</v>
      </c>
      <c r="F1002" s="230" t="s">
        <v>1608</v>
      </c>
      <c r="G1002" s="231" t="s">
        <v>375</v>
      </c>
      <c r="H1002" s="232">
        <v>2</v>
      </c>
      <c r="I1002" s="233"/>
      <c r="J1002" s="234">
        <f>ROUND(I1002*H1002,2)</f>
        <v>0</v>
      </c>
      <c r="K1002" s="230" t="s">
        <v>1</v>
      </c>
      <c r="L1002" s="45"/>
      <c r="M1002" s="235" t="s">
        <v>1</v>
      </c>
      <c r="N1002" s="236" t="s">
        <v>40</v>
      </c>
      <c r="O1002" s="92"/>
      <c r="P1002" s="237">
        <f>O1002*H1002</f>
        <v>0</v>
      </c>
      <c r="Q1002" s="237">
        <v>0</v>
      </c>
      <c r="R1002" s="237">
        <f>Q1002*H1002</f>
        <v>0</v>
      </c>
      <c r="S1002" s="237">
        <v>0</v>
      </c>
      <c r="T1002" s="238">
        <f>S1002*H1002</f>
        <v>0</v>
      </c>
      <c r="U1002" s="39"/>
      <c r="V1002" s="39"/>
      <c r="W1002" s="39"/>
      <c r="X1002" s="39"/>
      <c r="Y1002" s="39"/>
      <c r="Z1002" s="39"/>
      <c r="AA1002" s="39"/>
      <c r="AB1002" s="39"/>
      <c r="AC1002" s="39"/>
      <c r="AD1002" s="39"/>
      <c r="AE1002" s="39"/>
      <c r="AR1002" s="239" t="s">
        <v>286</v>
      </c>
      <c r="AT1002" s="239" t="s">
        <v>175</v>
      </c>
      <c r="AU1002" s="239" t="s">
        <v>85</v>
      </c>
      <c r="AY1002" s="18" t="s">
        <v>173</v>
      </c>
      <c r="BE1002" s="240">
        <f>IF(N1002="základní",J1002,0)</f>
        <v>0</v>
      </c>
      <c r="BF1002" s="240">
        <f>IF(N1002="snížená",J1002,0)</f>
        <v>0</v>
      </c>
      <c r="BG1002" s="240">
        <f>IF(N1002="zákl. přenesená",J1002,0)</f>
        <v>0</v>
      </c>
      <c r="BH1002" s="240">
        <f>IF(N1002="sníž. přenesená",J1002,0)</f>
        <v>0</v>
      </c>
      <c r="BI1002" s="240">
        <f>IF(N1002="nulová",J1002,0)</f>
        <v>0</v>
      </c>
      <c r="BJ1002" s="18" t="s">
        <v>83</v>
      </c>
      <c r="BK1002" s="240">
        <f>ROUND(I1002*H1002,2)</f>
        <v>0</v>
      </c>
      <c r="BL1002" s="18" t="s">
        <v>286</v>
      </c>
      <c r="BM1002" s="239" t="s">
        <v>1609</v>
      </c>
    </row>
    <row r="1003" s="2" customFormat="1">
      <c r="A1003" s="39"/>
      <c r="B1003" s="40"/>
      <c r="C1003" s="41"/>
      <c r="D1003" s="241" t="s">
        <v>181</v>
      </c>
      <c r="E1003" s="41"/>
      <c r="F1003" s="242" t="s">
        <v>1608</v>
      </c>
      <c r="G1003" s="41"/>
      <c r="H1003" s="41"/>
      <c r="I1003" s="243"/>
      <c r="J1003" s="41"/>
      <c r="K1003" s="41"/>
      <c r="L1003" s="45"/>
      <c r="M1003" s="244"/>
      <c r="N1003" s="245"/>
      <c r="O1003" s="92"/>
      <c r="P1003" s="92"/>
      <c r="Q1003" s="92"/>
      <c r="R1003" s="92"/>
      <c r="S1003" s="92"/>
      <c r="T1003" s="93"/>
      <c r="U1003" s="39"/>
      <c r="V1003" s="39"/>
      <c r="W1003" s="39"/>
      <c r="X1003" s="39"/>
      <c r="Y1003" s="39"/>
      <c r="Z1003" s="39"/>
      <c r="AA1003" s="39"/>
      <c r="AB1003" s="39"/>
      <c r="AC1003" s="39"/>
      <c r="AD1003" s="39"/>
      <c r="AE1003" s="39"/>
      <c r="AT1003" s="18" t="s">
        <v>181</v>
      </c>
      <c r="AU1003" s="18" t="s">
        <v>85</v>
      </c>
    </row>
    <row r="1004" s="12" customFormat="1" ht="22.8" customHeight="1">
      <c r="A1004" s="12"/>
      <c r="B1004" s="212"/>
      <c r="C1004" s="213"/>
      <c r="D1004" s="214" t="s">
        <v>74</v>
      </c>
      <c r="E1004" s="226" t="s">
        <v>1610</v>
      </c>
      <c r="F1004" s="226" t="s">
        <v>1611</v>
      </c>
      <c r="G1004" s="213"/>
      <c r="H1004" s="213"/>
      <c r="I1004" s="216"/>
      <c r="J1004" s="227">
        <f>BK1004</f>
        <v>0</v>
      </c>
      <c r="K1004" s="213"/>
      <c r="L1004" s="218"/>
      <c r="M1004" s="219"/>
      <c r="N1004" s="220"/>
      <c r="O1004" s="220"/>
      <c r="P1004" s="221">
        <f>SUM(P1005:P1058)</f>
        <v>0</v>
      </c>
      <c r="Q1004" s="220"/>
      <c r="R1004" s="221">
        <f>SUM(R1005:R1058)</f>
        <v>1.9752315600000001</v>
      </c>
      <c r="S1004" s="220"/>
      <c r="T1004" s="222">
        <f>SUM(T1005:T1058)</f>
        <v>0.35000000000000003</v>
      </c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R1004" s="223" t="s">
        <v>85</v>
      </c>
      <c r="AT1004" s="224" t="s">
        <v>74</v>
      </c>
      <c r="AU1004" s="224" t="s">
        <v>83</v>
      </c>
      <c r="AY1004" s="223" t="s">
        <v>173</v>
      </c>
      <c r="BK1004" s="225">
        <f>SUM(BK1005:BK1058)</f>
        <v>0</v>
      </c>
    </row>
    <row r="1005" s="2" customFormat="1" ht="24.15" customHeight="1">
      <c r="A1005" s="39"/>
      <c r="B1005" s="40"/>
      <c r="C1005" s="228" t="s">
        <v>1612</v>
      </c>
      <c r="D1005" s="228" t="s">
        <v>175</v>
      </c>
      <c r="E1005" s="229" t="s">
        <v>1613</v>
      </c>
      <c r="F1005" s="230" t="s">
        <v>1614</v>
      </c>
      <c r="G1005" s="231" t="s">
        <v>116</v>
      </c>
      <c r="H1005" s="232">
        <v>21.550000000000001</v>
      </c>
      <c r="I1005" s="233"/>
      <c r="J1005" s="234">
        <f>ROUND(I1005*H1005,2)</f>
        <v>0</v>
      </c>
      <c r="K1005" s="230" t="s">
        <v>178</v>
      </c>
      <c r="L1005" s="45"/>
      <c r="M1005" s="235" t="s">
        <v>1</v>
      </c>
      <c r="N1005" s="236" t="s">
        <v>40</v>
      </c>
      <c r="O1005" s="92"/>
      <c r="P1005" s="237">
        <f>O1005*H1005</f>
        <v>0</v>
      </c>
      <c r="Q1005" s="237">
        <v>0</v>
      </c>
      <c r="R1005" s="237">
        <f>Q1005*H1005</f>
        <v>0</v>
      </c>
      <c r="S1005" s="237">
        <v>0</v>
      </c>
      <c r="T1005" s="238">
        <f>S1005*H1005</f>
        <v>0</v>
      </c>
      <c r="U1005" s="39"/>
      <c r="V1005" s="39"/>
      <c r="W1005" s="39"/>
      <c r="X1005" s="39"/>
      <c r="Y1005" s="39"/>
      <c r="Z1005" s="39"/>
      <c r="AA1005" s="39"/>
      <c r="AB1005" s="39"/>
      <c r="AC1005" s="39"/>
      <c r="AD1005" s="39"/>
      <c r="AE1005" s="39"/>
      <c r="AR1005" s="239" t="s">
        <v>286</v>
      </c>
      <c r="AT1005" s="239" t="s">
        <v>175</v>
      </c>
      <c r="AU1005" s="239" t="s">
        <v>85</v>
      </c>
      <c r="AY1005" s="18" t="s">
        <v>173</v>
      </c>
      <c r="BE1005" s="240">
        <f>IF(N1005="základní",J1005,0)</f>
        <v>0</v>
      </c>
      <c r="BF1005" s="240">
        <f>IF(N1005="snížená",J1005,0)</f>
        <v>0</v>
      </c>
      <c r="BG1005" s="240">
        <f>IF(N1005="zákl. přenesená",J1005,0)</f>
        <v>0</v>
      </c>
      <c r="BH1005" s="240">
        <f>IF(N1005="sníž. přenesená",J1005,0)</f>
        <v>0</v>
      </c>
      <c r="BI1005" s="240">
        <f>IF(N1005="nulová",J1005,0)</f>
        <v>0</v>
      </c>
      <c r="BJ1005" s="18" t="s">
        <v>83</v>
      </c>
      <c r="BK1005" s="240">
        <f>ROUND(I1005*H1005,2)</f>
        <v>0</v>
      </c>
      <c r="BL1005" s="18" t="s">
        <v>286</v>
      </c>
      <c r="BM1005" s="239" t="s">
        <v>1615</v>
      </c>
    </row>
    <row r="1006" s="2" customFormat="1">
      <c r="A1006" s="39"/>
      <c r="B1006" s="40"/>
      <c r="C1006" s="41"/>
      <c r="D1006" s="241" t="s">
        <v>181</v>
      </c>
      <c r="E1006" s="41"/>
      <c r="F1006" s="242" t="s">
        <v>1616</v>
      </c>
      <c r="G1006" s="41"/>
      <c r="H1006" s="41"/>
      <c r="I1006" s="243"/>
      <c r="J1006" s="41"/>
      <c r="K1006" s="41"/>
      <c r="L1006" s="45"/>
      <c r="M1006" s="244"/>
      <c r="N1006" s="245"/>
      <c r="O1006" s="92"/>
      <c r="P1006" s="92"/>
      <c r="Q1006" s="92"/>
      <c r="R1006" s="92"/>
      <c r="S1006" s="92"/>
      <c r="T1006" s="93"/>
      <c r="U1006" s="39"/>
      <c r="V1006" s="39"/>
      <c r="W1006" s="39"/>
      <c r="X1006" s="39"/>
      <c r="Y1006" s="39"/>
      <c r="Z1006" s="39"/>
      <c r="AA1006" s="39"/>
      <c r="AB1006" s="39"/>
      <c r="AC1006" s="39"/>
      <c r="AD1006" s="39"/>
      <c r="AE1006" s="39"/>
      <c r="AT1006" s="18" t="s">
        <v>181</v>
      </c>
      <c r="AU1006" s="18" t="s">
        <v>85</v>
      </c>
    </row>
    <row r="1007" s="2" customFormat="1">
      <c r="A1007" s="39"/>
      <c r="B1007" s="40"/>
      <c r="C1007" s="41"/>
      <c r="D1007" s="246" t="s">
        <v>183</v>
      </c>
      <c r="E1007" s="41"/>
      <c r="F1007" s="247" t="s">
        <v>1617</v>
      </c>
      <c r="G1007" s="41"/>
      <c r="H1007" s="41"/>
      <c r="I1007" s="243"/>
      <c r="J1007" s="41"/>
      <c r="K1007" s="41"/>
      <c r="L1007" s="45"/>
      <c r="M1007" s="244"/>
      <c r="N1007" s="245"/>
      <c r="O1007" s="92"/>
      <c r="P1007" s="92"/>
      <c r="Q1007" s="92"/>
      <c r="R1007" s="92"/>
      <c r="S1007" s="92"/>
      <c r="T1007" s="93"/>
      <c r="U1007" s="39"/>
      <c r="V1007" s="39"/>
      <c r="W1007" s="39"/>
      <c r="X1007" s="39"/>
      <c r="Y1007" s="39"/>
      <c r="Z1007" s="39"/>
      <c r="AA1007" s="39"/>
      <c r="AB1007" s="39"/>
      <c r="AC1007" s="39"/>
      <c r="AD1007" s="39"/>
      <c r="AE1007" s="39"/>
      <c r="AT1007" s="18" t="s">
        <v>183</v>
      </c>
      <c r="AU1007" s="18" t="s">
        <v>85</v>
      </c>
    </row>
    <row r="1008" s="13" customFormat="1">
      <c r="A1008" s="13"/>
      <c r="B1008" s="248"/>
      <c r="C1008" s="249"/>
      <c r="D1008" s="241" t="s">
        <v>185</v>
      </c>
      <c r="E1008" s="250" t="s">
        <v>1</v>
      </c>
      <c r="F1008" s="251" t="s">
        <v>1618</v>
      </c>
      <c r="G1008" s="249"/>
      <c r="H1008" s="252">
        <v>21.550000000000001</v>
      </c>
      <c r="I1008" s="253"/>
      <c r="J1008" s="249"/>
      <c r="K1008" s="249"/>
      <c r="L1008" s="254"/>
      <c r="M1008" s="255"/>
      <c r="N1008" s="256"/>
      <c r="O1008" s="256"/>
      <c r="P1008" s="256"/>
      <c r="Q1008" s="256"/>
      <c r="R1008" s="256"/>
      <c r="S1008" s="256"/>
      <c r="T1008" s="257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58" t="s">
        <v>185</v>
      </c>
      <c r="AU1008" s="258" t="s">
        <v>85</v>
      </c>
      <c r="AV1008" s="13" t="s">
        <v>85</v>
      </c>
      <c r="AW1008" s="13" t="s">
        <v>33</v>
      </c>
      <c r="AX1008" s="13" t="s">
        <v>83</v>
      </c>
      <c r="AY1008" s="258" t="s">
        <v>173</v>
      </c>
    </row>
    <row r="1009" s="2" customFormat="1" ht="16.5" customHeight="1">
      <c r="A1009" s="39"/>
      <c r="B1009" s="40"/>
      <c r="C1009" s="280" t="s">
        <v>1619</v>
      </c>
      <c r="D1009" s="280" t="s">
        <v>274</v>
      </c>
      <c r="E1009" s="281" t="s">
        <v>1620</v>
      </c>
      <c r="F1009" s="282" t="s">
        <v>1621</v>
      </c>
      <c r="G1009" s="283" t="s">
        <v>116</v>
      </c>
      <c r="H1009" s="284">
        <v>23.704999999999998</v>
      </c>
      <c r="I1009" s="285"/>
      <c r="J1009" s="286">
        <f>ROUND(I1009*H1009,2)</f>
        <v>0</v>
      </c>
      <c r="K1009" s="282" t="s">
        <v>178</v>
      </c>
      <c r="L1009" s="287"/>
      <c r="M1009" s="288" t="s">
        <v>1</v>
      </c>
      <c r="N1009" s="289" t="s">
        <v>40</v>
      </c>
      <c r="O1009" s="92"/>
      <c r="P1009" s="237">
        <f>O1009*H1009</f>
        <v>0</v>
      </c>
      <c r="Q1009" s="237">
        <v>0.016</v>
      </c>
      <c r="R1009" s="237">
        <f>Q1009*H1009</f>
        <v>0.37928000000000001</v>
      </c>
      <c r="S1009" s="237">
        <v>0</v>
      </c>
      <c r="T1009" s="238">
        <f>S1009*H1009</f>
        <v>0</v>
      </c>
      <c r="U1009" s="39"/>
      <c r="V1009" s="39"/>
      <c r="W1009" s="39"/>
      <c r="X1009" s="39"/>
      <c r="Y1009" s="39"/>
      <c r="Z1009" s="39"/>
      <c r="AA1009" s="39"/>
      <c r="AB1009" s="39"/>
      <c r="AC1009" s="39"/>
      <c r="AD1009" s="39"/>
      <c r="AE1009" s="39"/>
      <c r="AR1009" s="239" t="s">
        <v>391</v>
      </c>
      <c r="AT1009" s="239" t="s">
        <v>274</v>
      </c>
      <c r="AU1009" s="239" t="s">
        <v>85</v>
      </c>
      <c r="AY1009" s="18" t="s">
        <v>173</v>
      </c>
      <c r="BE1009" s="240">
        <f>IF(N1009="základní",J1009,0)</f>
        <v>0</v>
      </c>
      <c r="BF1009" s="240">
        <f>IF(N1009="snížená",J1009,0)</f>
        <v>0</v>
      </c>
      <c r="BG1009" s="240">
        <f>IF(N1009="zákl. přenesená",J1009,0)</f>
        <v>0</v>
      </c>
      <c r="BH1009" s="240">
        <f>IF(N1009="sníž. přenesená",J1009,0)</f>
        <v>0</v>
      </c>
      <c r="BI1009" s="240">
        <f>IF(N1009="nulová",J1009,0)</f>
        <v>0</v>
      </c>
      <c r="BJ1009" s="18" t="s">
        <v>83</v>
      </c>
      <c r="BK1009" s="240">
        <f>ROUND(I1009*H1009,2)</f>
        <v>0</v>
      </c>
      <c r="BL1009" s="18" t="s">
        <v>286</v>
      </c>
      <c r="BM1009" s="239" t="s">
        <v>1622</v>
      </c>
    </row>
    <row r="1010" s="2" customFormat="1">
      <c r="A1010" s="39"/>
      <c r="B1010" s="40"/>
      <c r="C1010" s="41"/>
      <c r="D1010" s="241" t="s">
        <v>181</v>
      </c>
      <c r="E1010" s="41"/>
      <c r="F1010" s="242" t="s">
        <v>1621</v>
      </c>
      <c r="G1010" s="41"/>
      <c r="H1010" s="41"/>
      <c r="I1010" s="243"/>
      <c r="J1010" s="41"/>
      <c r="K1010" s="41"/>
      <c r="L1010" s="45"/>
      <c r="M1010" s="244"/>
      <c r="N1010" s="245"/>
      <c r="O1010" s="92"/>
      <c r="P1010" s="92"/>
      <c r="Q1010" s="92"/>
      <c r="R1010" s="92"/>
      <c r="S1010" s="92"/>
      <c r="T1010" s="93"/>
      <c r="U1010" s="39"/>
      <c r="V1010" s="39"/>
      <c r="W1010" s="39"/>
      <c r="X1010" s="39"/>
      <c r="Y1010" s="39"/>
      <c r="Z1010" s="39"/>
      <c r="AA1010" s="39"/>
      <c r="AB1010" s="39"/>
      <c r="AC1010" s="39"/>
      <c r="AD1010" s="39"/>
      <c r="AE1010" s="39"/>
      <c r="AT1010" s="18" t="s">
        <v>181</v>
      </c>
      <c r="AU1010" s="18" t="s">
        <v>85</v>
      </c>
    </row>
    <row r="1011" s="13" customFormat="1">
      <c r="A1011" s="13"/>
      <c r="B1011" s="248"/>
      <c r="C1011" s="249"/>
      <c r="D1011" s="241" t="s">
        <v>185</v>
      </c>
      <c r="E1011" s="249"/>
      <c r="F1011" s="251" t="s">
        <v>1623</v>
      </c>
      <c r="G1011" s="249"/>
      <c r="H1011" s="252">
        <v>23.704999999999998</v>
      </c>
      <c r="I1011" s="253"/>
      <c r="J1011" s="249"/>
      <c r="K1011" s="249"/>
      <c r="L1011" s="254"/>
      <c r="M1011" s="255"/>
      <c r="N1011" s="256"/>
      <c r="O1011" s="256"/>
      <c r="P1011" s="256"/>
      <c r="Q1011" s="256"/>
      <c r="R1011" s="256"/>
      <c r="S1011" s="256"/>
      <c r="T1011" s="257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58" t="s">
        <v>185</v>
      </c>
      <c r="AU1011" s="258" t="s">
        <v>85</v>
      </c>
      <c r="AV1011" s="13" t="s">
        <v>85</v>
      </c>
      <c r="AW1011" s="13" t="s">
        <v>4</v>
      </c>
      <c r="AX1011" s="13" t="s">
        <v>83</v>
      </c>
      <c r="AY1011" s="258" t="s">
        <v>173</v>
      </c>
    </row>
    <row r="1012" s="2" customFormat="1" ht="24.15" customHeight="1">
      <c r="A1012" s="39"/>
      <c r="B1012" s="40"/>
      <c r="C1012" s="228" t="s">
        <v>1624</v>
      </c>
      <c r="D1012" s="228" t="s">
        <v>175</v>
      </c>
      <c r="E1012" s="229" t="s">
        <v>1625</v>
      </c>
      <c r="F1012" s="230" t="s">
        <v>1626</v>
      </c>
      <c r="G1012" s="231" t="s">
        <v>116</v>
      </c>
      <c r="H1012" s="232">
        <v>8.0999999999999996</v>
      </c>
      <c r="I1012" s="233"/>
      <c r="J1012" s="234">
        <f>ROUND(I1012*H1012,2)</f>
        <v>0</v>
      </c>
      <c r="K1012" s="230" t="s">
        <v>178</v>
      </c>
      <c r="L1012" s="45"/>
      <c r="M1012" s="235" t="s">
        <v>1</v>
      </c>
      <c r="N1012" s="236" t="s">
        <v>40</v>
      </c>
      <c r="O1012" s="92"/>
      <c r="P1012" s="237">
        <f>O1012*H1012</f>
        <v>0</v>
      </c>
      <c r="Q1012" s="237">
        <v>0.00012999999999999999</v>
      </c>
      <c r="R1012" s="237">
        <f>Q1012*H1012</f>
        <v>0.0010529999999999999</v>
      </c>
      <c r="S1012" s="237">
        <v>0</v>
      </c>
      <c r="T1012" s="238">
        <f>S1012*H1012</f>
        <v>0</v>
      </c>
      <c r="U1012" s="39"/>
      <c r="V1012" s="39"/>
      <c r="W1012" s="39"/>
      <c r="X1012" s="39"/>
      <c r="Y1012" s="39"/>
      <c r="Z1012" s="39"/>
      <c r="AA1012" s="39"/>
      <c r="AB1012" s="39"/>
      <c r="AC1012" s="39"/>
      <c r="AD1012" s="39"/>
      <c r="AE1012" s="39"/>
      <c r="AR1012" s="239" t="s">
        <v>286</v>
      </c>
      <c r="AT1012" s="239" t="s">
        <v>175</v>
      </c>
      <c r="AU1012" s="239" t="s">
        <v>85</v>
      </c>
      <c r="AY1012" s="18" t="s">
        <v>173</v>
      </c>
      <c r="BE1012" s="240">
        <f>IF(N1012="základní",J1012,0)</f>
        <v>0</v>
      </c>
      <c r="BF1012" s="240">
        <f>IF(N1012="snížená",J1012,0)</f>
        <v>0</v>
      </c>
      <c r="BG1012" s="240">
        <f>IF(N1012="zákl. přenesená",J1012,0)</f>
        <v>0</v>
      </c>
      <c r="BH1012" s="240">
        <f>IF(N1012="sníž. přenesená",J1012,0)</f>
        <v>0</v>
      </c>
      <c r="BI1012" s="240">
        <f>IF(N1012="nulová",J1012,0)</f>
        <v>0</v>
      </c>
      <c r="BJ1012" s="18" t="s">
        <v>83</v>
      </c>
      <c r="BK1012" s="240">
        <f>ROUND(I1012*H1012,2)</f>
        <v>0</v>
      </c>
      <c r="BL1012" s="18" t="s">
        <v>286</v>
      </c>
      <c r="BM1012" s="239" t="s">
        <v>1627</v>
      </c>
    </row>
    <row r="1013" s="2" customFormat="1">
      <c r="A1013" s="39"/>
      <c r="B1013" s="40"/>
      <c r="C1013" s="41"/>
      <c r="D1013" s="241" t="s">
        <v>181</v>
      </c>
      <c r="E1013" s="41"/>
      <c r="F1013" s="242" t="s">
        <v>1628</v>
      </c>
      <c r="G1013" s="41"/>
      <c r="H1013" s="41"/>
      <c r="I1013" s="243"/>
      <c r="J1013" s="41"/>
      <c r="K1013" s="41"/>
      <c r="L1013" s="45"/>
      <c r="M1013" s="244"/>
      <c r="N1013" s="245"/>
      <c r="O1013" s="92"/>
      <c r="P1013" s="92"/>
      <c r="Q1013" s="92"/>
      <c r="R1013" s="92"/>
      <c r="S1013" s="92"/>
      <c r="T1013" s="93"/>
      <c r="U1013" s="39"/>
      <c r="V1013" s="39"/>
      <c r="W1013" s="39"/>
      <c r="X1013" s="39"/>
      <c r="Y1013" s="39"/>
      <c r="Z1013" s="39"/>
      <c r="AA1013" s="39"/>
      <c r="AB1013" s="39"/>
      <c r="AC1013" s="39"/>
      <c r="AD1013" s="39"/>
      <c r="AE1013" s="39"/>
      <c r="AT1013" s="18" t="s">
        <v>181</v>
      </c>
      <c r="AU1013" s="18" t="s">
        <v>85</v>
      </c>
    </row>
    <row r="1014" s="2" customFormat="1">
      <c r="A1014" s="39"/>
      <c r="B1014" s="40"/>
      <c r="C1014" s="41"/>
      <c r="D1014" s="246" t="s">
        <v>183</v>
      </c>
      <c r="E1014" s="41"/>
      <c r="F1014" s="247" t="s">
        <v>1629</v>
      </c>
      <c r="G1014" s="41"/>
      <c r="H1014" s="41"/>
      <c r="I1014" s="243"/>
      <c r="J1014" s="41"/>
      <c r="K1014" s="41"/>
      <c r="L1014" s="45"/>
      <c r="M1014" s="244"/>
      <c r="N1014" s="245"/>
      <c r="O1014" s="92"/>
      <c r="P1014" s="92"/>
      <c r="Q1014" s="92"/>
      <c r="R1014" s="92"/>
      <c r="S1014" s="92"/>
      <c r="T1014" s="93"/>
      <c r="U1014" s="39"/>
      <c r="V1014" s="39"/>
      <c r="W1014" s="39"/>
      <c r="X1014" s="39"/>
      <c r="Y1014" s="39"/>
      <c r="Z1014" s="39"/>
      <c r="AA1014" s="39"/>
      <c r="AB1014" s="39"/>
      <c r="AC1014" s="39"/>
      <c r="AD1014" s="39"/>
      <c r="AE1014" s="39"/>
      <c r="AT1014" s="18" t="s">
        <v>183</v>
      </c>
      <c r="AU1014" s="18" t="s">
        <v>85</v>
      </c>
    </row>
    <row r="1015" s="13" customFormat="1">
      <c r="A1015" s="13"/>
      <c r="B1015" s="248"/>
      <c r="C1015" s="249"/>
      <c r="D1015" s="241" t="s">
        <v>185</v>
      </c>
      <c r="E1015" s="250" t="s">
        <v>1</v>
      </c>
      <c r="F1015" s="251" t="s">
        <v>1630</v>
      </c>
      <c r="G1015" s="249"/>
      <c r="H1015" s="252">
        <v>8.0999999999999996</v>
      </c>
      <c r="I1015" s="253"/>
      <c r="J1015" s="249"/>
      <c r="K1015" s="249"/>
      <c r="L1015" s="254"/>
      <c r="M1015" s="255"/>
      <c r="N1015" s="256"/>
      <c r="O1015" s="256"/>
      <c r="P1015" s="256"/>
      <c r="Q1015" s="256"/>
      <c r="R1015" s="256"/>
      <c r="S1015" s="256"/>
      <c r="T1015" s="257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58" t="s">
        <v>185</v>
      </c>
      <c r="AU1015" s="258" t="s">
        <v>85</v>
      </c>
      <c r="AV1015" s="13" t="s">
        <v>85</v>
      </c>
      <c r="AW1015" s="13" t="s">
        <v>33</v>
      </c>
      <c r="AX1015" s="13" t="s">
        <v>83</v>
      </c>
      <c r="AY1015" s="258" t="s">
        <v>173</v>
      </c>
    </row>
    <row r="1016" s="2" customFormat="1" ht="24.15" customHeight="1">
      <c r="A1016" s="39"/>
      <c r="B1016" s="40"/>
      <c r="C1016" s="280" t="s">
        <v>1631</v>
      </c>
      <c r="D1016" s="280" t="s">
        <v>274</v>
      </c>
      <c r="E1016" s="281" t="s">
        <v>1632</v>
      </c>
      <c r="F1016" s="282" t="s">
        <v>1633</v>
      </c>
      <c r="G1016" s="283" t="s">
        <v>116</v>
      </c>
      <c r="H1016" s="284">
        <v>8.0999999999999996</v>
      </c>
      <c r="I1016" s="285"/>
      <c r="J1016" s="286">
        <f>ROUND(I1016*H1016,2)</f>
        <v>0</v>
      </c>
      <c r="K1016" s="282" t="s">
        <v>178</v>
      </c>
      <c r="L1016" s="287"/>
      <c r="M1016" s="288" t="s">
        <v>1</v>
      </c>
      <c r="N1016" s="289" t="s">
        <v>40</v>
      </c>
      <c r="O1016" s="92"/>
      <c r="P1016" s="237">
        <f>O1016*H1016</f>
        <v>0</v>
      </c>
      <c r="Q1016" s="237">
        <v>0.01787</v>
      </c>
      <c r="R1016" s="237">
        <f>Q1016*H1016</f>
        <v>0.14474699999999999</v>
      </c>
      <c r="S1016" s="237">
        <v>0</v>
      </c>
      <c r="T1016" s="238">
        <f>S1016*H1016</f>
        <v>0</v>
      </c>
      <c r="U1016" s="39"/>
      <c r="V1016" s="39"/>
      <c r="W1016" s="39"/>
      <c r="X1016" s="39"/>
      <c r="Y1016" s="39"/>
      <c r="Z1016" s="39"/>
      <c r="AA1016" s="39"/>
      <c r="AB1016" s="39"/>
      <c r="AC1016" s="39"/>
      <c r="AD1016" s="39"/>
      <c r="AE1016" s="39"/>
      <c r="AR1016" s="239" t="s">
        <v>391</v>
      </c>
      <c r="AT1016" s="239" t="s">
        <v>274</v>
      </c>
      <c r="AU1016" s="239" t="s">
        <v>85</v>
      </c>
      <c r="AY1016" s="18" t="s">
        <v>173</v>
      </c>
      <c r="BE1016" s="240">
        <f>IF(N1016="základní",J1016,0)</f>
        <v>0</v>
      </c>
      <c r="BF1016" s="240">
        <f>IF(N1016="snížená",J1016,0)</f>
        <v>0</v>
      </c>
      <c r="BG1016" s="240">
        <f>IF(N1016="zákl. přenesená",J1016,0)</f>
        <v>0</v>
      </c>
      <c r="BH1016" s="240">
        <f>IF(N1016="sníž. přenesená",J1016,0)</f>
        <v>0</v>
      </c>
      <c r="BI1016" s="240">
        <f>IF(N1016="nulová",J1016,0)</f>
        <v>0</v>
      </c>
      <c r="BJ1016" s="18" t="s">
        <v>83</v>
      </c>
      <c r="BK1016" s="240">
        <f>ROUND(I1016*H1016,2)</f>
        <v>0</v>
      </c>
      <c r="BL1016" s="18" t="s">
        <v>286</v>
      </c>
      <c r="BM1016" s="239" t="s">
        <v>1634</v>
      </c>
    </row>
    <row r="1017" s="2" customFormat="1">
      <c r="A1017" s="39"/>
      <c r="B1017" s="40"/>
      <c r="C1017" s="41"/>
      <c r="D1017" s="241" t="s">
        <v>181</v>
      </c>
      <c r="E1017" s="41"/>
      <c r="F1017" s="242" t="s">
        <v>1633</v>
      </c>
      <c r="G1017" s="41"/>
      <c r="H1017" s="41"/>
      <c r="I1017" s="243"/>
      <c r="J1017" s="41"/>
      <c r="K1017" s="41"/>
      <c r="L1017" s="45"/>
      <c r="M1017" s="244"/>
      <c r="N1017" s="245"/>
      <c r="O1017" s="92"/>
      <c r="P1017" s="92"/>
      <c r="Q1017" s="92"/>
      <c r="R1017" s="92"/>
      <c r="S1017" s="92"/>
      <c r="T1017" s="93"/>
      <c r="U1017" s="39"/>
      <c r="V1017" s="39"/>
      <c r="W1017" s="39"/>
      <c r="X1017" s="39"/>
      <c r="Y1017" s="39"/>
      <c r="Z1017" s="39"/>
      <c r="AA1017" s="39"/>
      <c r="AB1017" s="39"/>
      <c r="AC1017" s="39"/>
      <c r="AD1017" s="39"/>
      <c r="AE1017" s="39"/>
      <c r="AT1017" s="18" t="s">
        <v>181</v>
      </c>
      <c r="AU1017" s="18" t="s">
        <v>85</v>
      </c>
    </row>
    <row r="1018" s="2" customFormat="1" ht="24.15" customHeight="1">
      <c r="A1018" s="39"/>
      <c r="B1018" s="40"/>
      <c r="C1018" s="228" t="s">
        <v>1635</v>
      </c>
      <c r="D1018" s="228" t="s">
        <v>175</v>
      </c>
      <c r="E1018" s="229" t="s">
        <v>1636</v>
      </c>
      <c r="F1018" s="230" t="s">
        <v>1637</v>
      </c>
      <c r="G1018" s="231" t="s">
        <v>116</v>
      </c>
      <c r="H1018" s="232">
        <v>7.29</v>
      </c>
      <c r="I1018" s="233"/>
      <c r="J1018" s="234">
        <f>ROUND(I1018*H1018,2)</f>
        <v>0</v>
      </c>
      <c r="K1018" s="230" t="s">
        <v>178</v>
      </c>
      <c r="L1018" s="45"/>
      <c r="M1018" s="235" t="s">
        <v>1</v>
      </c>
      <c r="N1018" s="236" t="s">
        <v>40</v>
      </c>
      <c r="O1018" s="92"/>
      <c r="P1018" s="237">
        <f>O1018*H1018</f>
        <v>0</v>
      </c>
      <c r="Q1018" s="237">
        <v>0.00020000000000000001</v>
      </c>
      <c r="R1018" s="237">
        <f>Q1018*H1018</f>
        <v>0.0014580000000000001</v>
      </c>
      <c r="S1018" s="237">
        <v>0</v>
      </c>
      <c r="T1018" s="238">
        <f>S1018*H1018</f>
        <v>0</v>
      </c>
      <c r="U1018" s="39"/>
      <c r="V1018" s="39"/>
      <c r="W1018" s="39"/>
      <c r="X1018" s="39"/>
      <c r="Y1018" s="39"/>
      <c r="Z1018" s="39"/>
      <c r="AA1018" s="39"/>
      <c r="AB1018" s="39"/>
      <c r="AC1018" s="39"/>
      <c r="AD1018" s="39"/>
      <c r="AE1018" s="39"/>
      <c r="AR1018" s="239" t="s">
        <v>286</v>
      </c>
      <c r="AT1018" s="239" t="s">
        <v>175</v>
      </c>
      <c r="AU1018" s="239" t="s">
        <v>85</v>
      </c>
      <c r="AY1018" s="18" t="s">
        <v>173</v>
      </c>
      <c r="BE1018" s="240">
        <f>IF(N1018="základní",J1018,0)</f>
        <v>0</v>
      </c>
      <c r="BF1018" s="240">
        <f>IF(N1018="snížená",J1018,0)</f>
        <v>0</v>
      </c>
      <c r="BG1018" s="240">
        <f>IF(N1018="zákl. přenesená",J1018,0)</f>
        <v>0</v>
      </c>
      <c r="BH1018" s="240">
        <f>IF(N1018="sníž. přenesená",J1018,0)</f>
        <v>0</v>
      </c>
      <c r="BI1018" s="240">
        <f>IF(N1018="nulová",J1018,0)</f>
        <v>0</v>
      </c>
      <c r="BJ1018" s="18" t="s">
        <v>83</v>
      </c>
      <c r="BK1018" s="240">
        <f>ROUND(I1018*H1018,2)</f>
        <v>0</v>
      </c>
      <c r="BL1018" s="18" t="s">
        <v>286</v>
      </c>
      <c r="BM1018" s="239" t="s">
        <v>1638</v>
      </c>
    </row>
    <row r="1019" s="2" customFormat="1">
      <c r="A1019" s="39"/>
      <c r="B1019" s="40"/>
      <c r="C1019" s="41"/>
      <c r="D1019" s="241" t="s">
        <v>181</v>
      </c>
      <c r="E1019" s="41"/>
      <c r="F1019" s="242" t="s">
        <v>1639</v>
      </c>
      <c r="G1019" s="41"/>
      <c r="H1019" s="41"/>
      <c r="I1019" s="243"/>
      <c r="J1019" s="41"/>
      <c r="K1019" s="41"/>
      <c r="L1019" s="45"/>
      <c r="M1019" s="244"/>
      <c r="N1019" s="245"/>
      <c r="O1019" s="92"/>
      <c r="P1019" s="92"/>
      <c r="Q1019" s="92"/>
      <c r="R1019" s="92"/>
      <c r="S1019" s="92"/>
      <c r="T1019" s="93"/>
      <c r="U1019" s="39"/>
      <c r="V1019" s="39"/>
      <c r="W1019" s="39"/>
      <c r="X1019" s="39"/>
      <c r="Y1019" s="39"/>
      <c r="Z1019" s="39"/>
      <c r="AA1019" s="39"/>
      <c r="AB1019" s="39"/>
      <c r="AC1019" s="39"/>
      <c r="AD1019" s="39"/>
      <c r="AE1019" s="39"/>
      <c r="AT1019" s="18" t="s">
        <v>181</v>
      </c>
      <c r="AU1019" s="18" t="s">
        <v>85</v>
      </c>
    </row>
    <row r="1020" s="2" customFormat="1">
      <c r="A1020" s="39"/>
      <c r="B1020" s="40"/>
      <c r="C1020" s="41"/>
      <c r="D1020" s="246" t="s">
        <v>183</v>
      </c>
      <c r="E1020" s="41"/>
      <c r="F1020" s="247" t="s">
        <v>1640</v>
      </c>
      <c r="G1020" s="41"/>
      <c r="H1020" s="41"/>
      <c r="I1020" s="243"/>
      <c r="J1020" s="41"/>
      <c r="K1020" s="41"/>
      <c r="L1020" s="45"/>
      <c r="M1020" s="244"/>
      <c r="N1020" s="245"/>
      <c r="O1020" s="92"/>
      <c r="P1020" s="92"/>
      <c r="Q1020" s="92"/>
      <c r="R1020" s="92"/>
      <c r="S1020" s="92"/>
      <c r="T1020" s="93"/>
      <c r="U1020" s="39"/>
      <c r="V1020" s="39"/>
      <c r="W1020" s="39"/>
      <c r="X1020" s="39"/>
      <c r="Y1020" s="39"/>
      <c r="Z1020" s="39"/>
      <c r="AA1020" s="39"/>
      <c r="AB1020" s="39"/>
      <c r="AC1020" s="39"/>
      <c r="AD1020" s="39"/>
      <c r="AE1020" s="39"/>
      <c r="AT1020" s="18" t="s">
        <v>183</v>
      </c>
      <c r="AU1020" s="18" t="s">
        <v>85</v>
      </c>
    </row>
    <row r="1021" s="13" customFormat="1">
      <c r="A1021" s="13"/>
      <c r="B1021" s="248"/>
      <c r="C1021" s="249"/>
      <c r="D1021" s="241" t="s">
        <v>185</v>
      </c>
      <c r="E1021" s="250" t="s">
        <v>1</v>
      </c>
      <c r="F1021" s="251" t="s">
        <v>1641</v>
      </c>
      <c r="G1021" s="249"/>
      <c r="H1021" s="252">
        <v>7.2900000000000009</v>
      </c>
      <c r="I1021" s="253"/>
      <c r="J1021" s="249"/>
      <c r="K1021" s="249"/>
      <c r="L1021" s="254"/>
      <c r="M1021" s="255"/>
      <c r="N1021" s="256"/>
      <c r="O1021" s="256"/>
      <c r="P1021" s="256"/>
      <c r="Q1021" s="256"/>
      <c r="R1021" s="256"/>
      <c r="S1021" s="256"/>
      <c r="T1021" s="257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58" t="s">
        <v>185</v>
      </c>
      <c r="AU1021" s="258" t="s">
        <v>85</v>
      </c>
      <c r="AV1021" s="13" t="s">
        <v>85</v>
      </c>
      <c r="AW1021" s="13" t="s">
        <v>33</v>
      </c>
      <c r="AX1021" s="13" t="s">
        <v>83</v>
      </c>
      <c r="AY1021" s="258" t="s">
        <v>173</v>
      </c>
    </row>
    <row r="1022" s="2" customFormat="1" ht="24.15" customHeight="1">
      <c r="A1022" s="39"/>
      <c r="B1022" s="40"/>
      <c r="C1022" s="280" t="s">
        <v>1642</v>
      </c>
      <c r="D1022" s="280" t="s">
        <v>274</v>
      </c>
      <c r="E1022" s="281" t="s">
        <v>1643</v>
      </c>
      <c r="F1022" s="282" t="s">
        <v>1644</v>
      </c>
      <c r="G1022" s="283" t="s">
        <v>116</v>
      </c>
      <c r="H1022" s="284">
        <v>7.29</v>
      </c>
      <c r="I1022" s="285"/>
      <c r="J1022" s="286">
        <f>ROUND(I1022*H1022,2)</f>
        <v>0</v>
      </c>
      <c r="K1022" s="282" t="s">
        <v>178</v>
      </c>
      <c r="L1022" s="287"/>
      <c r="M1022" s="288" t="s">
        <v>1</v>
      </c>
      <c r="N1022" s="289" t="s">
        <v>40</v>
      </c>
      <c r="O1022" s="92"/>
      <c r="P1022" s="237">
        <f>O1022*H1022</f>
        <v>0</v>
      </c>
      <c r="Q1022" s="237">
        <v>0.017840000000000002</v>
      </c>
      <c r="R1022" s="237">
        <f>Q1022*H1022</f>
        <v>0.13005360000000002</v>
      </c>
      <c r="S1022" s="237">
        <v>0</v>
      </c>
      <c r="T1022" s="238">
        <f>S1022*H1022</f>
        <v>0</v>
      </c>
      <c r="U1022" s="39"/>
      <c r="V1022" s="39"/>
      <c r="W1022" s="39"/>
      <c r="X1022" s="39"/>
      <c r="Y1022" s="39"/>
      <c r="Z1022" s="39"/>
      <c r="AA1022" s="39"/>
      <c r="AB1022" s="39"/>
      <c r="AC1022" s="39"/>
      <c r="AD1022" s="39"/>
      <c r="AE1022" s="39"/>
      <c r="AR1022" s="239" t="s">
        <v>391</v>
      </c>
      <c r="AT1022" s="239" t="s">
        <v>274</v>
      </c>
      <c r="AU1022" s="239" t="s">
        <v>85</v>
      </c>
      <c r="AY1022" s="18" t="s">
        <v>173</v>
      </c>
      <c r="BE1022" s="240">
        <f>IF(N1022="základní",J1022,0)</f>
        <v>0</v>
      </c>
      <c r="BF1022" s="240">
        <f>IF(N1022="snížená",J1022,0)</f>
        <v>0</v>
      </c>
      <c r="BG1022" s="240">
        <f>IF(N1022="zákl. přenesená",J1022,0)</f>
        <v>0</v>
      </c>
      <c r="BH1022" s="240">
        <f>IF(N1022="sníž. přenesená",J1022,0)</f>
        <v>0</v>
      </c>
      <c r="BI1022" s="240">
        <f>IF(N1022="nulová",J1022,0)</f>
        <v>0</v>
      </c>
      <c r="BJ1022" s="18" t="s">
        <v>83</v>
      </c>
      <c r="BK1022" s="240">
        <f>ROUND(I1022*H1022,2)</f>
        <v>0</v>
      </c>
      <c r="BL1022" s="18" t="s">
        <v>286</v>
      </c>
      <c r="BM1022" s="239" t="s">
        <v>1645</v>
      </c>
    </row>
    <row r="1023" s="2" customFormat="1">
      <c r="A1023" s="39"/>
      <c r="B1023" s="40"/>
      <c r="C1023" s="41"/>
      <c r="D1023" s="241" t="s">
        <v>181</v>
      </c>
      <c r="E1023" s="41"/>
      <c r="F1023" s="242" t="s">
        <v>1646</v>
      </c>
      <c r="G1023" s="41"/>
      <c r="H1023" s="41"/>
      <c r="I1023" s="243"/>
      <c r="J1023" s="41"/>
      <c r="K1023" s="41"/>
      <c r="L1023" s="45"/>
      <c r="M1023" s="244"/>
      <c r="N1023" s="245"/>
      <c r="O1023" s="92"/>
      <c r="P1023" s="92"/>
      <c r="Q1023" s="92"/>
      <c r="R1023" s="92"/>
      <c r="S1023" s="92"/>
      <c r="T1023" s="93"/>
      <c r="U1023" s="39"/>
      <c r="V1023" s="39"/>
      <c r="W1023" s="39"/>
      <c r="X1023" s="39"/>
      <c r="Y1023" s="39"/>
      <c r="Z1023" s="39"/>
      <c r="AA1023" s="39"/>
      <c r="AB1023" s="39"/>
      <c r="AC1023" s="39"/>
      <c r="AD1023" s="39"/>
      <c r="AE1023" s="39"/>
      <c r="AT1023" s="18" t="s">
        <v>181</v>
      </c>
      <c r="AU1023" s="18" t="s">
        <v>85</v>
      </c>
    </row>
    <row r="1024" s="2" customFormat="1">
      <c r="A1024" s="39"/>
      <c r="B1024" s="40"/>
      <c r="C1024" s="41"/>
      <c r="D1024" s="241" t="s">
        <v>691</v>
      </c>
      <c r="E1024" s="41"/>
      <c r="F1024" s="301" t="s">
        <v>1647</v>
      </c>
      <c r="G1024" s="41"/>
      <c r="H1024" s="41"/>
      <c r="I1024" s="243"/>
      <c r="J1024" s="41"/>
      <c r="K1024" s="41"/>
      <c r="L1024" s="45"/>
      <c r="M1024" s="244"/>
      <c r="N1024" s="245"/>
      <c r="O1024" s="92"/>
      <c r="P1024" s="92"/>
      <c r="Q1024" s="92"/>
      <c r="R1024" s="92"/>
      <c r="S1024" s="92"/>
      <c r="T1024" s="93"/>
      <c r="U1024" s="39"/>
      <c r="V1024" s="39"/>
      <c r="W1024" s="39"/>
      <c r="X1024" s="39"/>
      <c r="Y1024" s="39"/>
      <c r="Z1024" s="39"/>
      <c r="AA1024" s="39"/>
      <c r="AB1024" s="39"/>
      <c r="AC1024" s="39"/>
      <c r="AD1024" s="39"/>
      <c r="AE1024" s="39"/>
      <c r="AT1024" s="18" t="s">
        <v>691</v>
      </c>
      <c r="AU1024" s="18" t="s">
        <v>85</v>
      </c>
    </row>
    <row r="1025" s="2" customFormat="1" ht="24.15" customHeight="1">
      <c r="A1025" s="39"/>
      <c r="B1025" s="40"/>
      <c r="C1025" s="228" t="s">
        <v>1648</v>
      </c>
      <c r="D1025" s="228" t="s">
        <v>175</v>
      </c>
      <c r="E1025" s="229" t="s">
        <v>1649</v>
      </c>
      <c r="F1025" s="230" t="s">
        <v>1650</v>
      </c>
      <c r="G1025" s="231" t="s">
        <v>375</v>
      </c>
      <c r="H1025" s="232">
        <v>7</v>
      </c>
      <c r="I1025" s="233"/>
      <c r="J1025" s="234">
        <f>ROUND(I1025*H1025,2)</f>
        <v>0</v>
      </c>
      <c r="K1025" s="230" t="s">
        <v>178</v>
      </c>
      <c r="L1025" s="45"/>
      <c r="M1025" s="235" t="s">
        <v>1</v>
      </c>
      <c r="N1025" s="236" t="s">
        <v>40</v>
      </c>
      <c r="O1025" s="92"/>
      <c r="P1025" s="237">
        <f>O1025*H1025</f>
        <v>0</v>
      </c>
      <c r="Q1025" s="237">
        <v>0</v>
      </c>
      <c r="R1025" s="237">
        <f>Q1025*H1025</f>
        <v>0</v>
      </c>
      <c r="S1025" s="237">
        <v>0</v>
      </c>
      <c r="T1025" s="238">
        <f>S1025*H1025</f>
        <v>0</v>
      </c>
      <c r="U1025" s="39"/>
      <c r="V1025" s="39"/>
      <c r="W1025" s="39"/>
      <c r="X1025" s="39"/>
      <c r="Y1025" s="39"/>
      <c r="Z1025" s="39"/>
      <c r="AA1025" s="39"/>
      <c r="AB1025" s="39"/>
      <c r="AC1025" s="39"/>
      <c r="AD1025" s="39"/>
      <c r="AE1025" s="39"/>
      <c r="AR1025" s="239" t="s">
        <v>286</v>
      </c>
      <c r="AT1025" s="239" t="s">
        <v>175</v>
      </c>
      <c r="AU1025" s="239" t="s">
        <v>85</v>
      </c>
      <c r="AY1025" s="18" t="s">
        <v>173</v>
      </c>
      <c r="BE1025" s="240">
        <f>IF(N1025="základní",J1025,0)</f>
        <v>0</v>
      </c>
      <c r="BF1025" s="240">
        <f>IF(N1025="snížená",J1025,0)</f>
        <v>0</v>
      </c>
      <c r="BG1025" s="240">
        <f>IF(N1025="zákl. přenesená",J1025,0)</f>
        <v>0</v>
      </c>
      <c r="BH1025" s="240">
        <f>IF(N1025="sníž. přenesená",J1025,0)</f>
        <v>0</v>
      </c>
      <c r="BI1025" s="240">
        <f>IF(N1025="nulová",J1025,0)</f>
        <v>0</v>
      </c>
      <c r="BJ1025" s="18" t="s">
        <v>83</v>
      </c>
      <c r="BK1025" s="240">
        <f>ROUND(I1025*H1025,2)</f>
        <v>0</v>
      </c>
      <c r="BL1025" s="18" t="s">
        <v>286</v>
      </c>
      <c r="BM1025" s="239" t="s">
        <v>1651</v>
      </c>
    </row>
    <row r="1026" s="2" customFormat="1">
      <c r="A1026" s="39"/>
      <c r="B1026" s="40"/>
      <c r="C1026" s="41"/>
      <c r="D1026" s="241" t="s">
        <v>181</v>
      </c>
      <c r="E1026" s="41"/>
      <c r="F1026" s="242" t="s">
        <v>1652</v>
      </c>
      <c r="G1026" s="41"/>
      <c r="H1026" s="41"/>
      <c r="I1026" s="243"/>
      <c r="J1026" s="41"/>
      <c r="K1026" s="41"/>
      <c r="L1026" s="45"/>
      <c r="M1026" s="244"/>
      <c r="N1026" s="245"/>
      <c r="O1026" s="92"/>
      <c r="P1026" s="92"/>
      <c r="Q1026" s="92"/>
      <c r="R1026" s="92"/>
      <c r="S1026" s="92"/>
      <c r="T1026" s="93"/>
      <c r="U1026" s="39"/>
      <c r="V1026" s="39"/>
      <c r="W1026" s="39"/>
      <c r="X1026" s="39"/>
      <c r="Y1026" s="39"/>
      <c r="Z1026" s="39"/>
      <c r="AA1026" s="39"/>
      <c r="AB1026" s="39"/>
      <c r="AC1026" s="39"/>
      <c r="AD1026" s="39"/>
      <c r="AE1026" s="39"/>
      <c r="AT1026" s="18" t="s">
        <v>181</v>
      </c>
      <c r="AU1026" s="18" t="s">
        <v>85</v>
      </c>
    </row>
    <row r="1027" s="2" customFormat="1">
      <c r="A1027" s="39"/>
      <c r="B1027" s="40"/>
      <c r="C1027" s="41"/>
      <c r="D1027" s="246" t="s">
        <v>183</v>
      </c>
      <c r="E1027" s="41"/>
      <c r="F1027" s="247" t="s">
        <v>1653</v>
      </c>
      <c r="G1027" s="41"/>
      <c r="H1027" s="41"/>
      <c r="I1027" s="243"/>
      <c r="J1027" s="41"/>
      <c r="K1027" s="41"/>
      <c r="L1027" s="45"/>
      <c r="M1027" s="244"/>
      <c r="N1027" s="245"/>
      <c r="O1027" s="92"/>
      <c r="P1027" s="92"/>
      <c r="Q1027" s="92"/>
      <c r="R1027" s="92"/>
      <c r="S1027" s="92"/>
      <c r="T1027" s="93"/>
      <c r="U1027" s="39"/>
      <c r="V1027" s="39"/>
      <c r="W1027" s="39"/>
      <c r="X1027" s="39"/>
      <c r="Y1027" s="39"/>
      <c r="Z1027" s="39"/>
      <c r="AA1027" s="39"/>
      <c r="AB1027" s="39"/>
      <c r="AC1027" s="39"/>
      <c r="AD1027" s="39"/>
      <c r="AE1027" s="39"/>
      <c r="AT1027" s="18" t="s">
        <v>183</v>
      </c>
      <c r="AU1027" s="18" t="s">
        <v>85</v>
      </c>
    </row>
    <row r="1028" s="2" customFormat="1" ht="24.15" customHeight="1">
      <c r="A1028" s="39"/>
      <c r="B1028" s="40"/>
      <c r="C1028" s="280" t="s">
        <v>1654</v>
      </c>
      <c r="D1028" s="280" t="s">
        <v>274</v>
      </c>
      <c r="E1028" s="281" t="s">
        <v>1655</v>
      </c>
      <c r="F1028" s="282" t="s">
        <v>1656</v>
      </c>
      <c r="G1028" s="283" t="s">
        <v>116</v>
      </c>
      <c r="H1028" s="284">
        <v>17.902999999999999</v>
      </c>
      <c r="I1028" s="285"/>
      <c r="J1028" s="286">
        <f>ROUND(I1028*H1028,2)</f>
        <v>0</v>
      </c>
      <c r="K1028" s="282" t="s">
        <v>178</v>
      </c>
      <c r="L1028" s="287"/>
      <c r="M1028" s="288" t="s">
        <v>1</v>
      </c>
      <c r="N1028" s="289" t="s">
        <v>40</v>
      </c>
      <c r="O1028" s="92"/>
      <c r="P1028" s="237">
        <f>O1028*H1028</f>
        <v>0</v>
      </c>
      <c r="Q1028" s="237">
        <v>0.038289999999999998</v>
      </c>
      <c r="R1028" s="237">
        <f>Q1028*H1028</f>
        <v>0.68550586999999996</v>
      </c>
      <c r="S1028" s="237">
        <v>0</v>
      </c>
      <c r="T1028" s="238">
        <f>S1028*H1028</f>
        <v>0</v>
      </c>
      <c r="U1028" s="39"/>
      <c r="V1028" s="39"/>
      <c r="W1028" s="39"/>
      <c r="X1028" s="39"/>
      <c r="Y1028" s="39"/>
      <c r="Z1028" s="39"/>
      <c r="AA1028" s="39"/>
      <c r="AB1028" s="39"/>
      <c r="AC1028" s="39"/>
      <c r="AD1028" s="39"/>
      <c r="AE1028" s="39"/>
      <c r="AR1028" s="239" t="s">
        <v>391</v>
      </c>
      <c r="AT1028" s="239" t="s">
        <v>274</v>
      </c>
      <c r="AU1028" s="239" t="s">
        <v>85</v>
      </c>
      <c r="AY1028" s="18" t="s">
        <v>173</v>
      </c>
      <c r="BE1028" s="240">
        <f>IF(N1028="základní",J1028,0)</f>
        <v>0</v>
      </c>
      <c r="BF1028" s="240">
        <f>IF(N1028="snížená",J1028,0)</f>
        <v>0</v>
      </c>
      <c r="BG1028" s="240">
        <f>IF(N1028="zákl. přenesená",J1028,0)</f>
        <v>0</v>
      </c>
      <c r="BH1028" s="240">
        <f>IF(N1028="sníž. přenesená",J1028,0)</f>
        <v>0</v>
      </c>
      <c r="BI1028" s="240">
        <f>IF(N1028="nulová",J1028,0)</f>
        <v>0</v>
      </c>
      <c r="BJ1028" s="18" t="s">
        <v>83</v>
      </c>
      <c r="BK1028" s="240">
        <f>ROUND(I1028*H1028,2)</f>
        <v>0</v>
      </c>
      <c r="BL1028" s="18" t="s">
        <v>286</v>
      </c>
      <c r="BM1028" s="239" t="s">
        <v>1657</v>
      </c>
    </row>
    <row r="1029" s="2" customFormat="1">
      <c r="A1029" s="39"/>
      <c r="B1029" s="40"/>
      <c r="C1029" s="41"/>
      <c r="D1029" s="241" t="s">
        <v>181</v>
      </c>
      <c r="E1029" s="41"/>
      <c r="F1029" s="242" t="s">
        <v>1656</v>
      </c>
      <c r="G1029" s="41"/>
      <c r="H1029" s="41"/>
      <c r="I1029" s="243"/>
      <c r="J1029" s="41"/>
      <c r="K1029" s="41"/>
      <c r="L1029" s="45"/>
      <c r="M1029" s="244"/>
      <c r="N1029" s="245"/>
      <c r="O1029" s="92"/>
      <c r="P1029" s="92"/>
      <c r="Q1029" s="92"/>
      <c r="R1029" s="92"/>
      <c r="S1029" s="92"/>
      <c r="T1029" s="93"/>
      <c r="U1029" s="39"/>
      <c r="V1029" s="39"/>
      <c r="W1029" s="39"/>
      <c r="X1029" s="39"/>
      <c r="Y1029" s="39"/>
      <c r="Z1029" s="39"/>
      <c r="AA1029" s="39"/>
      <c r="AB1029" s="39"/>
      <c r="AC1029" s="39"/>
      <c r="AD1029" s="39"/>
      <c r="AE1029" s="39"/>
      <c r="AT1029" s="18" t="s">
        <v>181</v>
      </c>
      <c r="AU1029" s="18" t="s">
        <v>85</v>
      </c>
    </row>
    <row r="1030" s="15" customFormat="1">
      <c r="A1030" s="15"/>
      <c r="B1030" s="270"/>
      <c r="C1030" s="271"/>
      <c r="D1030" s="241" t="s">
        <v>185</v>
      </c>
      <c r="E1030" s="272" t="s">
        <v>1</v>
      </c>
      <c r="F1030" s="273" t="s">
        <v>1658</v>
      </c>
      <c r="G1030" s="271"/>
      <c r="H1030" s="272" t="s">
        <v>1</v>
      </c>
      <c r="I1030" s="274"/>
      <c r="J1030" s="271"/>
      <c r="K1030" s="271"/>
      <c r="L1030" s="275"/>
      <c r="M1030" s="276"/>
      <c r="N1030" s="277"/>
      <c r="O1030" s="277"/>
      <c r="P1030" s="277"/>
      <c r="Q1030" s="277"/>
      <c r="R1030" s="277"/>
      <c r="S1030" s="277"/>
      <c r="T1030" s="278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T1030" s="279" t="s">
        <v>185</v>
      </c>
      <c r="AU1030" s="279" t="s">
        <v>85</v>
      </c>
      <c r="AV1030" s="15" t="s">
        <v>83</v>
      </c>
      <c r="AW1030" s="15" t="s">
        <v>33</v>
      </c>
      <c r="AX1030" s="15" t="s">
        <v>75</v>
      </c>
      <c r="AY1030" s="279" t="s">
        <v>173</v>
      </c>
    </row>
    <row r="1031" s="13" customFormat="1">
      <c r="A1031" s="13"/>
      <c r="B1031" s="248"/>
      <c r="C1031" s="249"/>
      <c r="D1031" s="241" t="s">
        <v>185</v>
      </c>
      <c r="E1031" s="250" t="s">
        <v>1</v>
      </c>
      <c r="F1031" s="251" t="s">
        <v>1659</v>
      </c>
      <c r="G1031" s="249"/>
      <c r="H1031" s="252">
        <v>2.5575000000000001</v>
      </c>
      <c r="I1031" s="253"/>
      <c r="J1031" s="249"/>
      <c r="K1031" s="249"/>
      <c r="L1031" s="254"/>
      <c r="M1031" s="255"/>
      <c r="N1031" s="256"/>
      <c r="O1031" s="256"/>
      <c r="P1031" s="256"/>
      <c r="Q1031" s="256"/>
      <c r="R1031" s="256"/>
      <c r="S1031" s="256"/>
      <c r="T1031" s="257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58" t="s">
        <v>185</v>
      </c>
      <c r="AU1031" s="258" t="s">
        <v>85</v>
      </c>
      <c r="AV1031" s="13" t="s">
        <v>85</v>
      </c>
      <c r="AW1031" s="13" t="s">
        <v>33</v>
      </c>
      <c r="AX1031" s="13" t="s">
        <v>75</v>
      </c>
      <c r="AY1031" s="258" t="s">
        <v>173</v>
      </c>
    </row>
    <row r="1032" s="13" customFormat="1">
      <c r="A1032" s="13"/>
      <c r="B1032" s="248"/>
      <c r="C1032" s="249"/>
      <c r="D1032" s="241" t="s">
        <v>185</v>
      </c>
      <c r="E1032" s="250" t="s">
        <v>1</v>
      </c>
      <c r="F1032" s="251" t="s">
        <v>1660</v>
      </c>
      <c r="G1032" s="249"/>
      <c r="H1032" s="252">
        <v>7.6725000000000003</v>
      </c>
      <c r="I1032" s="253"/>
      <c r="J1032" s="249"/>
      <c r="K1032" s="249"/>
      <c r="L1032" s="254"/>
      <c r="M1032" s="255"/>
      <c r="N1032" s="256"/>
      <c r="O1032" s="256"/>
      <c r="P1032" s="256"/>
      <c r="Q1032" s="256"/>
      <c r="R1032" s="256"/>
      <c r="S1032" s="256"/>
      <c r="T1032" s="257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58" t="s">
        <v>185</v>
      </c>
      <c r="AU1032" s="258" t="s">
        <v>85</v>
      </c>
      <c r="AV1032" s="13" t="s">
        <v>85</v>
      </c>
      <c r="AW1032" s="13" t="s">
        <v>33</v>
      </c>
      <c r="AX1032" s="13" t="s">
        <v>75</v>
      </c>
      <c r="AY1032" s="258" t="s">
        <v>173</v>
      </c>
    </row>
    <row r="1033" s="13" customFormat="1">
      <c r="A1033" s="13"/>
      <c r="B1033" s="248"/>
      <c r="C1033" s="249"/>
      <c r="D1033" s="241" t="s">
        <v>185</v>
      </c>
      <c r="E1033" s="250" t="s">
        <v>1</v>
      </c>
      <c r="F1033" s="251" t="s">
        <v>1661</v>
      </c>
      <c r="G1033" s="249"/>
      <c r="H1033" s="252">
        <v>5.1150000000000002</v>
      </c>
      <c r="I1033" s="253"/>
      <c r="J1033" s="249"/>
      <c r="K1033" s="249"/>
      <c r="L1033" s="254"/>
      <c r="M1033" s="255"/>
      <c r="N1033" s="256"/>
      <c r="O1033" s="256"/>
      <c r="P1033" s="256"/>
      <c r="Q1033" s="256"/>
      <c r="R1033" s="256"/>
      <c r="S1033" s="256"/>
      <c r="T1033" s="257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58" t="s">
        <v>185</v>
      </c>
      <c r="AU1033" s="258" t="s">
        <v>85</v>
      </c>
      <c r="AV1033" s="13" t="s">
        <v>85</v>
      </c>
      <c r="AW1033" s="13" t="s">
        <v>33</v>
      </c>
      <c r="AX1033" s="13" t="s">
        <v>75</v>
      </c>
      <c r="AY1033" s="258" t="s">
        <v>173</v>
      </c>
    </row>
    <row r="1034" s="13" customFormat="1">
      <c r="A1034" s="13"/>
      <c r="B1034" s="248"/>
      <c r="C1034" s="249"/>
      <c r="D1034" s="241" t="s">
        <v>185</v>
      </c>
      <c r="E1034" s="250" t="s">
        <v>1</v>
      </c>
      <c r="F1034" s="251" t="s">
        <v>1659</v>
      </c>
      <c r="G1034" s="249"/>
      <c r="H1034" s="252">
        <v>2.5575000000000001</v>
      </c>
      <c r="I1034" s="253"/>
      <c r="J1034" s="249"/>
      <c r="K1034" s="249"/>
      <c r="L1034" s="254"/>
      <c r="M1034" s="255"/>
      <c r="N1034" s="256"/>
      <c r="O1034" s="256"/>
      <c r="P1034" s="256"/>
      <c r="Q1034" s="256"/>
      <c r="R1034" s="256"/>
      <c r="S1034" s="256"/>
      <c r="T1034" s="257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58" t="s">
        <v>185</v>
      </c>
      <c r="AU1034" s="258" t="s">
        <v>85</v>
      </c>
      <c r="AV1034" s="13" t="s">
        <v>85</v>
      </c>
      <c r="AW1034" s="13" t="s">
        <v>33</v>
      </c>
      <c r="AX1034" s="13" t="s">
        <v>75</v>
      </c>
      <c r="AY1034" s="258" t="s">
        <v>173</v>
      </c>
    </row>
    <row r="1035" s="14" customFormat="1">
      <c r="A1035" s="14"/>
      <c r="B1035" s="259"/>
      <c r="C1035" s="260"/>
      <c r="D1035" s="241" t="s">
        <v>185</v>
      </c>
      <c r="E1035" s="261" t="s">
        <v>1</v>
      </c>
      <c r="F1035" s="262" t="s">
        <v>223</v>
      </c>
      <c r="G1035" s="260"/>
      <c r="H1035" s="263">
        <v>17.9025</v>
      </c>
      <c r="I1035" s="264"/>
      <c r="J1035" s="260"/>
      <c r="K1035" s="260"/>
      <c r="L1035" s="265"/>
      <c r="M1035" s="266"/>
      <c r="N1035" s="267"/>
      <c r="O1035" s="267"/>
      <c r="P1035" s="267"/>
      <c r="Q1035" s="267"/>
      <c r="R1035" s="267"/>
      <c r="S1035" s="267"/>
      <c r="T1035" s="268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T1035" s="269" t="s">
        <v>185</v>
      </c>
      <c r="AU1035" s="269" t="s">
        <v>85</v>
      </c>
      <c r="AV1035" s="14" t="s">
        <v>179</v>
      </c>
      <c r="AW1035" s="14" t="s">
        <v>33</v>
      </c>
      <c r="AX1035" s="14" t="s">
        <v>83</v>
      </c>
      <c r="AY1035" s="269" t="s">
        <v>173</v>
      </c>
    </row>
    <row r="1036" s="2" customFormat="1" ht="24.15" customHeight="1">
      <c r="A1036" s="39"/>
      <c r="B1036" s="40"/>
      <c r="C1036" s="228" t="s">
        <v>1662</v>
      </c>
      <c r="D1036" s="228" t="s">
        <v>175</v>
      </c>
      <c r="E1036" s="229" t="s">
        <v>1663</v>
      </c>
      <c r="F1036" s="230" t="s">
        <v>1664</v>
      </c>
      <c r="G1036" s="231" t="s">
        <v>375</v>
      </c>
      <c r="H1036" s="232">
        <v>3</v>
      </c>
      <c r="I1036" s="233"/>
      <c r="J1036" s="234">
        <f>ROUND(I1036*H1036,2)</f>
        <v>0</v>
      </c>
      <c r="K1036" s="230" t="s">
        <v>178</v>
      </c>
      <c r="L1036" s="45"/>
      <c r="M1036" s="235" t="s">
        <v>1</v>
      </c>
      <c r="N1036" s="236" t="s">
        <v>40</v>
      </c>
      <c r="O1036" s="92"/>
      <c r="P1036" s="237">
        <f>O1036*H1036</f>
        <v>0</v>
      </c>
      <c r="Q1036" s="237">
        <v>0</v>
      </c>
      <c r="R1036" s="237">
        <f>Q1036*H1036</f>
        <v>0</v>
      </c>
      <c r="S1036" s="237">
        <v>0</v>
      </c>
      <c r="T1036" s="238">
        <f>S1036*H1036</f>
        <v>0</v>
      </c>
      <c r="U1036" s="39"/>
      <c r="V1036" s="39"/>
      <c r="W1036" s="39"/>
      <c r="X1036" s="39"/>
      <c r="Y1036" s="39"/>
      <c r="Z1036" s="39"/>
      <c r="AA1036" s="39"/>
      <c r="AB1036" s="39"/>
      <c r="AC1036" s="39"/>
      <c r="AD1036" s="39"/>
      <c r="AE1036" s="39"/>
      <c r="AR1036" s="239" t="s">
        <v>286</v>
      </c>
      <c r="AT1036" s="239" t="s">
        <v>175</v>
      </c>
      <c r="AU1036" s="239" t="s">
        <v>85</v>
      </c>
      <c r="AY1036" s="18" t="s">
        <v>173</v>
      </c>
      <c r="BE1036" s="240">
        <f>IF(N1036="základní",J1036,0)</f>
        <v>0</v>
      </c>
      <c r="BF1036" s="240">
        <f>IF(N1036="snížená",J1036,0)</f>
        <v>0</v>
      </c>
      <c r="BG1036" s="240">
        <f>IF(N1036="zákl. přenesená",J1036,0)</f>
        <v>0</v>
      </c>
      <c r="BH1036" s="240">
        <f>IF(N1036="sníž. přenesená",J1036,0)</f>
        <v>0</v>
      </c>
      <c r="BI1036" s="240">
        <f>IF(N1036="nulová",J1036,0)</f>
        <v>0</v>
      </c>
      <c r="BJ1036" s="18" t="s">
        <v>83</v>
      </c>
      <c r="BK1036" s="240">
        <f>ROUND(I1036*H1036,2)</f>
        <v>0</v>
      </c>
      <c r="BL1036" s="18" t="s">
        <v>286</v>
      </c>
      <c r="BM1036" s="239" t="s">
        <v>1665</v>
      </c>
    </row>
    <row r="1037" s="2" customFormat="1">
      <c r="A1037" s="39"/>
      <c r="B1037" s="40"/>
      <c r="C1037" s="41"/>
      <c r="D1037" s="241" t="s">
        <v>181</v>
      </c>
      <c r="E1037" s="41"/>
      <c r="F1037" s="242" t="s">
        <v>1666</v>
      </c>
      <c r="G1037" s="41"/>
      <c r="H1037" s="41"/>
      <c r="I1037" s="243"/>
      <c r="J1037" s="41"/>
      <c r="K1037" s="41"/>
      <c r="L1037" s="45"/>
      <c r="M1037" s="244"/>
      <c r="N1037" s="245"/>
      <c r="O1037" s="92"/>
      <c r="P1037" s="92"/>
      <c r="Q1037" s="92"/>
      <c r="R1037" s="92"/>
      <c r="S1037" s="92"/>
      <c r="T1037" s="93"/>
      <c r="U1037" s="39"/>
      <c r="V1037" s="39"/>
      <c r="W1037" s="39"/>
      <c r="X1037" s="39"/>
      <c r="Y1037" s="39"/>
      <c r="Z1037" s="39"/>
      <c r="AA1037" s="39"/>
      <c r="AB1037" s="39"/>
      <c r="AC1037" s="39"/>
      <c r="AD1037" s="39"/>
      <c r="AE1037" s="39"/>
      <c r="AT1037" s="18" t="s">
        <v>181</v>
      </c>
      <c r="AU1037" s="18" t="s">
        <v>85</v>
      </c>
    </row>
    <row r="1038" s="2" customFormat="1">
      <c r="A1038" s="39"/>
      <c r="B1038" s="40"/>
      <c r="C1038" s="41"/>
      <c r="D1038" s="246" t="s">
        <v>183</v>
      </c>
      <c r="E1038" s="41"/>
      <c r="F1038" s="247" t="s">
        <v>1667</v>
      </c>
      <c r="G1038" s="41"/>
      <c r="H1038" s="41"/>
      <c r="I1038" s="243"/>
      <c r="J1038" s="41"/>
      <c r="K1038" s="41"/>
      <c r="L1038" s="45"/>
      <c r="M1038" s="244"/>
      <c r="N1038" s="245"/>
      <c r="O1038" s="92"/>
      <c r="P1038" s="92"/>
      <c r="Q1038" s="92"/>
      <c r="R1038" s="92"/>
      <c r="S1038" s="92"/>
      <c r="T1038" s="93"/>
      <c r="U1038" s="39"/>
      <c r="V1038" s="39"/>
      <c r="W1038" s="39"/>
      <c r="X1038" s="39"/>
      <c r="Y1038" s="39"/>
      <c r="Z1038" s="39"/>
      <c r="AA1038" s="39"/>
      <c r="AB1038" s="39"/>
      <c r="AC1038" s="39"/>
      <c r="AD1038" s="39"/>
      <c r="AE1038" s="39"/>
      <c r="AT1038" s="18" t="s">
        <v>183</v>
      </c>
      <c r="AU1038" s="18" t="s">
        <v>85</v>
      </c>
    </row>
    <row r="1039" s="2" customFormat="1" ht="24.15" customHeight="1">
      <c r="A1039" s="39"/>
      <c r="B1039" s="40"/>
      <c r="C1039" s="280" t="s">
        <v>1668</v>
      </c>
      <c r="D1039" s="280" t="s">
        <v>274</v>
      </c>
      <c r="E1039" s="281" t="s">
        <v>1669</v>
      </c>
      <c r="F1039" s="282" t="s">
        <v>1670</v>
      </c>
      <c r="G1039" s="283" t="s">
        <v>116</v>
      </c>
      <c r="H1039" s="284">
        <v>14.183</v>
      </c>
      <c r="I1039" s="285"/>
      <c r="J1039" s="286">
        <f>ROUND(I1039*H1039,2)</f>
        <v>0</v>
      </c>
      <c r="K1039" s="282" t="s">
        <v>178</v>
      </c>
      <c r="L1039" s="287"/>
      <c r="M1039" s="288" t="s">
        <v>1</v>
      </c>
      <c r="N1039" s="289" t="s">
        <v>40</v>
      </c>
      <c r="O1039" s="92"/>
      <c r="P1039" s="237">
        <f>O1039*H1039</f>
        <v>0</v>
      </c>
      <c r="Q1039" s="237">
        <v>0.024230000000000002</v>
      </c>
      <c r="R1039" s="237">
        <f>Q1039*H1039</f>
        <v>0.34365409000000002</v>
      </c>
      <c r="S1039" s="237">
        <v>0</v>
      </c>
      <c r="T1039" s="238">
        <f>S1039*H1039</f>
        <v>0</v>
      </c>
      <c r="U1039" s="39"/>
      <c r="V1039" s="39"/>
      <c r="W1039" s="39"/>
      <c r="X1039" s="39"/>
      <c r="Y1039" s="39"/>
      <c r="Z1039" s="39"/>
      <c r="AA1039" s="39"/>
      <c r="AB1039" s="39"/>
      <c r="AC1039" s="39"/>
      <c r="AD1039" s="39"/>
      <c r="AE1039" s="39"/>
      <c r="AR1039" s="239" t="s">
        <v>391</v>
      </c>
      <c r="AT1039" s="239" t="s">
        <v>274</v>
      </c>
      <c r="AU1039" s="239" t="s">
        <v>85</v>
      </c>
      <c r="AY1039" s="18" t="s">
        <v>173</v>
      </c>
      <c r="BE1039" s="240">
        <f>IF(N1039="základní",J1039,0)</f>
        <v>0</v>
      </c>
      <c r="BF1039" s="240">
        <f>IF(N1039="snížená",J1039,0)</f>
        <v>0</v>
      </c>
      <c r="BG1039" s="240">
        <f>IF(N1039="zákl. přenesená",J1039,0)</f>
        <v>0</v>
      </c>
      <c r="BH1039" s="240">
        <f>IF(N1039="sníž. přenesená",J1039,0)</f>
        <v>0</v>
      </c>
      <c r="BI1039" s="240">
        <f>IF(N1039="nulová",J1039,0)</f>
        <v>0</v>
      </c>
      <c r="BJ1039" s="18" t="s">
        <v>83</v>
      </c>
      <c r="BK1039" s="240">
        <f>ROUND(I1039*H1039,2)</f>
        <v>0</v>
      </c>
      <c r="BL1039" s="18" t="s">
        <v>286</v>
      </c>
      <c r="BM1039" s="239" t="s">
        <v>1671</v>
      </c>
    </row>
    <row r="1040" s="2" customFormat="1">
      <c r="A1040" s="39"/>
      <c r="B1040" s="40"/>
      <c r="C1040" s="41"/>
      <c r="D1040" s="241" t="s">
        <v>181</v>
      </c>
      <c r="E1040" s="41"/>
      <c r="F1040" s="242" t="s">
        <v>1670</v>
      </c>
      <c r="G1040" s="41"/>
      <c r="H1040" s="41"/>
      <c r="I1040" s="243"/>
      <c r="J1040" s="41"/>
      <c r="K1040" s="41"/>
      <c r="L1040" s="45"/>
      <c r="M1040" s="244"/>
      <c r="N1040" s="245"/>
      <c r="O1040" s="92"/>
      <c r="P1040" s="92"/>
      <c r="Q1040" s="92"/>
      <c r="R1040" s="92"/>
      <c r="S1040" s="92"/>
      <c r="T1040" s="93"/>
      <c r="U1040" s="39"/>
      <c r="V1040" s="39"/>
      <c r="W1040" s="39"/>
      <c r="X1040" s="39"/>
      <c r="Y1040" s="39"/>
      <c r="Z1040" s="39"/>
      <c r="AA1040" s="39"/>
      <c r="AB1040" s="39"/>
      <c r="AC1040" s="39"/>
      <c r="AD1040" s="39"/>
      <c r="AE1040" s="39"/>
      <c r="AT1040" s="18" t="s">
        <v>181</v>
      </c>
      <c r="AU1040" s="18" t="s">
        <v>85</v>
      </c>
    </row>
    <row r="1041" s="15" customFormat="1">
      <c r="A1041" s="15"/>
      <c r="B1041" s="270"/>
      <c r="C1041" s="271"/>
      <c r="D1041" s="241" t="s">
        <v>185</v>
      </c>
      <c r="E1041" s="272" t="s">
        <v>1</v>
      </c>
      <c r="F1041" s="273" t="s">
        <v>1672</v>
      </c>
      <c r="G1041" s="271"/>
      <c r="H1041" s="272" t="s">
        <v>1</v>
      </c>
      <c r="I1041" s="274"/>
      <c r="J1041" s="271"/>
      <c r="K1041" s="271"/>
      <c r="L1041" s="275"/>
      <c r="M1041" s="276"/>
      <c r="N1041" s="277"/>
      <c r="O1041" s="277"/>
      <c r="P1041" s="277"/>
      <c r="Q1041" s="277"/>
      <c r="R1041" s="277"/>
      <c r="S1041" s="277"/>
      <c r="T1041" s="278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T1041" s="279" t="s">
        <v>185</v>
      </c>
      <c r="AU1041" s="279" t="s">
        <v>85</v>
      </c>
      <c r="AV1041" s="15" t="s">
        <v>83</v>
      </c>
      <c r="AW1041" s="15" t="s">
        <v>33</v>
      </c>
      <c r="AX1041" s="15" t="s">
        <v>75</v>
      </c>
      <c r="AY1041" s="279" t="s">
        <v>173</v>
      </c>
    </row>
    <row r="1042" s="13" customFormat="1">
      <c r="A1042" s="13"/>
      <c r="B1042" s="248"/>
      <c r="C1042" s="249"/>
      <c r="D1042" s="241" t="s">
        <v>185</v>
      </c>
      <c r="E1042" s="250" t="s">
        <v>1</v>
      </c>
      <c r="F1042" s="251" t="s">
        <v>1673</v>
      </c>
      <c r="G1042" s="249"/>
      <c r="H1042" s="252">
        <v>4.8825000000000003</v>
      </c>
      <c r="I1042" s="253"/>
      <c r="J1042" s="249"/>
      <c r="K1042" s="249"/>
      <c r="L1042" s="254"/>
      <c r="M1042" s="255"/>
      <c r="N1042" s="256"/>
      <c r="O1042" s="256"/>
      <c r="P1042" s="256"/>
      <c r="Q1042" s="256"/>
      <c r="R1042" s="256"/>
      <c r="S1042" s="256"/>
      <c r="T1042" s="257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58" t="s">
        <v>185</v>
      </c>
      <c r="AU1042" s="258" t="s">
        <v>85</v>
      </c>
      <c r="AV1042" s="13" t="s">
        <v>85</v>
      </c>
      <c r="AW1042" s="13" t="s">
        <v>33</v>
      </c>
      <c r="AX1042" s="13" t="s">
        <v>75</v>
      </c>
      <c r="AY1042" s="258" t="s">
        <v>173</v>
      </c>
    </row>
    <row r="1043" s="13" customFormat="1">
      <c r="A1043" s="13"/>
      <c r="B1043" s="248"/>
      <c r="C1043" s="249"/>
      <c r="D1043" s="241" t="s">
        <v>185</v>
      </c>
      <c r="E1043" s="250" t="s">
        <v>1</v>
      </c>
      <c r="F1043" s="251" t="s">
        <v>1674</v>
      </c>
      <c r="G1043" s="249"/>
      <c r="H1043" s="252">
        <v>4.6500000000000004</v>
      </c>
      <c r="I1043" s="253"/>
      <c r="J1043" s="249"/>
      <c r="K1043" s="249"/>
      <c r="L1043" s="254"/>
      <c r="M1043" s="255"/>
      <c r="N1043" s="256"/>
      <c r="O1043" s="256"/>
      <c r="P1043" s="256"/>
      <c r="Q1043" s="256"/>
      <c r="R1043" s="256"/>
      <c r="S1043" s="256"/>
      <c r="T1043" s="257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58" t="s">
        <v>185</v>
      </c>
      <c r="AU1043" s="258" t="s">
        <v>85</v>
      </c>
      <c r="AV1043" s="13" t="s">
        <v>85</v>
      </c>
      <c r="AW1043" s="13" t="s">
        <v>33</v>
      </c>
      <c r="AX1043" s="13" t="s">
        <v>75</v>
      </c>
      <c r="AY1043" s="258" t="s">
        <v>173</v>
      </c>
    </row>
    <row r="1044" s="13" customFormat="1">
      <c r="A1044" s="13"/>
      <c r="B1044" s="248"/>
      <c r="C1044" s="249"/>
      <c r="D1044" s="241" t="s">
        <v>185</v>
      </c>
      <c r="E1044" s="250" t="s">
        <v>1</v>
      </c>
      <c r="F1044" s="251" t="s">
        <v>1674</v>
      </c>
      <c r="G1044" s="249"/>
      <c r="H1044" s="252">
        <v>4.6500000000000004</v>
      </c>
      <c r="I1044" s="253"/>
      <c r="J1044" s="249"/>
      <c r="K1044" s="249"/>
      <c r="L1044" s="254"/>
      <c r="M1044" s="255"/>
      <c r="N1044" s="256"/>
      <c r="O1044" s="256"/>
      <c r="P1044" s="256"/>
      <c r="Q1044" s="256"/>
      <c r="R1044" s="256"/>
      <c r="S1044" s="256"/>
      <c r="T1044" s="257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58" t="s">
        <v>185</v>
      </c>
      <c r="AU1044" s="258" t="s">
        <v>85</v>
      </c>
      <c r="AV1044" s="13" t="s">
        <v>85</v>
      </c>
      <c r="AW1044" s="13" t="s">
        <v>33</v>
      </c>
      <c r="AX1044" s="13" t="s">
        <v>75</v>
      </c>
      <c r="AY1044" s="258" t="s">
        <v>173</v>
      </c>
    </row>
    <row r="1045" s="14" customFormat="1">
      <c r="A1045" s="14"/>
      <c r="B1045" s="259"/>
      <c r="C1045" s="260"/>
      <c r="D1045" s="241" t="s">
        <v>185</v>
      </c>
      <c r="E1045" s="261" t="s">
        <v>1</v>
      </c>
      <c r="F1045" s="262" t="s">
        <v>223</v>
      </c>
      <c r="G1045" s="260"/>
      <c r="H1045" s="263">
        <v>14.182499999999999</v>
      </c>
      <c r="I1045" s="264"/>
      <c r="J1045" s="260"/>
      <c r="K1045" s="260"/>
      <c r="L1045" s="265"/>
      <c r="M1045" s="266"/>
      <c r="N1045" s="267"/>
      <c r="O1045" s="267"/>
      <c r="P1045" s="267"/>
      <c r="Q1045" s="267"/>
      <c r="R1045" s="267"/>
      <c r="S1045" s="267"/>
      <c r="T1045" s="268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T1045" s="269" t="s">
        <v>185</v>
      </c>
      <c r="AU1045" s="269" t="s">
        <v>85</v>
      </c>
      <c r="AV1045" s="14" t="s">
        <v>179</v>
      </c>
      <c r="AW1045" s="14" t="s">
        <v>33</v>
      </c>
      <c r="AX1045" s="14" t="s">
        <v>83</v>
      </c>
      <c r="AY1045" s="269" t="s">
        <v>173</v>
      </c>
    </row>
    <row r="1046" s="2" customFormat="1" ht="24.15" customHeight="1">
      <c r="A1046" s="39"/>
      <c r="B1046" s="40"/>
      <c r="C1046" s="228" t="s">
        <v>1675</v>
      </c>
      <c r="D1046" s="228" t="s">
        <v>175</v>
      </c>
      <c r="E1046" s="229" t="s">
        <v>1676</v>
      </c>
      <c r="F1046" s="230" t="s">
        <v>1677</v>
      </c>
      <c r="G1046" s="231" t="s">
        <v>375</v>
      </c>
      <c r="H1046" s="232">
        <v>4</v>
      </c>
      <c r="I1046" s="233"/>
      <c r="J1046" s="234">
        <f>ROUND(I1046*H1046,2)</f>
        <v>0</v>
      </c>
      <c r="K1046" s="230" t="s">
        <v>178</v>
      </c>
      <c r="L1046" s="45"/>
      <c r="M1046" s="235" t="s">
        <v>1</v>
      </c>
      <c r="N1046" s="236" t="s">
        <v>40</v>
      </c>
      <c r="O1046" s="92"/>
      <c r="P1046" s="237">
        <f>O1046*H1046</f>
        <v>0</v>
      </c>
      <c r="Q1046" s="237">
        <v>0</v>
      </c>
      <c r="R1046" s="237">
        <f>Q1046*H1046</f>
        <v>0</v>
      </c>
      <c r="S1046" s="237">
        <v>0</v>
      </c>
      <c r="T1046" s="238">
        <f>S1046*H1046</f>
        <v>0</v>
      </c>
      <c r="U1046" s="39"/>
      <c r="V1046" s="39"/>
      <c r="W1046" s="39"/>
      <c r="X1046" s="39"/>
      <c r="Y1046" s="39"/>
      <c r="Z1046" s="39"/>
      <c r="AA1046" s="39"/>
      <c r="AB1046" s="39"/>
      <c r="AC1046" s="39"/>
      <c r="AD1046" s="39"/>
      <c r="AE1046" s="39"/>
      <c r="AR1046" s="239" t="s">
        <v>286</v>
      </c>
      <c r="AT1046" s="239" t="s">
        <v>175</v>
      </c>
      <c r="AU1046" s="239" t="s">
        <v>85</v>
      </c>
      <c r="AY1046" s="18" t="s">
        <v>173</v>
      </c>
      <c r="BE1046" s="240">
        <f>IF(N1046="základní",J1046,0)</f>
        <v>0</v>
      </c>
      <c r="BF1046" s="240">
        <f>IF(N1046="snížená",J1046,0)</f>
        <v>0</v>
      </c>
      <c r="BG1046" s="240">
        <f>IF(N1046="zákl. přenesená",J1046,0)</f>
        <v>0</v>
      </c>
      <c r="BH1046" s="240">
        <f>IF(N1046="sníž. přenesená",J1046,0)</f>
        <v>0</v>
      </c>
      <c r="BI1046" s="240">
        <f>IF(N1046="nulová",J1046,0)</f>
        <v>0</v>
      </c>
      <c r="BJ1046" s="18" t="s">
        <v>83</v>
      </c>
      <c r="BK1046" s="240">
        <f>ROUND(I1046*H1046,2)</f>
        <v>0</v>
      </c>
      <c r="BL1046" s="18" t="s">
        <v>286</v>
      </c>
      <c r="BM1046" s="239" t="s">
        <v>1678</v>
      </c>
    </row>
    <row r="1047" s="2" customFormat="1">
      <c r="A1047" s="39"/>
      <c r="B1047" s="40"/>
      <c r="C1047" s="41"/>
      <c r="D1047" s="241" t="s">
        <v>181</v>
      </c>
      <c r="E1047" s="41"/>
      <c r="F1047" s="242" t="s">
        <v>1677</v>
      </c>
      <c r="G1047" s="41"/>
      <c r="H1047" s="41"/>
      <c r="I1047" s="243"/>
      <c r="J1047" s="41"/>
      <c r="K1047" s="41"/>
      <c r="L1047" s="45"/>
      <c r="M1047" s="244"/>
      <c r="N1047" s="245"/>
      <c r="O1047" s="92"/>
      <c r="P1047" s="92"/>
      <c r="Q1047" s="92"/>
      <c r="R1047" s="92"/>
      <c r="S1047" s="92"/>
      <c r="T1047" s="93"/>
      <c r="U1047" s="39"/>
      <c r="V1047" s="39"/>
      <c r="W1047" s="39"/>
      <c r="X1047" s="39"/>
      <c r="Y1047" s="39"/>
      <c r="Z1047" s="39"/>
      <c r="AA1047" s="39"/>
      <c r="AB1047" s="39"/>
      <c r="AC1047" s="39"/>
      <c r="AD1047" s="39"/>
      <c r="AE1047" s="39"/>
      <c r="AT1047" s="18" t="s">
        <v>181</v>
      </c>
      <c r="AU1047" s="18" t="s">
        <v>85</v>
      </c>
    </row>
    <row r="1048" s="2" customFormat="1">
      <c r="A1048" s="39"/>
      <c r="B1048" s="40"/>
      <c r="C1048" s="41"/>
      <c r="D1048" s="246" t="s">
        <v>183</v>
      </c>
      <c r="E1048" s="41"/>
      <c r="F1048" s="247" t="s">
        <v>1679</v>
      </c>
      <c r="G1048" s="41"/>
      <c r="H1048" s="41"/>
      <c r="I1048" s="243"/>
      <c r="J1048" s="41"/>
      <c r="K1048" s="41"/>
      <c r="L1048" s="45"/>
      <c r="M1048" s="244"/>
      <c r="N1048" s="245"/>
      <c r="O1048" s="92"/>
      <c r="P1048" s="92"/>
      <c r="Q1048" s="92"/>
      <c r="R1048" s="92"/>
      <c r="S1048" s="92"/>
      <c r="T1048" s="93"/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T1048" s="18" t="s">
        <v>183</v>
      </c>
      <c r="AU1048" s="18" t="s">
        <v>85</v>
      </c>
    </row>
    <row r="1049" s="13" customFormat="1">
      <c r="A1049" s="13"/>
      <c r="B1049" s="248"/>
      <c r="C1049" s="249"/>
      <c r="D1049" s="241" t="s">
        <v>185</v>
      </c>
      <c r="E1049" s="250" t="s">
        <v>1</v>
      </c>
      <c r="F1049" s="251" t="s">
        <v>1680</v>
      </c>
      <c r="G1049" s="249"/>
      <c r="H1049" s="252">
        <v>4</v>
      </c>
      <c r="I1049" s="253"/>
      <c r="J1049" s="249"/>
      <c r="K1049" s="249"/>
      <c r="L1049" s="254"/>
      <c r="M1049" s="255"/>
      <c r="N1049" s="256"/>
      <c r="O1049" s="256"/>
      <c r="P1049" s="256"/>
      <c r="Q1049" s="256"/>
      <c r="R1049" s="256"/>
      <c r="S1049" s="256"/>
      <c r="T1049" s="257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58" t="s">
        <v>185</v>
      </c>
      <c r="AU1049" s="258" t="s">
        <v>85</v>
      </c>
      <c r="AV1049" s="13" t="s">
        <v>85</v>
      </c>
      <c r="AW1049" s="13" t="s">
        <v>33</v>
      </c>
      <c r="AX1049" s="13" t="s">
        <v>83</v>
      </c>
      <c r="AY1049" s="258" t="s">
        <v>173</v>
      </c>
    </row>
    <row r="1050" s="2" customFormat="1" ht="16.5" customHeight="1">
      <c r="A1050" s="39"/>
      <c r="B1050" s="40"/>
      <c r="C1050" s="280" t="s">
        <v>1681</v>
      </c>
      <c r="D1050" s="280" t="s">
        <v>274</v>
      </c>
      <c r="E1050" s="281" t="s">
        <v>1682</v>
      </c>
      <c r="F1050" s="282" t="s">
        <v>1683</v>
      </c>
      <c r="G1050" s="283" t="s">
        <v>375</v>
      </c>
      <c r="H1050" s="284">
        <v>4</v>
      </c>
      <c r="I1050" s="285"/>
      <c r="J1050" s="286">
        <f>ROUND(I1050*H1050,2)</f>
        <v>0</v>
      </c>
      <c r="K1050" s="282" t="s">
        <v>178</v>
      </c>
      <c r="L1050" s="287"/>
      <c r="M1050" s="288" t="s">
        <v>1</v>
      </c>
      <c r="N1050" s="289" t="s">
        <v>40</v>
      </c>
      <c r="O1050" s="92"/>
      <c r="P1050" s="237">
        <f>O1050*H1050</f>
        <v>0</v>
      </c>
      <c r="Q1050" s="237">
        <v>0.072370000000000004</v>
      </c>
      <c r="R1050" s="237">
        <f>Q1050*H1050</f>
        <v>0.28948000000000002</v>
      </c>
      <c r="S1050" s="237">
        <v>0</v>
      </c>
      <c r="T1050" s="238">
        <f>S1050*H1050</f>
        <v>0</v>
      </c>
      <c r="U1050" s="39"/>
      <c r="V1050" s="39"/>
      <c r="W1050" s="39"/>
      <c r="X1050" s="39"/>
      <c r="Y1050" s="39"/>
      <c r="Z1050" s="39"/>
      <c r="AA1050" s="39"/>
      <c r="AB1050" s="39"/>
      <c r="AC1050" s="39"/>
      <c r="AD1050" s="39"/>
      <c r="AE1050" s="39"/>
      <c r="AR1050" s="239" t="s">
        <v>391</v>
      </c>
      <c r="AT1050" s="239" t="s">
        <v>274</v>
      </c>
      <c r="AU1050" s="239" t="s">
        <v>85</v>
      </c>
      <c r="AY1050" s="18" t="s">
        <v>173</v>
      </c>
      <c r="BE1050" s="240">
        <f>IF(N1050="základní",J1050,0)</f>
        <v>0</v>
      </c>
      <c r="BF1050" s="240">
        <f>IF(N1050="snížená",J1050,0)</f>
        <v>0</v>
      </c>
      <c r="BG1050" s="240">
        <f>IF(N1050="zákl. přenesená",J1050,0)</f>
        <v>0</v>
      </c>
      <c r="BH1050" s="240">
        <f>IF(N1050="sníž. přenesená",J1050,0)</f>
        <v>0</v>
      </c>
      <c r="BI1050" s="240">
        <f>IF(N1050="nulová",J1050,0)</f>
        <v>0</v>
      </c>
      <c r="BJ1050" s="18" t="s">
        <v>83</v>
      </c>
      <c r="BK1050" s="240">
        <f>ROUND(I1050*H1050,2)</f>
        <v>0</v>
      </c>
      <c r="BL1050" s="18" t="s">
        <v>286</v>
      </c>
      <c r="BM1050" s="239" t="s">
        <v>1684</v>
      </c>
    </row>
    <row r="1051" s="2" customFormat="1">
      <c r="A1051" s="39"/>
      <c r="B1051" s="40"/>
      <c r="C1051" s="41"/>
      <c r="D1051" s="241" t="s">
        <v>181</v>
      </c>
      <c r="E1051" s="41"/>
      <c r="F1051" s="242" t="s">
        <v>1685</v>
      </c>
      <c r="G1051" s="41"/>
      <c r="H1051" s="41"/>
      <c r="I1051" s="243"/>
      <c r="J1051" s="41"/>
      <c r="K1051" s="41"/>
      <c r="L1051" s="45"/>
      <c r="M1051" s="244"/>
      <c r="N1051" s="245"/>
      <c r="O1051" s="92"/>
      <c r="P1051" s="92"/>
      <c r="Q1051" s="92"/>
      <c r="R1051" s="92"/>
      <c r="S1051" s="92"/>
      <c r="T1051" s="93"/>
      <c r="U1051" s="39"/>
      <c r="V1051" s="39"/>
      <c r="W1051" s="39"/>
      <c r="X1051" s="39"/>
      <c r="Y1051" s="39"/>
      <c r="Z1051" s="39"/>
      <c r="AA1051" s="39"/>
      <c r="AB1051" s="39"/>
      <c r="AC1051" s="39"/>
      <c r="AD1051" s="39"/>
      <c r="AE1051" s="39"/>
      <c r="AT1051" s="18" t="s">
        <v>181</v>
      </c>
      <c r="AU1051" s="18" t="s">
        <v>85</v>
      </c>
    </row>
    <row r="1052" s="2" customFormat="1" ht="24.15" customHeight="1">
      <c r="A1052" s="39"/>
      <c r="B1052" s="40"/>
      <c r="C1052" s="228" t="s">
        <v>1686</v>
      </c>
      <c r="D1052" s="228" t="s">
        <v>175</v>
      </c>
      <c r="E1052" s="229" t="s">
        <v>1687</v>
      </c>
      <c r="F1052" s="230" t="s">
        <v>1688</v>
      </c>
      <c r="G1052" s="231" t="s">
        <v>277</v>
      </c>
      <c r="H1052" s="232">
        <v>350</v>
      </c>
      <c r="I1052" s="233"/>
      <c r="J1052" s="234">
        <f>ROUND(I1052*H1052,2)</f>
        <v>0</v>
      </c>
      <c r="K1052" s="230" t="s">
        <v>178</v>
      </c>
      <c r="L1052" s="45"/>
      <c r="M1052" s="235" t="s">
        <v>1</v>
      </c>
      <c r="N1052" s="236" t="s">
        <v>40</v>
      </c>
      <c r="O1052" s="92"/>
      <c r="P1052" s="237">
        <f>O1052*H1052</f>
        <v>0</v>
      </c>
      <c r="Q1052" s="237">
        <v>0</v>
      </c>
      <c r="R1052" s="237">
        <f>Q1052*H1052</f>
        <v>0</v>
      </c>
      <c r="S1052" s="237">
        <v>0.001</v>
      </c>
      <c r="T1052" s="238">
        <f>S1052*H1052</f>
        <v>0.35000000000000003</v>
      </c>
      <c r="U1052" s="39"/>
      <c r="V1052" s="39"/>
      <c r="W1052" s="39"/>
      <c r="X1052" s="39"/>
      <c r="Y1052" s="39"/>
      <c r="Z1052" s="39"/>
      <c r="AA1052" s="39"/>
      <c r="AB1052" s="39"/>
      <c r="AC1052" s="39"/>
      <c r="AD1052" s="39"/>
      <c r="AE1052" s="39"/>
      <c r="AR1052" s="239" t="s">
        <v>286</v>
      </c>
      <c r="AT1052" s="239" t="s">
        <v>175</v>
      </c>
      <c r="AU1052" s="239" t="s">
        <v>85</v>
      </c>
      <c r="AY1052" s="18" t="s">
        <v>173</v>
      </c>
      <c r="BE1052" s="240">
        <f>IF(N1052="základní",J1052,0)</f>
        <v>0</v>
      </c>
      <c r="BF1052" s="240">
        <f>IF(N1052="snížená",J1052,0)</f>
        <v>0</v>
      </c>
      <c r="BG1052" s="240">
        <f>IF(N1052="zákl. přenesená",J1052,0)</f>
        <v>0</v>
      </c>
      <c r="BH1052" s="240">
        <f>IF(N1052="sníž. přenesená",J1052,0)</f>
        <v>0</v>
      </c>
      <c r="BI1052" s="240">
        <f>IF(N1052="nulová",J1052,0)</f>
        <v>0</v>
      </c>
      <c r="BJ1052" s="18" t="s">
        <v>83</v>
      </c>
      <c r="BK1052" s="240">
        <f>ROUND(I1052*H1052,2)</f>
        <v>0</v>
      </c>
      <c r="BL1052" s="18" t="s">
        <v>286</v>
      </c>
      <c r="BM1052" s="239" t="s">
        <v>1689</v>
      </c>
    </row>
    <row r="1053" s="2" customFormat="1">
      <c r="A1053" s="39"/>
      <c r="B1053" s="40"/>
      <c r="C1053" s="41"/>
      <c r="D1053" s="241" t="s">
        <v>181</v>
      </c>
      <c r="E1053" s="41"/>
      <c r="F1053" s="242" t="s">
        <v>1690</v>
      </c>
      <c r="G1053" s="41"/>
      <c r="H1053" s="41"/>
      <c r="I1053" s="243"/>
      <c r="J1053" s="41"/>
      <c r="K1053" s="41"/>
      <c r="L1053" s="45"/>
      <c r="M1053" s="244"/>
      <c r="N1053" s="245"/>
      <c r="O1053" s="92"/>
      <c r="P1053" s="92"/>
      <c r="Q1053" s="92"/>
      <c r="R1053" s="92"/>
      <c r="S1053" s="92"/>
      <c r="T1053" s="93"/>
      <c r="U1053" s="39"/>
      <c r="V1053" s="39"/>
      <c r="W1053" s="39"/>
      <c r="X1053" s="39"/>
      <c r="Y1053" s="39"/>
      <c r="Z1053" s="39"/>
      <c r="AA1053" s="39"/>
      <c r="AB1053" s="39"/>
      <c r="AC1053" s="39"/>
      <c r="AD1053" s="39"/>
      <c r="AE1053" s="39"/>
      <c r="AT1053" s="18" t="s">
        <v>181</v>
      </c>
      <c r="AU1053" s="18" t="s">
        <v>85</v>
      </c>
    </row>
    <row r="1054" s="2" customFormat="1">
      <c r="A1054" s="39"/>
      <c r="B1054" s="40"/>
      <c r="C1054" s="41"/>
      <c r="D1054" s="246" t="s">
        <v>183</v>
      </c>
      <c r="E1054" s="41"/>
      <c r="F1054" s="247" t="s">
        <v>1691</v>
      </c>
      <c r="G1054" s="41"/>
      <c r="H1054" s="41"/>
      <c r="I1054" s="243"/>
      <c r="J1054" s="41"/>
      <c r="K1054" s="41"/>
      <c r="L1054" s="45"/>
      <c r="M1054" s="244"/>
      <c r="N1054" s="245"/>
      <c r="O1054" s="92"/>
      <c r="P1054" s="92"/>
      <c r="Q1054" s="92"/>
      <c r="R1054" s="92"/>
      <c r="S1054" s="92"/>
      <c r="T1054" s="93"/>
      <c r="U1054" s="39"/>
      <c r="V1054" s="39"/>
      <c r="W1054" s="39"/>
      <c r="X1054" s="39"/>
      <c r="Y1054" s="39"/>
      <c r="Z1054" s="39"/>
      <c r="AA1054" s="39"/>
      <c r="AB1054" s="39"/>
      <c r="AC1054" s="39"/>
      <c r="AD1054" s="39"/>
      <c r="AE1054" s="39"/>
      <c r="AT1054" s="18" t="s">
        <v>183</v>
      </c>
      <c r="AU1054" s="18" t="s">
        <v>85</v>
      </c>
    </row>
    <row r="1055" s="13" customFormat="1">
      <c r="A1055" s="13"/>
      <c r="B1055" s="248"/>
      <c r="C1055" s="249"/>
      <c r="D1055" s="241" t="s">
        <v>185</v>
      </c>
      <c r="E1055" s="250" t="s">
        <v>1</v>
      </c>
      <c r="F1055" s="251" t="s">
        <v>1692</v>
      </c>
      <c r="G1055" s="249"/>
      <c r="H1055" s="252">
        <v>350</v>
      </c>
      <c r="I1055" s="253"/>
      <c r="J1055" s="249"/>
      <c r="K1055" s="249"/>
      <c r="L1055" s="254"/>
      <c r="M1055" s="255"/>
      <c r="N1055" s="256"/>
      <c r="O1055" s="256"/>
      <c r="P1055" s="256"/>
      <c r="Q1055" s="256"/>
      <c r="R1055" s="256"/>
      <c r="S1055" s="256"/>
      <c r="T1055" s="257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58" t="s">
        <v>185</v>
      </c>
      <c r="AU1055" s="258" t="s">
        <v>85</v>
      </c>
      <c r="AV1055" s="13" t="s">
        <v>85</v>
      </c>
      <c r="AW1055" s="13" t="s">
        <v>33</v>
      </c>
      <c r="AX1055" s="13" t="s">
        <v>83</v>
      </c>
      <c r="AY1055" s="258" t="s">
        <v>173</v>
      </c>
    </row>
    <row r="1056" s="2" customFormat="1" ht="24.15" customHeight="1">
      <c r="A1056" s="39"/>
      <c r="B1056" s="40"/>
      <c r="C1056" s="228" t="s">
        <v>1693</v>
      </c>
      <c r="D1056" s="228" t="s">
        <v>175</v>
      </c>
      <c r="E1056" s="229" t="s">
        <v>1694</v>
      </c>
      <c r="F1056" s="230" t="s">
        <v>1695</v>
      </c>
      <c r="G1056" s="231" t="s">
        <v>945</v>
      </c>
      <c r="H1056" s="302"/>
      <c r="I1056" s="233"/>
      <c r="J1056" s="234">
        <f>ROUND(I1056*H1056,2)</f>
        <v>0</v>
      </c>
      <c r="K1056" s="230" t="s">
        <v>178</v>
      </c>
      <c r="L1056" s="45"/>
      <c r="M1056" s="235" t="s">
        <v>1</v>
      </c>
      <c r="N1056" s="236" t="s">
        <v>40</v>
      </c>
      <c r="O1056" s="92"/>
      <c r="P1056" s="237">
        <f>O1056*H1056</f>
        <v>0</v>
      </c>
      <c r="Q1056" s="237">
        <v>0</v>
      </c>
      <c r="R1056" s="237">
        <f>Q1056*H1056</f>
        <v>0</v>
      </c>
      <c r="S1056" s="237">
        <v>0</v>
      </c>
      <c r="T1056" s="238">
        <f>S1056*H1056</f>
        <v>0</v>
      </c>
      <c r="U1056" s="39"/>
      <c r="V1056" s="39"/>
      <c r="W1056" s="39"/>
      <c r="X1056" s="39"/>
      <c r="Y1056" s="39"/>
      <c r="Z1056" s="39"/>
      <c r="AA1056" s="39"/>
      <c r="AB1056" s="39"/>
      <c r="AC1056" s="39"/>
      <c r="AD1056" s="39"/>
      <c r="AE1056" s="39"/>
      <c r="AR1056" s="239" t="s">
        <v>286</v>
      </c>
      <c r="AT1056" s="239" t="s">
        <v>175</v>
      </c>
      <c r="AU1056" s="239" t="s">
        <v>85</v>
      </c>
      <c r="AY1056" s="18" t="s">
        <v>173</v>
      </c>
      <c r="BE1056" s="240">
        <f>IF(N1056="základní",J1056,0)</f>
        <v>0</v>
      </c>
      <c r="BF1056" s="240">
        <f>IF(N1056="snížená",J1056,0)</f>
        <v>0</v>
      </c>
      <c r="BG1056" s="240">
        <f>IF(N1056="zákl. přenesená",J1056,0)</f>
        <v>0</v>
      </c>
      <c r="BH1056" s="240">
        <f>IF(N1056="sníž. přenesená",J1056,0)</f>
        <v>0</v>
      </c>
      <c r="BI1056" s="240">
        <f>IF(N1056="nulová",J1056,0)</f>
        <v>0</v>
      </c>
      <c r="BJ1056" s="18" t="s">
        <v>83</v>
      </c>
      <c r="BK1056" s="240">
        <f>ROUND(I1056*H1056,2)</f>
        <v>0</v>
      </c>
      <c r="BL1056" s="18" t="s">
        <v>286</v>
      </c>
      <c r="BM1056" s="239" t="s">
        <v>1696</v>
      </c>
    </row>
    <row r="1057" s="2" customFormat="1">
      <c r="A1057" s="39"/>
      <c r="B1057" s="40"/>
      <c r="C1057" s="41"/>
      <c r="D1057" s="241" t="s">
        <v>181</v>
      </c>
      <c r="E1057" s="41"/>
      <c r="F1057" s="242" t="s">
        <v>1697</v>
      </c>
      <c r="G1057" s="41"/>
      <c r="H1057" s="41"/>
      <c r="I1057" s="243"/>
      <c r="J1057" s="41"/>
      <c r="K1057" s="41"/>
      <c r="L1057" s="45"/>
      <c r="M1057" s="244"/>
      <c r="N1057" s="245"/>
      <c r="O1057" s="92"/>
      <c r="P1057" s="92"/>
      <c r="Q1057" s="92"/>
      <c r="R1057" s="92"/>
      <c r="S1057" s="92"/>
      <c r="T1057" s="93"/>
      <c r="U1057" s="39"/>
      <c r="V1057" s="39"/>
      <c r="W1057" s="39"/>
      <c r="X1057" s="39"/>
      <c r="Y1057" s="39"/>
      <c r="Z1057" s="39"/>
      <c r="AA1057" s="39"/>
      <c r="AB1057" s="39"/>
      <c r="AC1057" s="39"/>
      <c r="AD1057" s="39"/>
      <c r="AE1057" s="39"/>
      <c r="AT1057" s="18" t="s">
        <v>181</v>
      </c>
      <c r="AU1057" s="18" t="s">
        <v>85</v>
      </c>
    </row>
    <row r="1058" s="2" customFormat="1">
      <c r="A1058" s="39"/>
      <c r="B1058" s="40"/>
      <c r="C1058" s="41"/>
      <c r="D1058" s="246" t="s">
        <v>183</v>
      </c>
      <c r="E1058" s="41"/>
      <c r="F1058" s="247" t="s">
        <v>1698</v>
      </c>
      <c r="G1058" s="41"/>
      <c r="H1058" s="41"/>
      <c r="I1058" s="243"/>
      <c r="J1058" s="41"/>
      <c r="K1058" s="41"/>
      <c r="L1058" s="45"/>
      <c r="M1058" s="244"/>
      <c r="N1058" s="245"/>
      <c r="O1058" s="92"/>
      <c r="P1058" s="92"/>
      <c r="Q1058" s="92"/>
      <c r="R1058" s="92"/>
      <c r="S1058" s="92"/>
      <c r="T1058" s="93"/>
      <c r="U1058" s="39"/>
      <c r="V1058" s="39"/>
      <c r="W1058" s="39"/>
      <c r="X1058" s="39"/>
      <c r="Y1058" s="39"/>
      <c r="Z1058" s="39"/>
      <c r="AA1058" s="39"/>
      <c r="AB1058" s="39"/>
      <c r="AC1058" s="39"/>
      <c r="AD1058" s="39"/>
      <c r="AE1058" s="39"/>
      <c r="AT1058" s="18" t="s">
        <v>183</v>
      </c>
      <c r="AU1058" s="18" t="s">
        <v>85</v>
      </c>
    </row>
    <row r="1059" s="12" customFormat="1" ht="22.8" customHeight="1">
      <c r="A1059" s="12"/>
      <c r="B1059" s="212"/>
      <c r="C1059" s="213"/>
      <c r="D1059" s="214" t="s">
        <v>74</v>
      </c>
      <c r="E1059" s="226" t="s">
        <v>1699</v>
      </c>
      <c r="F1059" s="226" t="s">
        <v>1700</v>
      </c>
      <c r="G1059" s="213"/>
      <c r="H1059" s="213"/>
      <c r="I1059" s="216"/>
      <c r="J1059" s="227">
        <f>BK1059</f>
        <v>0</v>
      </c>
      <c r="K1059" s="213"/>
      <c r="L1059" s="218"/>
      <c r="M1059" s="219"/>
      <c r="N1059" s="220"/>
      <c r="O1059" s="220"/>
      <c r="P1059" s="221">
        <f>SUM(P1060:P1084)</f>
        <v>0</v>
      </c>
      <c r="Q1059" s="220"/>
      <c r="R1059" s="221">
        <f>SUM(R1060:R1084)</f>
        <v>6.7653578999999979</v>
      </c>
      <c r="S1059" s="220"/>
      <c r="T1059" s="222">
        <f>SUM(T1060:T1084)</f>
        <v>0</v>
      </c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R1059" s="223" t="s">
        <v>85</v>
      </c>
      <c r="AT1059" s="224" t="s">
        <v>74</v>
      </c>
      <c r="AU1059" s="224" t="s">
        <v>83</v>
      </c>
      <c r="AY1059" s="223" t="s">
        <v>173</v>
      </c>
      <c r="BK1059" s="225">
        <f>SUM(BK1060:BK1084)</f>
        <v>0</v>
      </c>
    </row>
    <row r="1060" s="2" customFormat="1" ht="16.5" customHeight="1">
      <c r="A1060" s="39"/>
      <c r="B1060" s="40"/>
      <c r="C1060" s="228" t="s">
        <v>1701</v>
      </c>
      <c r="D1060" s="228" t="s">
        <v>175</v>
      </c>
      <c r="E1060" s="229" t="s">
        <v>1702</v>
      </c>
      <c r="F1060" s="230" t="s">
        <v>1703</v>
      </c>
      <c r="G1060" s="231" t="s">
        <v>116</v>
      </c>
      <c r="H1060" s="232">
        <v>146.22999999999999</v>
      </c>
      <c r="I1060" s="233"/>
      <c r="J1060" s="234">
        <f>ROUND(I1060*H1060,2)</f>
        <v>0</v>
      </c>
      <c r="K1060" s="230" t="s">
        <v>178</v>
      </c>
      <c r="L1060" s="45"/>
      <c r="M1060" s="235" t="s">
        <v>1</v>
      </c>
      <c r="N1060" s="236" t="s">
        <v>40</v>
      </c>
      <c r="O1060" s="92"/>
      <c r="P1060" s="237">
        <f>O1060*H1060</f>
        <v>0</v>
      </c>
      <c r="Q1060" s="237">
        <v>0.00050000000000000001</v>
      </c>
      <c r="R1060" s="237">
        <f>Q1060*H1060</f>
        <v>0.073114999999999999</v>
      </c>
      <c r="S1060" s="237">
        <v>0</v>
      </c>
      <c r="T1060" s="238">
        <f>S1060*H1060</f>
        <v>0</v>
      </c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R1060" s="239" t="s">
        <v>286</v>
      </c>
      <c r="AT1060" s="239" t="s">
        <v>175</v>
      </c>
      <c r="AU1060" s="239" t="s">
        <v>85</v>
      </c>
      <c r="AY1060" s="18" t="s">
        <v>173</v>
      </c>
      <c r="BE1060" s="240">
        <f>IF(N1060="základní",J1060,0)</f>
        <v>0</v>
      </c>
      <c r="BF1060" s="240">
        <f>IF(N1060="snížená",J1060,0)</f>
        <v>0</v>
      </c>
      <c r="BG1060" s="240">
        <f>IF(N1060="zákl. přenesená",J1060,0)</f>
        <v>0</v>
      </c>
      <c r="BH1060" s="240">
        <f>IF(N1060="sníž. přenesená",J1060,0)</f>
        <v>0</v>
      </c>
      <c r="BI1060" s="240">
        <f>IF(N1060="nulová",J1060,0)</f>
        <v>0</v>
      </c>
      <c r="BJ1060" s="18" t="s">
        <v>83</v>
      </c>
      <c r="BK1060" s="240">
        <f>ROUND(I1060*H1060,2)</f>
        <v>0</v>
      </c>
      <c r="BL1060" s="18" t="s">
        <v>286</v>
      </c>
      <c r="BM1060" s="239" t="s">
        <v>1704</v>
      </c>
    </row>
    <row r="1061" s="2" customFormat="1">
      <c r="A1061" s="39"/>
      <c r="B1061" s="40"/>
      <c r="C1061" s="41"/>
      <c r="D1061" s="241" t="s">
        <v>181</v>
      </c>
      <c r="E1061" s="41"/>
      <c r="F1061" s="242" t="s">
        <v>1705</v>
      </c>
      <c r="G1061" s="41"/>
      <c r="H1061" s="41"/>
      <c r="I1061" s="243"/>
      <c r="J1061" s="41"/>
      <c r="K1061" s="41"/>
      <c r="L1061" s="45"/>
      <c r="M1061" s="244"/>
      <c r="N1061" s="245"/>
      <c r="O1061" s="92"/>
      <c r="P1061" s="92"/>
      <c r="Q1061" s="92"/>
      <c r="R1061" s="92"/>
      <c r="S1061" s="92"/>
      <c r="T1061" s="93"/>
      <c r="U1061" s="39"/>
      <c r="V1061" s="39"/>
      <c r="W1061" s="39"/>
      <c r="X1061" s="39"/>
      <c r="Y1061" s="39"/>
      <c r="Z1061" s="39"/>
      <c r="AA1061" s="39"/>
      <c r="AB1061" s="39"/>
      <c r="AC1061" s="39"/>
      <c r="AD1061" s="39"/>
      <c r="AE1061" s="39"/>
      <c r="AT1061" s="18" t="s">
        <v>181</v>
      </c>
      <c r="AU1061" s="18" t="s">
        <v>85</v>
      </c>
    </row>
    <row r="1062" s="2" customFormat="1">
      <c r="A1062" s="39"/>
      <c r="B1062" s="40"/>
      <c r="C1062" s="41"/>
      <c r="D1062" s="246" t="s">
        <v>183</v>
      </c>
      <c r="E1062" s="41"/>
      <c r="F1062" s="247" t="s">
        <v>1706</v>
      </c>
      <c r="G1062" s="41"/>
      <c r="H1062" s="41"/>
      <c r="I1062" s="243"/>
      <c r="J1062" s="41"/>
      <c r="K1062" s="41"/>
      <c r="L1062" s="45"/>
      <c r="M1062" s="244"/>
      <c r="N1062" s="245"/>
      <c r="O1062" s="92"/>
      <c r="P1062" s="92"/>
      <c r="Q1062" s="92"/>
      <c r="R1062" s="92"/>
      <c r="S1062" s="92"/>
      <c r="T1062" s="93"/>
      <c r="U1062" s="39"/>
      <c r="V1062" s="39"/>
      <c r="W1062" s="39"/>
      <c r="X1062" s="39"/>
      <c r="Y1062" s="39"/>
      <c r="Z1062" s="39"/>
      <c r="AA1062" s="39"/>
      <c r="AB1062" s="39"/>
      <c r="AC1062" s="39"/>
      <c r="AD1062" s="39"/>
      <c r="AE1062" s="39"/>
      <c r="AT1062" s="18" t="s">
        <v>183</v>
      </c>
      <c r="AU1062" s="18" t="s">
        <v>85</v>
      </c>
    </row>
    <row r="1063" s="2" customFormat="1" ht="24.15" customHeight="1">
      <c r="A1063" s="39"/>
      <c r="B1063" s="40"/>
      <c r="C1063" s="228" t="s">
        <v>1707</v>
      </c>
      <c r="D1063" s="228" t="s">
        <v>175</v>
      </c>
      <c r="E1063" s="229" t="s">
        <v>1708</v>
      </c>
      <c r="F1063" s="230" t="s">
        <v>1709</v>
      </c>
      <c r="G1063" s="231" t="s">
        <v>116</v>
      </c>
      <c r="H1063" s="232">
        <v>146.22999999999999</v>
      </c>
      <c r="I1063" s="233"/>
      <c r="J1063" s="234">
        <f>ROUND(I1063*H1063,2)</f>
        <v>0</v>
      </c>
      <c r="K1063" s="230" t="s">
        <v>178</v>
      </c>
      <c r="L1063" s="45"/>
      <c r="M1063" s="235" t="s">
        <v>1</v>
      </c>
      <c r="N1063" s="236" t="s">
        <v>40</v>
      </c>
      <c r="O1063" s="92"/>
      <c r="P1063" s="237">
        <f>O1063*H1063</f>
        <v>0</v>
      </c>
      <c r="Q1063" s="237">
        <v>0.0075799999999999999</v>
      </c>
      <c r="R1063" s="237">
        <f>Q1063*H1063</f>
        <v>1.1084234</v>
      </c>
      <c r="S1063" s="237">
        <v>0</v>
      </c>
      <c r="T1063" s="238">
        <f>S1063*H1063</f>
        <v>0</v>
      </c>
      <c r="U1063" s="39"/>
      <c r="V1063" s="39"/>
      <c r="W1063" s="39"/>
      <c r="X1063" s="39"/>
      <c r="Y1063" s="39"/>
      <c r="Z1063" s="39"/>
      <c r="AA1063" s="39"/>
      <c r="AB1063" s="39"/>
      <c r="AC1063" s="39"/>
      <c r="AD1063" s="39"/>
      <c r="AE1063" s="39"/>
      <c r="AR1063" s="239" t="s">
        <v>286</v>
      </c>
      <c r="AT1063" s="239" t="s">
        <v>175</v>
      </c>
      <c r="AU1063" s="239" t="s">
        <v>85</v>
      </c>
      <c r="AY1063" s="18" t="s">
        <v>173</v>
      </c>
      <c r="BE1063" s="240">
        <f>IF(N1063="základní",J1063,0)</f>
        <v>0</v>
      </c>
      <c r="BF1063" s="240">
        <f>IF(N1063="snížená",J1063,0)</f>
        <v>0</v>
      </c>
      <c r="BG1063" s="240">
        <f>IF(N1063="zákl. přenesená",J1063,0)</f>
        <v>0</v>
      </c>
      <c r="BH1063" s="240">
        <f>IF(N1063="sníž. přenesená",J1063,0)</f>
        <v>0</v>
      </c>
      <c r="BI1063" s="240">
        <f>IF(N1063="nulová",J1063,0)</f>
        <v>0</v>
      </c>
      <c r="BJ1063" s="18" t="s">
        <v>83</v>
      </c>
      <c r="BK1063" s="240">
        <f>ROUND(I1063*H1063,2)</f>
        <v>0</v>
      </c>
      <c r="BL1063" s="18" t="s">
        <v>286</v>
      </c>
      <c r="BM1063" s="239" t="s">
        <v>1710</v>
      </c>
    </row>
    <row r="1064" s="2" customFormat="1">
      <c r="A1064" s="39"/>
      <c r="B1064" s="40"/>
      <c r="C1064" s="41"/>
      <c r="D1064" s="241" t="s">
        <v>181</v>
      </c>
      <c r="E1064" s="41"/>
      <c r="F1064" s="242" t="s">
        <v>1711</v>
      </c>
      <c r="G1064" s="41"/>
      <c r="H1064" s="41"/>
      <c r="I1064" s="243"/>
      <c r="J1064" s="41"/>
      <c r="K1064" s="41"/>
      <c r="L1064" s="45"/>
      <c r="M1064" s="244"/>
      <c r="N1064" s="245"/>
      <c r="O1064" s="92"/>
      <c r="P1064" s="92"/>
      <c r="Q1064" s="92"/>
      <c r="R1064" s="92"/>
      <c r="S1064" s="92"/>
      <c r="T1064" s="93"/>
      <c r="U1064" s="39"/>
      <c r="V1064" s="39"/>
      <c r="W1064" s="39"/>
      <c r="X1064" s="39"/>
      <c r="Y1064" s="39"/>
      <c r="Z1064" s="39"/>
      <c r="AA1064" s="39"/>
      <c r="AB1064" s="39"/>
      <c r="AC1064" s="39"/>
      <c r="AD1064" s="39"/>
      <c r="AE1064" s="39"/>
      <c r="AT1064" s="18" t="s">
        <v>181</v>
      </c>
      <c r="AU1064" s="18" t="s">
        <v>85</v>
      </c>
    </row>
    <row r="1065" s="2" customFormat="1">
      <c r="A1065" s="39"/>
      <c r="B1065" s="40"/>
      <c r="C1065" s="41"/>
      <c r="D1065" s="246" t="s">
        <v>183</v>
      </c>
      <c r="E1065" s="41"/>
      <c r="F1065" s="247" t="s">
        <v>1712</v>
      </c>
      <c r="G1065" s="41"/>
      <c r="H1065" s="41"/>
      <c r="I1065" s="243"/>
      <c r="J1065" s="41"/>
      <c r="K1065" s="41"/>
      <c r="L1065" s="45"/>
      <c r="M1065" s="244"/>
      <c r="N1065" s="245"/>
      <c r="O1065" s="92"/>
      <c r="P1065" s="92"/>
      <c r="Q1065" s="92"/>
      <c r="R1065" s="92"/>
      <c r="S1065" s="92"/>
      <c r="T1065" s="93"/>
      <c r="U1065" s="39"/>
      <c r="V1065" s="39"/>
      <c r="W1065" s="39"/>
      <c r="X1065" s="39"/>
      <c r="Y1065" s="39"/>
      <c r="Z1065" s="39"/>
      <c r="AA1065" s="39"/>
      <c r="AB1065" s="39"/>
      <c r="AC1065" s="39"/>
      <c r="AD1065" s="39"/>
      <c r="AE1065" s="39"/>
      <c r="AT1065" s="18" t="s">
        <v>183</v>
      </c>
      <c r="AU1065" s="18" t="s">
        <v>85</v>
      </c>
    </row>
    <row r="1066" s="2" customFormat="1" ht="33" customHeight="1">
      <c r="A1066" s="39"/>
      <c r="B1066" s="40"/>
      <c r="C1066" s="228" t="s">
        <v>1713</v>
      </c>
      <c r="D1066" s="228" t="s">
        <v>175</v>
      </c>
      <c r="E1066" s="229" t="s">
        <v>1714</v>
      </c>
      <c r="F1066" s="230" t="s">
        <v>1715</v>
      </c>
      <c r="G1066" s="231" t="s">
        <v>313</v>
      </c>
      <c r="H1066" s="232">
        <v>169.84999999999999</v>
      </c>
      <c r="I1066" s="233"/>
      <c r="J1066" s="234">
        <f>ROUND(I1066*H1066,2)</f>
        <v>0</v>
      </c>
      <c r="K1066" s="230" t="s">
        <v>178</v>
      </c>
      <c r="L1066" s="45"/>
      <c r="M1066" s="235" t="s">
        <v>1</v>
      </c>
      <c r="N1066" s="236" t="s">
        <v>40</v>
      </c>
      <c r="O1066" s="92"/>
      <c r="P1066" s="237">
        <f>O1066*H1066</f>
        <v>0</v>
      </c>
      <c r="Q1066" s="237">
        <v>0.00042999999999999999</v>
      </c>
      <c r="R1066" s="237">
        <f>Q1066*H1066</f>
        <v>0.073035499999999989</v>
      </c>
      <c r="S1066" s="237">
        <v>0</v>
      </c>
      <c r="T1066" s="238">
        <f>S1066*H1066</f>
        <v>0</v>
      </c>
      <c r="U1066" s="39"/>
      <c r="V1066" s="39"/>
      <c r="W1066" s="39"/>
      <c r="X1066" s="39"/>
      <c r="Y1066" s="39"/>
      <c r="Z1066" s="39"/>
      <c r="AA1066" s="39"/>
      <c r="AB1066" s="39"/>
      <c r="AC1066" s="39"/>
      <c r="AD1066" s="39"/>
      <c r="AE1066" s="39"/>
      <c r="AR1066" s="239" t="s">
        <v>286</v>
      </c>
      <c r="AT1066" s="239" t="s">
        <v>175</v>
      </c>
      <c r="AU1066" s="239" t="s">
        <v>85</v>
      </c>
      <c r="AY1066" s="18" t="s">
        <v>173</v>
      </c>
      <c r="BE1066" s="240">
        <f>IF(N1066="základní",J1066,0)</f>
        <v>0</v>
      </c>
      <c r="BF1066" s="240">
        <f>IF(N1066="snížená",J1066,0)</f>
        <v>0</v>
      </c>
      <c r="BG1066" s="240">
        <f>IF(N1066="zákl. přenesená",J1066,0)</f>
        <v>0</v>
      </c>
      <c r="BH1066" s="240">
        <f>IF(N1066="sníž. přenesená",J1066,0)</f>
        <v>0</v>
      </c>
      <c r="BI1066" s="240">
        <f>IF(N1066="nulová",J1066,0)</f>
        <v>0</v>
      </c>
      <c r="BJ1066" s="18" t="s">
        <v>83</v>
      </c>
      <c r="BK1066" s="240">
        <f>ROUND(I1066*H1066,2)</f>
        <v>0</v>
      </c>
      <c r="BL1066" s="18" t="s">
        <v>286</v>
      </c>
      <c r="BM1066" s="239" t="s">
        <v>1716</v>
      </c>
    </row>
    <row r="1067" s="2" customFormat="1">
      <c r="A1067" s="39"/>
      <c r="B1067" s="40"/>
      <c r="C1067" s="41"/>
      <c r="D1067" s="241" t="s">
        <v>181</v>
      </c>
      <c r="E1067" s="41"/>
      <c r="F1067" s="242" t="s">
        <v>1717</v>
      </c>
      <c r="G1067" s="41"/>
      <c r="H1067" s="41"/>
      <c r="I1067" s="243"/>
      <c r="J1067" s="41"/>
      <c r="K1067" s="41"/>
      <c r="L1067" s="45"/>
      <c r="M1067" s="244"/>
      <c r="N1067" s="245"/>
      <c r="O1067" s="92"/>
      <c r="P1067" s="92"/>
      <c r="Q1067" s="92"/>
      <c r="R1067" s="92"/>
      <c r="S1067" s="92"/>
      <c r="T1067" s="93"/>
      <c r="U1067" s="39"/>
      <c r="V1067" s="39"/>
      <c r="W1067" s="39"/>
      <c r="X1067" s="39"/>
      <c r="Y1067" s="39"/>
      <c r="Z1067" s="39"/>
      <c r="AA1067" s="39"/>
      <c r="AB1067" s="39"/>
      <c r="AC1067" s="39"/>
      <c r="AD1067" s="39"/>
      <c r="AE1067" s="39"/>
      <c r="AT1067" s="18" t="s">
        <v>181</v>
      </c>
      <c r="AU1067" s="18" t="s">
        <v>85</v>
      </c>
    </row>
    <row r="1068" s="2" customFormat="1">
      <c r="A1068" s="39"/>
      <c r="B1068" s="40"/>
      <c r="C1068" s="41"/>
      <c r="D1068" s="246" t="s">
        <v>183</v>
      </c>
      <c r="E1068" s="41"/>
      <c r="F1068" s="247" t="s">
        <v>1718</v>
      </c>
      <c r="G1068" s="41"/>
      <c r="H1068" s="41"/>
      <c r="I1068" s="243"/>
      <c r="J1068" s="41"/>
      <c r="K1068" s="41"/>
      <c r="L1068" s="45"/>
      <c r="M1068" s="244"/>
      <c r="N1068" s="245"/>
      <c r="O1068" s="92"/>
      <c r="P1068" s="92"/>
      <c r="Q1068" s="92"/>
      <c r="R1068" s="92"/>
      <c r="S1068" s="92"/>
      <c r="T1068" s="93"/>
      <c r="U1068" s="39"/>
      <c r="V1068" s="39"/>
      <c r="W1068" s="39"/>
      <c r="X1068" s="39"/>
      <c r="Y1068" s="39"/>
      <c r="Z1068" s="39"/>
      <c r="AA1068" s="39"/>
      <c r="AB1068" s="39"/>
      <c r="AC1068" s="39"/>
      <c r="AD1068" s="39"/>
      <c r="AE1068" s="39"/>
      <c r="AT1068" s="18" t="s">
        <v>183</v>
      </c>
      <c r="AU1068" s="18" t="s">
        <v>85</v>
      </c>
    </row>
    <row r="1069" s="13" customFormat="1">
      <c r="A1069" s="13"/>
      <c r="B1069" s="248"/>
      <c r="C1069" s="249"/>
      <c r="D1069" s="241" t="s">
        <v>185</v>
      </c>
      <c r="E1069" s="250" t="s">
        <v>1</v>
      </c>
      <c r="F1069" s="251" t="s">
        <v>1719</v>
      </c>
      <c r="G1069" s="249"/>
      <c r="H1069" s="252">
        <v>169.84999999999999</v>
      </c>
      <c r="I1069" s="253"/>
      <c r="J1069" s="249"/>
      <c r="K1069" s="249"/>
      <c r="L1069" s="254"/>
      <c r="M1069" s="255"/>
      <c r="N1069" s="256"/>
      <c r="O1069" s="256"/>
      <c r="P1069" s="256"/>
      <c r="Q1069" s="256"/>
      <c r="R1069" s="256"/>
      <c r="S1069" s="256"/>
      <c r="T1069" s="257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58" t="s">
        <v>185</v>
      </c>
      <c r="AU1069" s="258" t="s">
        <v>85</v>
      </c>
      <c r="AV1069" s="13" t="s">
        <v>85</v>
      </c>
      <c r="AW1069" s="13" t="s">
        <v>33</v>
      </c>
      <c r="AX1069" s="13" t="s">
        <v>83</v>
      </c>
      <c r="AY1069" s="258" t="s">
        <v>173</v>
      </c>
    </row>
    <row r="1070" s="2" customFormat="1" ht="24.15" customHeight="1">
      <c r="A1070" s="39"/>
      <c r="B1070" s="40"/>
      <c r="C1070" s="280" t="s">
        <v>1720</v>
      </c>
      <c r="D1070" s="280" t="s">
        <v>274</v>
      </c>
      <c r="E1070" s="281" t="s">
        <v>1721</v>
      </c>
      <c r="F1070" s="282" t="s">
        <v>1722</v>
      </c>
      <c r="G1070" s="283" t="s">
        <v>313</v>
      </c>
      <c r="H1070" s="284">
        <v>186.83500000000001</v>
      </c>
      <c r="I1070" s="285"/>
      <c r="J1070" s="286">
        <f>ROUND(I1070*H1070,2)</f>
        <v>0</v>
      </c>
      <c r="K1070" s="282" t="s">
        <v>178</v>
      </c>
      <c r="L1070" s="287"/>
      <c r="M1070" s="288" t="s">
        <v>1</v>
      </c>
      <c r="N1070" s="289" t="s">
        <v>40</v>
      </c>
      <c r="O1070" s="92"/>
      <c r="P1070" s="237">
        <f>O1070*H1070</f>
        <v>0</v>
      </c>
      <c r="Q1070" s="237">
        <v>0.00198</v>
      </c>
      <c r="R1070" s="237">
        <f>Q1070*H1070</f>
        <v>0.36993330000000002</v>
      </c>
      <c r="S1070" s="237">
        <v>0</v>
      </c>
      <c r="T1070" s="238">
        <f>S1070*H1070</f>
        <v>0</v>
      </c>
      <c r="U1070" s="39"/>
      <c r="V1070" s="39"/>
      <c r="W1070" s="39"/>
      <c r="X1070" s="39"/>
      <c r="Y1070" s="39"/>
      <c r="Z1070" s="39"/>
      <c r="AA1070" s="39"/>
      <c r="AB1070" s="39"/>
      <c r="AC1070" s="39"/>
      <c r="AD1070" s="39"/>
      <c r="AE1070" s="39"/>
      <c r="AR1070" s="239" t="s">
        <v>391</v>
      </c>
      <c r="AT1070" s="239" t="s">
        <v>274</v>
      </c>
      <c r="AU1070" s="239" t="s">
        <v>85</v>
      </c>
      <c r="AY1070" s="18" t="s">
        <v>173</v>
      </c>
      <c r="BE1070" s="240">
        <f>IF(N1070="základní",J1070,0)</f>
        <v>0</v>
      </c>
      <c r="BF1070" s="240">
        <f>IF(N1070="snížená",J1070,0)</f>
        <v>0</v>
      </c>
      <c r="BG1070" s="240">
        <f>IF(N1070="zákl. přenesená",J1070,0)</f>
        <v>0</v>
      </c>
      <c r="BH1070" s="240">
        <f>IF(N1070="sníž. přenesená",J1070,0)</f>
        <v>0</v>
      </c>
      <c r="BI1070" s="240">
        <f>IF(N1070="nulová",J1070,0)</f>
        <v>0</v>
      </c>
      <c r="BJ1070" s="18" t="s">
        <v>83</v>
      </c>
      <c r="BK1070" s="240">
        <f>ROUND(I1070*H1070,2)</f>
        <v>0</v>
      </c>
      <c r="BL1070" s="18" t="s">
        <v>286</v>
      </c>
      <c r="BM1070" s="239" t="s">
        <v>1723</v>
      </c>
    </row>
    <row r="1071" s="2" customFormat="1">
      <c r="A1071" s="39"/>
      <c r="B1071" s="40"/>
      <c r="C1071" s="41"/>
      <c r="D1071" s="241" t="s">
        <v>181</v>
      </c>
      <c r="E1071" s="41"/>
      <c r="F1071" s="242" t="s">
        <v>1722</v>
      </c>
      <c r="G1071" s="41"/>
      <c r="H1071" s="41"/>
      <c r="I1071" s="243"/>
      <c r="J1071" s="41"/>
      <c r="K1071" s="41"/>
      <c r="L1071" s="45"/>
      <c r="M1071" s="244"/>
      <c r="N1071" s="245"/>
      <c r="O1071" s="92"/>
      <c r="P1071" s="92"/>
      <c r="Q1071" s="92"/>
      <c r="R1071" s="92"/>
      <c r="S1071" s="92"/>
      <c r="T1071" s="93"/>
      <c r="U1071" s="39"/>
      <c r="V1071" s="39"/>
      <c r="W1071" s="39"/>
      <c r="X1071" s="39"/>
      <c r="Y1071" s="39"/>
      <c r="Z1071" s="39"/>
      <c r="AA1071" s="39"/>
      <c r="AB1071" s="39"/>
      <c r="AC1071" s="39"/>
      <c r="AD1071" s="39"/>
      <c r="AE1071" s="39"/>
      <c r="AT1071" s="18" t="s">
        <v>181</v>
      </c>
      <c r="AU1071" s="18" t="s">
        <v>85</v>
      </c>
    </row>
    <row r="1072" s="13" customFormat="1">
      <c r="A1072" s="13"/>
      <c r="B1072" s="248"/>
      <c r="C1072" s="249"/>
      <c r="D1072" s="241" t="s">
        <v>185</v>
      </c>
      <c r="E1072" s="249"/>
      <c r="F1072" s="251" t="s">
        <v>1724</v>
      </c>
      <c r="G1072" s="249"/>
      <c r="H1072" s="252">
        <v>186.83500000000001</v>
      </c>
      <c r="I1072" s="253"/>
      <c r="J1072" s="249"/>
      <c r="K1072" s="249"/>
      <c r="L1072" s="254"/>
      <c r="M1072" s="255"/>
      <c r="N1072" s="256"/>
      <c r="O1072" s="256"/>
      <c r="P1072" s="256"/>
      <c r="Q1072" s="256"/>
      <c r="R1072" s="256"/>
      <c r="S1072" s="256"/>
      <c r="T1072" s="257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58" t="s">
        <v>185</v>
      </c>
      <c r="AU1072" s="258" t="s">
        <v>85</v>
      </c>
      <c r="AV1072" s="13" t="s">
        <v>85</v>
      </c>
      <c r="AW1072" s="13" t="s">
        <v>4</v>
      </c>
      <c r="AX1072" s="13" t="s">
        <v>83</v>
      </c>
      <c r="AY1072" s="258" t="s">
        <v>173</v>
      </c>
    </row>
    <row r="1073" s="2" customFormat="1" ht="33" customHeight="1">
      <c r="A1073" s="39"/>
      <c r="B1073" s="40"/>
      <c r="C1073" s="228" t="s">
        <v>1725</v>
      </c>
      <c r="D1073" s="228" t="s">
        <v>175</v>
      </c>
      <c r="E1073" s="229" t="s">
        <v>1726</v>
      </c>
      <c r="F1073" s="230" t="s">
        <v>1727</v>
      </c>
      <c r="G1073" s="231" t="s">
        <v>116</v>
      </c>
      <c r="H1073" s="232">
        <v>146.22999999999999</v>
      </c>
      <c r="I1073" s="233"/>
      <c r="J1073" s="234">
        <f>ROUND(I1073*H1073,2)</f>
        <v>0</v>
      </c>
      <c r="K1073" s="230" t="s">
        <v>178</v>
      </c>
      <c r="L1073" s="45"/>
      <c r="M1073" s="235" t="s">
        <v>1</v>
      </c>
      <c r="N1073" s="236" t="s">
        <v>40</v>
      </c>
      <c r="O1073" s="92"/>
      <c r="P1073" s="237">
        <f>O1073*H1073</f>
        <v>0</v>
      </c>
      <c r="Q1073" s="237">
        <v>0.0090900000000000009</v>
      </c>
      <c r="R1073" s="237">
        <f>Q1073*H1073</f>
        <v>1.3292307000000001</v>
      </c>
      <c r="S1073" s="237">
        <v>0</v>
      </c>
      <c r="T1073" s="238">
        <f>S1073*H1073</f>
        <v>0</v>
      </c>
      <c r="U1073" s="39"/>
      <c r="V1073" s="39"/>
      <c r="W1073" s="39"/>
      <c r="X1073" s="39"/>
      <c r="Y1073" s="39"/>
      <c r="Z1073" s="39"/>
      <c r="AA1073" s="39"/>
      <c r="AB1073" s="39"/>
      <c r="AC1073" s="39"/>
      <c r="AD1073" s="39"/>
      <c r="AE1073" s="39"/>
      <c r="AR1073" s="239" t="s">
        <v>286</v>
      </c>
      <c r="AT1073" s="239" t="s">
        <v>175</v>
      </c>
      <c r="AU1073" s="239" t="s">
        <v>85</v>
      </c>
      <c r="AY1073" s="18" t="s">
        <v>173</v>
      </c>
      <c r="BE1073" s="240">
        <f>IF(N1073="základní",J1073,0)</f>
        <v>0</v>
      </c>
      <c r="BF1073" s="240">
        <f>IF(N1073="snížená",J1073,0)</f>
        <v>0</v>
      </c>
      <c r="BG1073" s="240">
        <f>IF(N1073="zákl. přenesená",J1073,0)</f>
        <v>0</v>
      </c>
      <c r="BH1073" s="240">
        <f>IF(N1073="sníž. přenesená",J1073,0)</f>
        <v>0</v>
      </c>
      <c r="BI1073" s="240">
        <f>IF(N1073="nulová",J1073,0)</f>
        <v>0</v>
      </c>
      <c r="BJ1073" s="18" t="s">
        <v>83</v>
      </c>
      <c r="BK1073" s="240">
        <f>ROUND(I1073*H1073,2)</f>
        <v>0</v>
      </c>
      <c r="BL1073" s="18" t="s">
        <v>286</v>
      </c>
      <c r="BM1073" s="239" t="s">
        <v>1728</v>
      </c>
    </row>
    <row r="1074" s="2" customFormat="1">
      <c r="A1074" s="39"/>
      <c r="B1074" s="40"/>
      <c r="C1074" s="41"/>
      <c r="D1074" s="241" t="s">
        <v>181</v>
      </c>
      <c r="E1074" s="41"/>
      <c r="F1074" s="242" t="s">
        <v>1729</v>
      </c>
      <c r="G1074" s="41"/>
      <c r="H1074" s="41"/>
      <c r="I1074" s="243"/>
      <c r="J1074" s="41"/>
      <c r="K1074" s="41"/>
      <c r="L1074" s="45"/>
      <c r="M1074" s="244"/>
      <c r="N1074" s="245"/>
      <c r="O1074" s="92"/>
      <c r="P1074" s="92"/>
      <c r="Q1074" s="92"/>
      <c r="R1074" s="92"/>
      <c r="S1074" s="92"/>
      <c r="T1074" s="93"/>
      <c r="U1074" s="39"/>
      <c r="V1074" s="39"/>
      <c r="W1074" s="39"/>
      <c r="X1074" s="39"/>
      <c r="Y1074" s="39"/>
      <c r="Z1074" s="39"/>
      <c r="AA1074" s="39"/>
      <c r="AB1074" s="39"/>
      <c r="AC1074" s="39"/>
      <c r="AD1074" s="39"/>
      <c r="AE1074" s="39"/>
      <c r="AT1074" s="18" t="s">
        <v>181</v>
      </c>
      <c r="AU1074" s="18" t="s">
        <v>85</v>
      </c>
    </row>
    <row r="1075" s="2" customFormat="1">
      <c r="A1075" s="39"/>
      <c r="B1075" s="40"/>
      <c r="C1075" s="41"/>
      <c r="D1075" s="246" t="s">
        <v>183</v>
      </c>
      <c r="E1075" s="41"/>
      <c r="F1075" s="247" t="s">
        <v>1730</v>
      </c>
      <c r="G1075" s="41"/>
      <c r="H1075" s="41"/>
      <c r="I1075" s="243"/>
      <c r="J1075" s="41"/>
      <c r="K1075" s="41"/>
      <c r="L1075" s="45"/>
      <c r="M1075" s="244"/>
      <c r="N1075" s="245"/>
      <c r="O1075" s="92"/>
      <c r="P1075" s="92"/>
      <c r="Q1075" s="92"/>
      <c r="R1075" s="92"/>
      <c r="S1075" s="92"/>
      <c r="T1075" s="93"/>
      <c r="U1075" s="39"/>
      <c r="V1075" s="39"/>
      <c r="W1075" s="39"/>
      <c r="X1075" s="39"/>
      <c r="Y1075" s="39"/>
      <c r="Z1075" s="39"/>
      <c r="AA1075" s="39"/>
      <c r="AB1075" s="39"/>
      <c r="AC1075" s="39"/>
      <c r="AD1075" s="39"/>
      <c r="AE1075" s="39"/>
      <c r="AT1075" s="18" t="s">
        <v>183</v>
      </c>
      <c r="AU1075" s="18" t="s">
        <v>85</v>
      </c>
    </row>
    <row r="1076" s="2" customFormat="1" ht="37.8" customHeight="1">
      <c r="A1076" s="39"/>
      <c r="B1076" s="40"/>
      <c r="C1076" s="280" t="s">
        <v>1731</v>
      </c>
      <c r="D1076" s="280" t="s">
        <v>274</v>
      </c>
      <c r="E1076" s="281" t="s">
        <v>1732</v>
      </c>
      <c r="F1076" s="282" t="s">
        <v>1733</v>
      </c>
      <c r="G1076" s="283" t="s">
        <v>116</v>
      </c>
      <c r="H1076" s="284">
        <v>168.16499999999999</v>
      </c>
      <c r="I1076" s="285"/>
      <c r="J1076" s="286">
        <f>ROUND(I1076*H1076,2)</f>
        <v>0</v>
      </c>
      <c r="K1076" s="282" t="s">
        <v>178</v>
      </c>
      <c r="L1076" s="287"/>
      <c r="M1076" s="288" t="s">
        <v>1</v>
      </c>
      <c r="N1076" s="289" t="s">
        <v>40</v>
      </c>
      <c r="O1076" s="92"/>
      <c r="P1076" s="237">
        <f>O1076*H1076</f>
        <v>0</v>
      </c>
      <c r="Q1076" s="237">
        <v>0.021999999999999999</v>
      </c>
      <c r="R1076" s="237">
        <f>Q1076*H1076</f>
        <v>3.6996299999999995</v>
      </c>
      <c r="S1076" s="237">
        <v>0</v>
      </c>
      <c r="T1076" s="238">
        <f>S1076*H1076</f>
        <v>0</v>
      </c>
      <c r="U1076" s="39"/>
      <c r="V1076" s="39"/>
      <c r="W1076" s="39"/>
      <c r="X1076" s="39"/>
      <c r="Y1076" s="39"/>
      <c r="Z1076" s="39"/>
      <c r="AA1076" s="39"/>
      <c r="AB1076" s="39"/>
      <c r="AC1076" s="39"/>
      <c r="AD1076" s="39"/>
      <c r="AE1076" s="39"/>
      <c r="AR1076" s="239" t="s">
        <v>391</v>
      </c>
      <c r="AT1076" s="239" t="s">
        <v>274</v>
      </c>
      <c r="AU1076" s="239" t="s">
        <v>85</v>
      </c>
      <c r="AY1076" s="18" t="s">
        <v>173</v>
      </c>
      <c r="BE1076" s="240">
        <f>IF(N1076="základní",J1076,0)</f>
        <v>0</v>
      </c>
      <c r="BF1076" s="240">
        <f>IF(N1076="snížená",J1076,0)</f>
        <v>0</v>
      </c>
      <c r="BG1076" s="240">
        <f>IF(N1076="zákl. přenesená",J1076,0)</f>
        <v>0</v>
      </c>
      <c r="BH1076" s="240">
        <f>IF(N1076="sníž. přenesená",J1076,0)</f>
        <v>0</v>
      </c>
      <c r="BI1076" s="240">
        <f>IF(N1076="nulová",J1076,0)</f>
        <v>0</v>
      </c>
      <c r="BJ1076" s="18" t="s">
        <v>83</v>
      </c>
      <c r="BK1076" s="240">
        <f>ROUND(I1076*H1076,2)</f>
        <v>0</v>
      </c>
      <c r="BL1076" s="18" t="s">
        <v>286</v>
      </c>
      <c r="BM1076" s="239" t="s">
        <v>1734</v>
      </c>
    </row>
    <row r="1077" s="2" customFormat="1">
      <c r="A1077" s="39"/>
      <c r="B1077" s="40"/>
      <c r="C1077" s="41"/>
      <c r="D1077" s="241" t="s">
        <v>181</v>
      </c>
      <c r="E1077" s="41"/>
      <c r="F1077" s="242" t="s">
        <v>1733</v>
      </c>
      <c r="G1077" s="41"/>
      <c r="H1077" s="41"/>
      <c r="I1077" s="243"/>
      <c r="J1077" s="41"/>
      <c r="K1077" s="41"/>
      <c r="L1077" s="45"/>
      <c r="M1077" s="244"/>
      <c r="N1077" s="245"/>
      <c r="O1077" s="92"/>
      <c r="P1077" s="92"/>
      <c r="Q1077" s="92"/>
      <c r="R1077" s="92"/>
      <c r="S1077" s="92"/>
      <c r="T1077" s="93"/>
      <c r="U1077" s="39"/>
      <c r="V1077" s="39"/>
      <c r="W1077" s="39"/>
      <c r="X1077" s="39"/>
      <c r="Y1077" s="39"/>
      <c r="Z1077" s="39"/>
      <c r="AA1077" s="39"/>
      <c r="AB1077" s="39"/>
      <c r="AC1077" s="39"/>
      <c r="AD1077" s="39"/>
      <c r="AE1077" s="39"/>
      <c r="AT1077" s="18" t="s">
        <v>181</v>
      </c>
      <c r="AU1077" s="18" t="s">
        <v>85</v>
      </c>
    </row>
    <row r="1078" s="13" customFormat="1">
      <c r="A1078" s="13"/>
      <c r="B1078" s="248"/>
      <c r="C1078" s="249"/>
      <c r="D1078" s="241" t="s">
        <v>185</v>
      </c>
      <c r="E1078" s="249"/>
      <c r="F1078" s="251" t="s">
        <v>1735</v>
      </c>
      <c r="G1078" s="249"/>
      <c r="H1078" s="252">
        <v>168.16499999999999</v>
      </c>
      <c r="I1078" s="253"/>
      <c r="J1078" s="249"/>
      <c r="K1078" s="249"/>
      <c r="L1078" s="254"/>
      <c r="M1078" s="255"/>
      <c r="N1078" s="256"/>
      <c r="O1078" s="256"/>
      <c r="P1078" s="256"/>
      <c r="Q1078" s="256"/>
      <c r="R1078" s="256"/>
      <c r="S1078" s="256"/>
      <c r="T1078" s="257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58" t="s">
        <v>185</v>
      </c>
      <c r="AU1078" s="258" t="s">
        <v>85</v>
      </c>
      <c r="AV1078" s="13" t="s">
        <v>85</v>
      </c>
      <c r="AW1078" s="13" t="s">
        <v>4</v>
      </c>
      <c r="AX1078" s="13" t="s">
        <v>83</v>
      </c>
      <c r="AY1078" s="258" t="s">
        <v>173</v>
      </c>
    </row>
    <row r="1079" s="2" customFormat="1" ht="24.15" customHeight="1">
      <c r="A1079" s="39"/>
      <c r="B1079" s="40"/>
      <c r="C1079" s="228" t="s">
        <v>1736</v>
      </c>
      <c r="D1079" s="228" t="s">
        <v>175</v>
      </c>
      <c r="E1079" s="229" t="s">
        <v>1737</v>
      </c>
      <c r="F1079" s="230" t="s">
        <v>1738</v>
      </c>
      <c r="G1079" s="231" t="s">
        <v>116</v>
      </c>
      <c r="H1079" s="232">
        <v>74.659999999999997</v>
      </c>
      <c r="I1079" s="233"/>
      <c r="J1079" s="234">
        <f>ROUND(I1079*H1079,2)</f>
        <v>0</v>
      </c>
      <c r="K1079" s="230" t="s">
        <v>178</v>
      </c>
      <c r="L1079" s="45"/>
      <c r="M1079" s="235" t="s">
        <v>1</v>
      </c>
      <c r="N1079" s="236" t="s">
        <v>40</v>
      </c>
      <c r="O1079" s="92"/>
      <c r="P1079" s="237">
        <f>O1079*H1079</f>
        <v>0</v>
      </c>
      <c r="Q1079" s="237">
        <v>0.0015</v>
      </c>
      <c r="R1079" s="237">
        <f>Q1079*H1079</f>
        <v>0.11198999999999999</v>
      </c>
      <c r="S1079" s="237">
        <v>0</v>
      </c>
      <c r="T1079" s="238">
        <f>S1079*H1079</f>
        <v>0</v>
      </c>
      <c r="U1079" s="39"/>
      <c r="V1079" s="39"/>
      <c r="W1079" s="39"/>
      <c r="X1079" s="39"/>
      <c r="Y1079" s="39"/>
      <c r="Z1079" s="39"/>
      <c r="AA1079" s="39"/>
      <c r="AB1079" s="39"/>
      <c r="AC1079" s="39"/>
      <c r="AD1079" s="39"/>
      <c r="AE1079" s="39"/>
      <c r="AR1079" s="239" t="s">
        <v>286</v>
      </c>
      <c r="AT1079" s="239" t="s">
        <v>175</v>
      </c>
      <c r="AU1079" s="239" t="s">
        <v>85</v>
      </c>
      <c r="AY1079" s="18" t="s">
        <v>173</v>
      </c>
      <c r="BE1079" s="240">
        <f>IF(N1079="základní",J1079,0)</f>
        <v>0</v>
      </c>
      <c r="BF1079" s="240">
        <f>IF(N1079="snížená",J1079,0)</f>
        <v>0</v>
      </c>
      <c r="BG1079" s="240">
        <f>IF(N1079="zákl. přenesená",J1079,0)</f>
        <v>0</v>
      </c>
      <c r="BH1079" s="240">
        <f>IF(N1079="sníž. přenesená",J1079,0)</f>
        <v>0</v>
      </c>
      <c r="BI1079" s="240">
        <f>IF(N1079="nulová",J1079,0)</f>
        <v>0</v>
      </c>
      <c r="BJ1079" s="18" t="s">
        <v>83</v>
      </c>
      <c r="BK1079" s="240">
        <f>ROUND(I1079*H1079,2)</f>
        <v>0</v>
      </c>
      <c r="BL1079" s="18" t="s">
        <v>286</v>
      </c>
      <c r="BM1079" s="239" t="s">
        <v>1739</v>
      </c>
    </row>
    <row r="1080" s="2" customFormat="1">
      <c r="A1080" s="39"/>
      <c r="B1080" s="40"/>
      <c r="C1080" s="41"/>
      <c r="D1080" s="241" t="s">
        <v>181</v>
      </c>
      <c r="E1080" s="41"/>
      <c r="F1080" s="242" t="s">
        <v>1740</v>
      </c>
      <c r="G1080" s="41"/>
      <c r="H1080" s="41"/>
      <c r="I1080" s="243"/>
      <c r="J1080" s="41"/>
      <c r="K1080" s="41"/>
      <c r="L1080" s="45"/>
      <c r="M1080" s="244"/>
      <c r="N1080" s="245"/>
      <c r="O1080" s="92"/>
      <c r="P1080" s="92"/>
      <c r="Q1080" s="92"/>
      <c r="R1080" s="92"/>
      <c r="S1080" s="92"/>
      <c r="T1080" s="93"/>
      <c r="U1080" s="39"/>
      <c r="V1080" s="39"/>
      <c r="W1080" s="39"/>
      <c r="X1080" s="39"/>
      <c r="Y1080" s="39"/>
      <c r="Z1080" s="39"/>
      <c r="AA1080" s="39"/>
      <c r="AB1080" s="39"/>
      <c r="AC1080" s="39"/>
      <c r="AD1080" s="39"/>
      <c r="AE1080" s="39"/>
      <c r="AT1080" s="18" t="s">
        <v>181</v>
      </c>
      <c r="AU1080" s="18" t="s">
        <v>85</v>
      </c>
    </row>
    <row r="1081" s="2" customFormat="1">
      <c r="A1081" s="39"/>
      <c r="B1081" s="40"/>
      <c r="C1081" s="41"/>
      <c r="D1081" s="246" t="s">
        <v>183</v>
      </c>
      <c r="E1081" s="41"/>
      <c r="F1081" s="247" t="s">
        <v>1741</v>
      </c>
      <c r="G1081" s="41"/>
      <c r="H1081" s="41"/>
      <c r="I1081" s="243"/>
      <c r="J1081" s="41"/>
      <c r="K1081" s="41"/>
      <c r="L1081" s="45"/>
      <c r="M1081" s="244"/>
      <c r="N1081" s="245"/>
      <c r="O1081" s="92"/>
      <c r="P1081" s="92"/>
      <c r="Q1081" s="92"/>
      <c r="R1081" s="92"/>
      <c r="S1081" s="92"/>
      <c r="T1081" s="93"/>
      <c r="U1081" s="39"/>
      <c r="V1081" s="39"/>
      <c r="W1081" s="39"/>
      <c r="X1081" s="39"/>
      <c r="Y1081" s="39"/>
      <c r="Z1081" s="39"/>
      <c r="AA1081" s="39"/>
      <c r="AB1081" s="39"/>
      <c r="AC1081" s="39"/>
      <c r="AD1081" s="39"/>
      <c r="AE1081" s="39"/>
      <c r="AT1081" s="18" t="s">
        <v>183</v>
      </c>
      <c r="AU1081" s="18" t="s">
        <v>85</v>
      </c>
    </row>
    <row r="1082" s="2" customFormat="1" ht="24.15" customHeight="1">
      <c r="A1082" s="39"/>
      <c r="B1082" s="40"/>
      <c r="C1082" s="228" t="s">
        <v>1742</v>
      </c>
      <c r="D1082" s="228" t="s">
        <v>175</v>
      </c>
      <c r="E1082" s="229" t="s">
        <v>1743</v>
      </c>
      <c r="F1082" s="230" t="s">
        <v>1744</v>
      </c>
      <c r="G1082" s="231" t="s">
        <v>945</v>
      </c>
      <c r="H1082" s="302"/>
      <c r="I1082" s="233"/>
      <c r="J1082" s="234">
        <f>ROUND(I1082*H1082,2)</f>
        <v>0</v>
      </c>
      <c r="K1082" s="230" t="s">
        <v>178</v>
      </c>
      <c r="L1082" s="45"/>
      <c r="M1082" s="235" t="s">
        <v>1</v>
      </c>
      <c r="N1082" s="236" t="s">
        <v>40</v>
      </c>
      <c r="O1082" s="92"/>
      <c r="P1082" s="237">
        <f>O1082*H1082</f>
        <v>0</v>
      </c>
      <c r="Q1082" s="237">
        <v>0</v>
      </c>
      <c r="R1082" s="237">
        <f>Q1082*H1082</f>
        <v>0</v>
      </c>
      <c r="S1082" s="237">
        <v>0</v>
      </c>
      <c r="T1082" s="238">
        <f>S1082*H1082</f>
        <v>0</v>
      </c>
      <c r="U1082" s="39"/>
      <c r="V1082" s="39"/>
      <c r="W1082" s="39"/>
      <c r="X1082" s="39"/>
      <c r="Y1082" s="39"/>
      <c r="Z1082" s="39"/>
      <c r="AA1082" s="39"/>
      <c r="AB1082" s="39"/>
      <c r="AC1082" s="39"/>
      <c r="AD1082" s="39"/>
      <c r="AE1082" s="39"/>
      <c r="AR1082" s="239" t="s">
        <v>286</v>
      </c>
      <c r="AT1082" s="239" t="s">
        <v>175</v>
      </c>
      <c r="AU1082" s="239" t="s">
        <v>85</v>
      </c>
      <c r="AY1082" s="18" t="s">
        <v>173</v>
      </c>
      <c r="BE1082" s="240">
        <f>IF(N1082="základní",J1082,0)</f>
        <v>0</v>
      </c>
      <c r="BF1082" s="240">
        <f>IF(N1082="snížená",J1082,0)</f>
        <v>0</v>
      </c>
      <c r="BG1082" s="240">
        <f>IF(N1082="zákl. přenesená",J1082,0)</f>
        <v>0</v>
      </c>
      <c r="BH1082" s="240">
        <f>IF(N1082="sníž. přenesená",J1082,0)</f>
        <v>0</v>
      </c>
      <c r="BI1082" s="240">
        <f>IF(N1082="nulová",J1082,0)</f>
        <v>0</v>
      </c>
      <c r="BJ1082" s="18" t="s">
        <v>83</v>
      </c>
      <c r="BK1082" s="240">
        <f>ROUND(I1082*H1082,2)</f>
        <v>0</v>
      </c>
      <c r="BL1082" s="18" t="s">
        <v>286</v>
      </c>
      <c r="BM1082" s="239" t="s">
        <v>1745</v>
      </c>
    </row>
    <row r="1083" s="2" customFormat="1">
      <c r="A1083" s="39"/>
      <c r="B1083" s="40"/>
      <c r="C1083" s="41"/>
      <c r="D1083" s="241" t="s">
        <v>181</v>
      </c>
      <c r="E1083" s="41"/>
      <c r="F1083" s="242" t="s">
        <v>1746</v>
      </c>
      <c r="G1083" s="41"/>
      <c r="H1083" s="41"/>
      <c r="I1083" s="243"/>
      <c r="J1083" s="41"/>
      <c r="K1083" s="41"/>
      <c r="L1083" s="45"/>
      <c r="M1083" s="244"/>
      <c r="N1083" s="245"/>
      <c r="O1083" s="92"/>
      <c r="P1083" s="92"/>
      <c r="Q1083" s="92"/>
      <c r="R1083" s="92"/>
      <c r="S1083" s="92"/>
      <c r="T1083" s="93"/>
      <c r="U1083" s="39"/>
      <c r="V1083" s="39"/>
      <c r="W1083" s="39"/>
      <c r="X1083" s="39"/>
      <c r="Y1083" s="39"/>
      <c r="Z1083" s="39"/>
      <c r="AA1083" s="39"/>
      <c r="AB1083" s="39"/>
      <c r="AC1083" s="39"/>
      <c r="AD1083" s="39"/>
      <c r="AE1083" s="39"/>
      <c r="AT1083" s="18" t="s">
        <v>181</v>
      </c>
      <c r="AU1083" s="18" t="s">
        <v>85</v>
      </c>
    </row>
    <row r="1084" s="2" customFormat="1">
      <c r="A1084" s="39"/>
      <c r="B1084" s="40"/>
      <c r="C1084" s="41"/>
      <c r="D1084" s="246" t="s">
        <v>183</v>
      </c>
      <c r="E1084" s="41"/>
      <c r="F1084" s="247" t="s">
        <v>1747</v>
      </c>
      <c r="G1084" s="41"/>
      <c r="H1084" s="41"/>
      <c r="I1084" s="243"/>
      <c r="J1084" s="41"/>
      <c r="K1084" s="41"/>
      <c r="L1084" s="45"/>
      <c r="M1084" s="244"/>
      <c r="N1084" s="245"/>
      <c r="O1084" s="92"/>
      <c r="P1084" s="92"/>
      <c r="Q1084" s="92"/>
      <c r="R1084" s="92"/>
      <c r="S1084" s="92"/>
      <c r="T1084" s="93"/>
      <c r="U1084" s="39"/>
      <c r="V1084" s="39"/>
      <c r="W1084" s="39"/>
      <c r="X1084" s="39"/>
      <c r="Y1084" s="39"/>
      <c r="Z1084" s="39"/>
      <c r="AA1084" s="39"/>
      <c r="AB1084" s="39"/>
      <c r="AC1084" s="39"/>
      <c r="AD1084" s="39"/>
      <c r="AE1084" s="39"/>
      <c r="AT1084" s="18" t="s">
        <v>183</v>
      </c>
      <c r="AU1084" s="18" t="s">
        <v>85</v>
      </c>
    </row>
    <row r="1085" s="12" customFormat="1" ht="22.8" customHeight="1">
      <c r="A1085" s="12"/>
      <c r="B1085" s="212"/>
      <c r="C1085" s="213"/>
      <c r="D1085" s="214" t="s">
        <v>74</v>
      </c>
      <c r="E1085" s="226" t="s">
        <v>1748</v>
      </c>
      <c r="F1085" s="226" t="s">
        <v>1749</v>
      </c>
      <c r="G1085" s="213"/>
      <c r="H1085" s="213"/>
      <c r="I1085" s="216"/>
      <c r="J1085" s="227">
        <f>BK1085</f>
        <v>0</v>
      </c>
      <c r="K1085" s="213"/>
      <c r="L1085" s="218"/>
      <c r="M1085" s="219"/>
      <c r="N1085" s="220"/>
      <c r="O1085" s="220"/>
      <c r="P1085" s="221">
        <f>SUM(P1086:P1114)</f>
        <v>0</v>
      </c>
      <c r="Q1085" s="220"/>
      <c r="R1085" s="221">
        <f>SUM(R1086:R1114)</f>
        <v>4.2998270900000009</v>
      </c>
      <c r="S1085" s="220"/>
      <c r="T1085" s="222">
        <f>SUM(T1086:T1114)</f>
        <v>0</v>
      </c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R1085" s="223" t="s">
        <v>85</v>
      </c>
      <c r="AT1085" s="224" t="s">
        <v>74</v>
      </c>
      <c r="AU1085" s="224" t="s">
        <v>83</v>
      </c>
      <c r="AY1085" s="223" t="s">
        <v>173</v>
      </c>
      <c r="BK1085" s="225">
        <f>SUM(BK1086:BK1114)</f>
        <v>0</v>
      </c>
    </row>
    <row r="1086" s="2" customFormat="1" ht="21.75" customHeight="1">
      <c r="A1086" s="39"/>
      <c r="B1086" s="40"/>
      <c r="C1086" s="228" t="s">
        <v>1750</v>
      </c>
      <c r="D1086" s="228" t="s">
        <v>175</v>
      </c>
      <c r="E1086" s="229" t="s">
        <v>1751</v>
      </c>
      <c r="F1086" s="230" t="s">
        <v>1752</v>
      </c>
      <c r="G1086" s="231" t="s">
        <v>116</v>
      </c>
      <c r="H1086" s="232">
        <v>464.85000000000002</v>
      </c>
      <c r="I1086" s="233"/>
      <c r="J1086" s="234">
        <f>ROUND(I1086*H1086,2)</f>
        <v>0</v>
      </c>
      <c r="K1086" s="230" t="s">
        <v>178</v>
      </c>
      <c r="L1086" s="45"/>
      <c r="M1086" s="235" t="s">
        <v>1</v>
      </c>
      <c r="N1086" s="236" t="s">
        <v>40</v>
      </c>
      <c r="O1086" s="92"/>
      <c r="P1086" s="237">
        <f>O1086*H1086</f>
        <v>0</v>
      </c>
      <c r="Q1086" s="237">
        <v>0</v>
      </c>
      <c r="R1086" s="237">
        <f>Q1086*H1086</f>
        <v>0</v>
      </c>
      <c r="S1086" s="237">
        <v>0</v>
      </c>
      <c r="T1086" s="238">
        <f>S1086*H1086</f>
        <v>0</v>
      </c>
      <c r="U1086" s="39"/>
      <c r="V1086" s="39"/>
      <c r="W1086" s="39"/>
      <c r="X1086" s="39"/>
      <c r="Y1086" s="39"/>
      <c r="Z1086" s="39"/>
      <c r="AA1086" s="39"/>
      <c r="AB1086" s="39"/>
      <c r="AC1086" s="39"/>
      <c r="AD1086" s="39"/>
      <c r="AE1086" s="39"/>
      <c r="AR1086" s="239" t="s">
        <v>286</v>
      </c>
      <c r="AT1086" s="239" t="s">
        <v>175</v>
      </c>
      <c r="AU1086" s="239" t="s">
        <v>85</v>
      </c>
      <c r="AY1086" s="18" t="s">
        <v>173</v>
      </c>
      <c r="BE1086" s="240">
        <f>IF(N1086="základní",J1086,0)</f>
        <v>0</v>
      </c>
      <c r="BF1086" s="240">
        <f>IF(N1086="snížená",J1086,0)</f>
        <v>0</v>
      </c>
      <c r="BG1086" s="240">
        <f>IF(N1086="zákl. přenesená",J1086,0)</f>
        <v>0</v>
      </c>
      <c r="BH1086" s="240">
        <f>IF(N1086="sníž. přenesená",J1086,0)</f>
        <v>0</v>
      </c>
      <c r="BI1086" s="240">
        <f>IF(N1086="nulová",J1086,0)</f>
        <v>0</v>
      </c>
      <c r="BJ1086" s="18" t="s">
        <v>83</v>
      </c>
      <c r="BK1086" s="240">
        <f>ROUND(I1086*H1086,2)</f>
        <v>0</v>
      </c>
      <c r="BL1086" s="18" t="s">
        <v>286</v>
      </c>
      <c r="BM1086" s="239" t="s">
        <v>1753</v>
      </c>
    </row>
    <row r="1087" s="2" customFormat="1">
      <c r="A1087" s="39"/>
      <c r="B1087" s="40"/>
      <c r="C1087" s="41"/>
      <c r="D1087" s="241" t="s">
        <v>181</v>
      </c>
      <c r="E1087" s="41"/>
      <c r="F1087" s="242" t="s">
        <v>1754</v>
      </c>
      <c r="G1087" s="41"/>
      <c r="H1087" s="41"/>
      <c r="I1087" s="243"/>
      <c r="J1087" s="41"/>
      <c r="K1087" s="41"/>
      <c r="L1087" s="45"/>
      <c r="M1087" s="244"/>
      <c r="N1087" s="245"/>
      <c r="O1087" s="92"/>
      <c r="P1087" s="92"/>
      <c r="Q1087" s="92"/>
      <c r="R1087" s="92"/>
      <c r="S1087" s="92"/>
      <c r="T1087" s="93"/>
      <c r="U1087" s="39"/>
      <c r="V1087" s="39"/>
      <c r="W1087" s="39"/>
      <c r="X1087" s="39"/>
      <c r="Y1087" s="39"/>
      <c r="Z1087" s="39"/>
      <c r="AA1087" s="39"/>
      <c r="AB1087" s="39"/>
      <c r="AC1087" s="39"/>
      <c r="AD1087" s="39"/>
      <c r="AE1087" s="39"/>
      <c r="AT1087" s="18" t="s">
        <v>181</v>
      </c>
      <c r="AU1087" s="18" t="s">
        <v>85</v>
      </c>
    </row>
    <row r="1088" s="2" customFormat="1">
      <c r="A1088" s="39"/>
      <c r="B1088" s="40"/>
      <c r="C1088" s="41"/>
      <c r="D1088" s="246" t="s">
        <v>183</v>
      </c>
      <c r="E1088" s="41"/>
      <c r="F1088" s="247" t="s">
        <v>1755</v>
      </c>
      <c r="G1088" s="41"/>
      <c r="H1088" s="41"/>
      <c r="I1088" s="243"/>
      <c r="J1088" s="41"/>
      <c r="K1088" s="41"/>
      <c r="L1088" s="45"/>
      <c r="M1088" s="244"/>
      <c r="N1088" s="245"/>
      <c r="O1088" s="92"/>
      <c r="P1088" s="92"/>
      <c r="Q1088" s="92"/>
      <c r="R1088" s="92"/>
      <c r="S1088" s="92"/>
      <c r="T1088" s="93"/>
      <c r="U1088" s="39"/>
      <c r="V1088" s="39"/>
      <c r="W1088" s="39"/>
      <c r="X1088" s="39"/>
      <c r="Y1088" s="39"/>
      <c r="Z1088" s="39"/>
      <c r="AA1088" s="39"/>
      <c r="AB1088" s="39"/>
      <c r="AC1088" s="39"/>
      <c r="AD1088" s="39"/>
      <c r="AE1088" s="39"/>
      <c r="AT1088" s="18" t="s">
        <v>183</v>
      </c>
      <c r="AU1088" s="18" t="s">
        <v>85</v>
      </c>
    </row>
    <row r="1089" s="13" customFormat="1">
      <c r="A1089" s="13"/>
      <c r="B1089" s="248"/>
      <c r="C1089" s="249"/>
      <c r="D1089" s="241" t="s">
        <v>185</v>
      </c>
      <c r="E1089" s="250" t="s">
        <v>1</v>
      </c>
      <c r="F1089" s="251" t="s">
        <v>1756</v>
      </c>
      <c r="G1089" s="249"/>
      <c r="H1089" s="252">
        <v>464.85000000000002</v>
      </c>
      <c r="I1089" s="253"/>
      <c r="J1089" s="249"/>
      <c r="K1089" s="249"/>
      <c r="L1089" s="254"/>
      <c r="M1089" s="255"/>
      <c r="N1089" s="256"/>
      <c r="O1089" s="256"/>
      <c r="P1089" s="256"/>
      <c r="Q1089" s="256"/>
      <c r="R1089" s="256"/>
      <c r="S1089" s="256"/>
      <c r="T1089" s="257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58" t="s">
        <v>185</v>
      </c>
      <c r="AU1089" s="258" t="s">
        <v>85</v>
      </c>
      <c r="AV1089" s="13" t="s">
        <v>85</v>
      </c>
      <c r="AW1089" s="13" t="s">
        <v>33</v>
      </c>
      <c r="AX1089" s="13" t="s">
        <v>83</v>
      </c>
      <c r="AY1089" s="258" t="s">
        <v>173</v>
      </c>
    </row>
    <row r="1090" s="2" customFormat="1" ht="16.5" customHeight="1">
      <c r="A1090" s="39"/>
      <c r="B1090" s="40"/>
      <c r="C1090" s="228" t="s">
        <v>1757</v>
      </c>
      <c r="D1090" s="228" t="s">
        <v>175</v>
      </c>
      <c r="E1090" s="229" t="s">
        <v>1758</v>
      </c>
      <c r="F1090" s="230" t="s">
        <v>1759</v>
      </c>
      <c r="G1090" s="231" t="s">
        <v>116</v>
      </c>
      <c r="H1090" s="232">
        <v>464.85000000000002</v>
      </c>
      <c r="I1090" s="233"/>
      <c r="J1090" s="234">
        <f>ROUND(I1090*H1090,2)</f>
        <v>0</v>
      </c>
      <c r="K1090" s="230" t="s">
        <v>178</v>
      </c>
      <c r="L1090" s="45"/>
      <c r="M1090" s="235" t="s">
        <v>1</v>
      </c>
      <c r="N1090" s="236" t="s">
        <v>40</v>
      </c>
      <c r="O1090" s="92"/>
      <c r="P1090" s="237">
        <f>O1090*H1090</f>
        <v>0</v>
      </c>
      <c r="Q1090" s="237">
        <v>0</v>
      </c>
      <c r="R1090" s="237">
        <f>Q1090*H1090</f>
        <v>0</v>
      </c>
      <c r="S1090" s="237">
        <v>0</v>
      </c>
      <c r="T1090" s="238">
        <f>S1090*H1090</f>
        <v>0</v>
      </c>
      <c r="U1090" s="39"/>
      <c r="V1090" s="39"/>
      <c r="W1090" s="39"/>
      <c r="X1090" s="39"/>
      <c r="Y1090" s="39"/>
      <c r="Z1090" s="39"/>
      <c r="AA1090" s="39"/>
      <c r="AB1090" s="39"/>
      <c r="AC1090" s="39"/>
      <c r="AD1090" s="39"/>
      <c r="AE1090" s="39"/>
      <c r="AR1090" s="239" t="s">
        <v>286</v>
      </c>
      <c r="AT1090" s="239" t="s">
        <v>175</v>
      </c>
      <c r="AU1090" s="239" t="s">
        <v>85</v>
      </c>
      <c r="AY1090" s="18" t="s">
        <v>173</v>
      </c>
      <c r="BE1090" s="240">
        <f>IF(N1090="základní",J1090,0)</f>
        <v>0</v>
      </c>
      <c r="BF1090" s="240">
        <f>IF(N1090="snížená",J1090,0)</f>
        <v>0</v>
      </c>
      <c r="BG1090" s="240">
        <f>IF(N1090="zákl. přenesená",J1090,0)</f>
        <v>0</v>
      </c>
      <c r="BH1090" s="240">
        <f>IF(N1090="sníž. přenesená",J1090,0)</f>
        <v>0</v>
      </c>
      <c r="BI1090" s="240">
        <f>IF(N1090="nulová",J1090,0)</f>
        <v>0</v>
      </c>
      <c r="BJ1090" s="18" t="s">
        <v>83</v>
      </c>
      <c r="BK1090" s="240">
        <f>ROUND(I1090*H1090,2)</f>
        <v>0</v>
      </c>
      <c r="BL1090" s="18" t="s">
        <v>286</v>
      </c>
      <c r="BM1090" s="239" t="s">
        <v>1760</v>
      </c>
    </row>
    <row r="1091" s="2" customFormat="1">
      <c r="A1091" s="39"/>
      <c r="B1091" s="40"/>
      <c r="C1091" s="41"/>
      <c r="D1091" s="241" t="s">
        <v>181</v>
      </c>
      <c r="E1091" s="41"/>
      <c r="F1091" s="242" t="s">
        <v>1761</v>
      </c>
      <c r="G1091" s="41"/>
      <c r="H1091" s="41"/>
      <c r="I1091" s="243"/>
      <c r="J1091" s="41"/>
      <c r="K1091" s="41"/>
      <c r="L1091" s="45"/>
      <c r="M1091" s="244"/>
      <c r="N1091" s="245"/>
      <c r="O1091" s="92"/>
      <c r="P1091" s="92"/>
      <c r="Q1091" s="92"/>
      <c r="R1091" s="92"/>
      <c r="S1091" s="92"/>
      <c r="T1091" s="93"/>
      <c r="U1091" s="39"/>
      <c r="V1091" s="39"/>
      <c r="W1091" s="39"/>
      <c r="X1091" s="39"/>
      <c r="Y1091" s="39"/>
      <c r="Z1091" s="39"/>
      <c r="AA1091" s="39"/>
      <c r="AB1091" s="39"/>
      <c r="AC1091" s="39"/>
      <c r="AD1091" s="39"/>
      <c r="AE1091" s="39"/>
      <c r="AT1091" s="18" t="s">
        <v>181</v>
      </c>
      <c r="AU1091" s="18" t="s">
        <v>85</v>
      </c>
    </row>
    <row r="1092" s="2" customFormat="1">
      <c r="A1092" s="39"/>
      <c r="B1092" s="40"/>
      <c r="C1092" s="41"/>
      <c r="D1092" s="246" t="s">
        <v>183</v>
      </c>
      <c r="E1092" s="41"/>
      <c r="F1092" s="247" t="s">
        <v>1762</v>
      </c>
      <c r="G1092" s="41"/>
      <c r="H1092" s="41"/>
      <c r="I1092" s="243"/>
      <c r="J1092" s="41"/>
      <c r="K1092" s="41"/>
      <c r="L1092" s="45"/>
      <c r="M1092" s="244"/>
      <c r="N1092" s="245"/>
      <c r="O1092" s="92"/>
      <c r="P1092" s="92"/>
      <c r="Q1092" s="92"/>
      <c r="R1092" s="92"/>
      <c r="S1092" s="92"/>
      <c r="T1092" s="93"/>
      <c r="U1092" s="39"/>
      <c r="V1092" s="39"/>
      <c r="W1092" s="39"/>
      <c r="X1092" s="39"/>
      <c r="Y1092" s="39"/>
      <c r="Z1092" s="39"/>
      <c r="AA1092" s="39"/>
      <c r="AB1092" s="39"/>
      <c r="AC1092" s="39"/>
      <c r="AD1092" s="39"/>
      <c r="AE1092" s="39"/>
      <c r="AT1092" s="18" t="s">
        <v>183</v>
      </c>
      <c r="AU1092" s="18" t="s">
        <v>85</v>
      </c>
    </row>
    <row r="1093" s="2" customFormat="1" ht="24.15" customHeight="1">
      <c r="A1093" s="39"/>
      <c r="B1093" s="40"/>
      <c r="C1093" s="228" t="s">
        <v>1763</v>
      </c>
      <c r="D1093" s="228" t="s">
        <v>175</v>
      </c>
      <c r="E1093" s="229" t="s">
        <v>1764</v>
      </c>
      <c r="F1093" s="230" t="s">
        <v>1765</v>
      </c>
      <c r="G1093" s="231" t="s">
        <v>116</v>
      </c>
      <c r="H1093" s="232">
        <v>464.85000000000002</v>
      </c>
      <c r="I1093" s="233"/>
      <c r="J1093" s="234">
        <f>ROUND(I1093*H1093,2)</f>
        <v>0</v>
      </c>
      <c r="K1093" s="230" t="s">
        <v>178</v>
      </c>
      <c r="L1093" s="45"/>
      <c r="M1093" s="235" t="s">
        <v>1</v>
      </c>
      <c r="N1093" s="236" t="s">
        <v>40</v>
      </c>
      <c r="O1093" s="92"/>
      <c r="P1093" s="237">
        <f>O1093*H1093</f>
        <v>0</v>
      </c>
      <c r="Q1093" s="237">
        <v>3.0000000000000001E-05</v>
      </c>
      <c r="R1093" s="237">
        <f>Q1093*H1093</f>
        <v>0.013945500000000001</v>
      </c>
      <c r="S1093" s="237">
        <v>0</v>
      </c>
      <c r="T1093" s="238">
        <f>S1093*H1093</f>
        <v>0</v>
      </c>
      <c r="U1093" s="39"/>
      <c r="V1093" s="39"/>
      <c r="W1093" s="39"/>
      <c r="X1093" s="39"/>
      <c r="Y1093" s="39"/>
      <c r="Z1093" s="39"/>
      <c r="AA1093" s="39"/>
      <c r="AB1093" s="39"/>
      <c r="AC1093" s="39"/>
      <c r="AD1093" s="39"/>
      <c r="AE1093" s="39"/>
      <c r="AR1093" s="239" t="s">
        <v>286</v>
      </c>
      <c r="AT1093" s="239" t="s">
        <v>175</v>
      </c>
      <c r="AU1093" s="239" t="s">
        <v>85</v>
      </c>
      <c r="AY1093" s="18" t="s">
        <v>173</v>
      </c>
      <c r="BE1093" s="240">
        <f>IF(N1093="základní",J1093,0)</f>
        <v>0</v>
      </c>
      <c r="BF1093" s="240">
        <f>IF(N1093="snížená",J1093,0)</f>
        <v>0</v>
      </c>
      <c r="BG1093" s="240">
        <f>IF(N1093="zákl. přenesená",J1093,0)</f>
        <v>0</v>
      </c>
      <c r="BH1093" s="240">
        <f>IF(N1093="sníž. přenesená",J1093,0)</f>
        <v>0</v>
      </c>
      <c r="BI1093" s="240">
        <f>IF(N1093="nulová",J1093,0)</f>
        <v>0</v>
      </c>
      <c r="BJ1093" s="18" t="s">
        <v>83</v>
      </c>
      <c r="BK1093" s="240">
        <f>ROUND(I1093*H1093,2)</f>
        <v>0</v>
      </c>
      <c r="BL1093" s="18" t="s">
        <v>286</v>
      </c>
      <c r="BM1093" s="239" t="s">
        <v>1766</v>
      </c>
    </row>
    <row r="1094" s="2" customFormat="1">
      <c r="A1094" s="39"/>
      <c r="B1094" s="40"/>
      <c r="C1094" s="41"/>
      <c r="D1094" s="241" t="s">
        <v>181</v>
      </c>
      <c r="E1094" s="41"/>
      <c r="F1094" s="242" t="s">
        <v>1767</v>
      </c>
      <c r="G1094" s="41"/>
      <c r="H1094" s="41"/>
      <c r="I1094" s="243"/>
      <c r="J1094" s="41"/>
      <c r="K1094" s="41"/>
      <c r="L1094" s="45"/>
      <c r="M1094" s="244"/>
      <c r="N1094" s="245"/>
      <c r="O1094" s="92"/>
      <c r="P1094" s="92"/>
      <c r="Q1094" s="92"/>
      <c r="R1094" s="92"/>
      <c r="S1094" s="92"/>
      <c r="T1094" s="93"/>
      <c r="U1094" s="39"/>
      <c r="V1094" s="39"/>
      <c r="W1094" s="39"/>
      <c r="X1094" s="39"/>
      <c r="Y1094" s="39"/>
      <c r="Z1094" s="39"/>
      <c r="AA1094" s="39"/>
      <c r="AB1094" s="39"/>
      <c r="AC1094" s="39"/>
      <c r="AD1094" s="39"/>
      <c r="AE1094" s="39"/>
      <c r="AT1094" s="18" t="s">
        <v>181</v>
      </c>
      <c r="AU1094" s="18" t="s">
        <v>85</v>
      </c>
    </row>
    <row r="1095" s="2" customFormat="1">
      <c r="A1095" s="39"/>
      <c r="B1095" s="40"/>
      <c r="C1095" s="41"/>
      <c r="D1095" s="246" t="s">
        <v>183</v>
      </c>
      <c r="E1095" s="41"/>
      <c r="F1095" s="247" t="s">
        <v>1768</v>
      </c>
      <c r="G1095" s="41"/>
      <c r="H1095" s="41"/>
      <c r="I1095" s="243"/>
      <c r="J1095" s="41"/>
      <c r="K1095" s="41"/>
      <c r="L1095" s="45"/>
      <c r="M1095" s="244"/>
      <c r="N1095" s="245"/>
      <c r="O1095" s="92"/>
      <c r="P1095" s="92"/>
      <c r="Q1095" s="92"/>
      <c r="R1095" s="92"/>
      <c r="S1095" s="92"/>
      <c r="T1095" s="93"/>
      <c r="U1095" s="39"/>
      <c r="V1095" s="39"/>
      <c r="W1095" s="39"/>
      <c r="X1095" s="39"/>
      <c r="Y1095" s="39"/>
      <c r="Z1095" s="39"/>
      <c r="AA1095" s="39"/>
      <c r="AB1095" s="39"/>
      <c r="AC1095" s="39"/>
      <c r="AD1095" s="39"/>
      <c r="AE1095" s="39"/>
      <c r="AT1095" s="18" t="s">
        <v>183</v>
      </c>
      <c r="AU1095" s="18" t="s">
        <v>85</v>
      </c>
    </row>
    <row r="1096" s="2" customFormat="1" ht="33" customHeight="1">
      <c r="A1096" s="39"/>
      <c r="B1096" s="40"/>
      <c r="C1096" s="228" t="s">
        <v>1769</v>
      </c>
      <c r="D1096" s="228" t="s">
        <v>175</v>
      </c>
      <c r="E1096" s="229" t="s">
        <v>1770</v>
      </c>
      <c r="F1096" s="230" t="s">
        <v>1771</v>
      </c>
      <c r="G1096" s="231" t="s">
        <v>116</v>
      </c>
      <c r="H1096" s="232">
        <v>464.85000000000002</v>
      </c>
      <c r="I1096" s="233"/>
      <c r="J1096" s="234">
        <f>ROUND(I1096*H1096,2)</f>
        <v>0</v>
      </c>
      <c r="K1096" s="230" t="s">
        <v>178</v>
      </c>
      <c r="L1096" s="45"/>
      <c r="M1096" s="235" t="s">
        <v>1</v>
      </c>
      <c r="N1096" s="236" t="s">
        <v>40</v>
      </c>
      <c r="O1096" s="92"/>
      <c r="P1096" s="237">
        <f>O1096*H1096</f>
        <v>0</v>
      </c>
      <c r="Q1096" s="237">
        <v>0.0044999999999999997</v>
      </c>
      <c r="R1096" s="237">
        <f>Q1096*H1096</f>
        <v>2.091825</v>
      </c>
      <c r="S1096" s="237">
        <v>0</v>
      </c>
      <c r="T1096" s="238">
        <f>S1096*H1096</f>
        <v>0</v>
      </c>
      <c r="U1096" s="39"/>
      <c r="V1096" s="39"/>
      <c r="W1096" s="39"/>
      <c r="X1096" s="39"/>
      <c r="Y1096" s="39"/>
      <c r="Z1096" s="39"/>
      <c r="AA1096" s="39"/>
      <c r="AB1096" s="39"/>
      <c r="AC1096" s="39"/>
      <c r="AD1096" s="39"/>
      <c r="AE1096" s="39"/>
      <c r="AR1096" s="239" t="s">
        <v>286</v>
      </c>
      <c r="AT1096" s="239" t="s">
        <v>175</v>
      </c>
      <c r="AU1096" s="239" t="s">
        <v>85</v>
      </c>
      <c r="AY1096" s="18" t="s">
        <v>173</v>
      </c>
      <c r="BE1096" s="240">
        <f>IF(N1096="základní",J1096,0)</f>
        <v>0</v>
      </c>
      <c r="BF1096" s="240">
        <f>IF(N1096="snížená",J1096,0)</f>
        <v>0</v>
      </c>
      <c r="BG1096" s="240">
        <f>IF(N1096="zákl. přenesená",J1096,0)</f>
        <v>0</v>
      </c>
      <c r="BH1096" s="240">
        <f>IF(N1096="sníž. přenesená",J1096,0)</f>
        <v>0</v>
      </c>
      <c r="BI1096" s="240">
        <f>IF(N1096="nulová",J1096,0)</f>
        <v>0</v>
      </c>
      <c r="BJ1096" s="18" t="s">
        <v>83</v>
      </c>
      <c r="BK1096" s="240">
        <f>ROUND(I1096*H1096,2)</f>
        <v>0</v>
      </c>
      <c r="BL1096" s="18" t="s">
        <v>286</v>
      </c>
      <c r="BM1096" s="239" t="s">
        <v>1772</v>
      </c>
    </row>
    <row r="1097" s="2" customFormat="1">
      <c r="A1097" s="39"/>
      <c r="B1097" s="40"/>
      <c r="C1097" s="41"/>
      <c r="D1097" s="241" t="s">
        <v>181</v>
      </c>
      <c r="E1097" s="41"/>
      <c r="F1097" s="242" t="s">
        <v>1773</v>
      </c>
      <c r="G1097" s="41"/>
      <c r="H1097" s="41"/>
      <c r="I1097" s="243"/>
      <c r="J1097" s="41"/>
      <c r="K1097" s="41"/>
      <c r="L1097" s="45"/>
      <c r="M1097" s="244"/>
      <c r="N1097" s="245"/>
      <c r="O1097" s="92"/>
      <c r="P1097" s="92"/>
      <c r="Q1097" s="92"/>
      <c r="R1097" s="92"/>
      <c r="S1097" s="92"/>
      <c r="T1097" s="93"/>
      <c r="U1097" s="39"/>
      <c r="V1097" s="39"/>
      <c r="W1097" s="39"/>
      <c r="X1097" s="39"/>
      <c r="Y1097" s="39"/>
      <c r="Z1097" s="39"/>
      <c r="AA1097" s="39"/>
      <c r="AB1097" s="39"/>
      <c r="AC1097" s="39"/>
      <c r="AD1097" s="39"/>
      <c r="AE1097" s="39"/>
      <c r="AT1097" s="18" t="s">
        <v>181</v>
      </c>
      <c r="AU1097" s="18" t="s">
        <v>85</v>
      </c>
    </row>
    <row r="1098" s="2" customFormat="1">
      <c r="A1098" s="39"/>
      <c r="B1098" s="40"/>
      <c r="C1098" s="41"/>
      <c r="D1098" s="246" t="s">
        <v>183</v>
      </c>
      <c r="E1098" s="41"/>
      <c r="F1098" s="247" t="s">
        <v>1774</v>
      </c>
      <c r="G1098" s="41"/>
      <c r="H1098" s="41"/>
      <c r="I1098" s="243"/>
      <c r="J1098" s="41"/>
      <c r="K1098" s="41"/>
      <c r="L1098" s="45"/>
      <c r="M1098" s="244"/>
      <c r="N1098" s="245"/>
      <c r="O1098" s="92"/>
      <c r="P1098" s="92"/>
      <c r="Q1098" s="92"/>
      <c r="R1098" s="92"/>
      <c r="S1098" s="92"/>
      <c r="T1098" s="93"/>
      <c r="U1098" s="39"/>
      <c r="V1098" s="39"/>
      <c r="W1098" s="39"/>
      <c r="X1098" s="39"/>
      <c r="Y1098" s="39"/>
      <c r="Z1098" s="39"/>
      <c r="AA1098" s="39"/>
      <c r="AB1098" s="39"/>
      <c r="AC1098" s="39"/>
      <c r="AD1098" s="39"/>
      <c r="AE1098" s="39"/>
      <c r="AT1098" s="18" t="s">
        <v>183</v>
      </c>
      <c r="AU1098" s="18" t="s">
        <v>85</v>
      </c>
    </row>
    <row r="1099" s="2" customFormat="1" ht="24.15" customHeight="1">
      <c r="A1099" s="39"/>
      <c r="B1099" s="40"/>
      <c r="C1099" s="228" t="s">
        <v>1775</v>
      </c>
      <c r="D1099" s="228" t="s">
        <v>175</v>
      </c>
      <c r="E1099" s="229" t="s">
        <v>1776</v>
      </c>
      <c r="F1099" s="230" t="s">
        <v>1777</v>
      </c>
      <c r="G1099" s="231" t="s">
        <v>116</v>
      </c>
      <c r="H1099" s="232">
        <v>464.85000000000002</v>
      </c>
      <c r="I1099" s="233"/>
      <c r="J1099" s="234">
        <f>ROUND(I1099*H1099,2)</f>
        <v>0</v>
      </c>
      <c r="K1099" s="230" t="s">
        <v>178</v>
      </c>
      <c r="L1099" s="45"/>
      <c r="M1099" s="235" t="s">
        <v>1</v>
      </c>
      <c r="N1099" s="236" t="s">
        <v>40</v>
      </c>
      <c r="O1099" s="92"/>
      <c r="P1099" s="237">
        <f>O1099*H1099</f>
        <v>0</v>
      </c>
      <c r="Q1099" s="237">
        <v>0.00069999999999999999</v>
      </c>
      <c r="R1099" s="237">
        <f>Q1099*H1099</f>
        <v>0.32539499999999999</v>
      </c>
      <c r="S1099" s="237">
        <v>0</v>
      </c>
      <c r="T1099" s="238">
        <f>S1099*H1099</f>
        <v>0</v>
      </c>
      <c r="U1099" s="39"/>
      <c r="V1099" s="39"/>
      <c r="W1099" s="39"/>
      <c r="X1099" s="39"/>
      <c r="Y1099" s="39"/>
      <c r="Z1099" s="39"/>
      <c r="AA1099" s="39"/>
      <c r="AB1099" s="39"/>
      <c r="AC1099" s="39"/>
      <c r="AD1099" s="39"/>
      <c r="AE1099" s="39"/>
      <c r="AR1099" s="239" t="s">
        <v>286</v>
      </c>
      <c r="AT1099" s="239" t="s">
        <v>175</v>
      </c>
      <c r="AU1099" s="239" t="s">
        <v>85</v>
      </c>
      <c r="AY1099" s="18" t="s">
        <v>173</v>
      </c>
      <c r="BE1099" s="240">
        <f>IF(N1099="základní",J1099,0)</f>
        <v>0</v>
      </c>
      <c r="BF1099" s="240">
        <f>IF(N1099="snížená",J1099,0)</f>
        <v>0</v>
      </c>
      <c r="BG1099" s="240">
        <f>IF(N1099="zákl. přenesená",J1099,0)</f>
        <v>0</v>
      </c>
      <c r="BH1099" s="240">
        <f>IF(N1099="sníž. přenesená",J1099,0)</f>
        <v>0</v>
      </c>
      <c r="BI1099" s="240">
        <f>IF(N1099="nulová",J1099,0)</f>
        <v>0</v>
      </c>
      <c r="BJ1099" s="18" t="s">
        <v>83</v>
      </c>
      <c r="BK1099" s="240">
        <f>ROUND(I1099*H1099,2)</f>
        <v>0</v>
      </c>
      <c r="BL1099" s="18" t="s">
        <v>286</v>
      </c>
      <c r="BM1099" s="239" t="s">
        <v>1778</v>
      </c>
    </row>
    <row r="1100" s="2" customFormat="1">
      <c r="A1100" s="39"/>
      <c r="B1100" s="40"/>
      <c r="C1100" s="41"/>
      <c r="D1100" s="241" t="s">
        <v>181</v>
      </c>
      <c r="E1100" s="41"/>
      <c r="F1100" s="242" t="s">
        <v>1779</v>
      </c>
      <c r="G1100" s="41"/>
      <c r="H1100" s="41"/>
      <c r="I1100" s="243"/>
      <c r="J1100" s="41"/>
      <c r="K1100" s="41"/>
      <c r="L1100" s="45"/>
      <c r="M1100" s="244"/>
      <c r="N1100" s="245"/>
      <c r="O1100" s="92"/>
      <c r="P1100" s="92"/>
      <c r="Q1100" s="92"/>
      <c r="R1100" s="92"/>
      <c r="S1100" s="92"/>
      <c r="T1100" s="93"/>
      <c r="U1100" s="39"/>
      <c r="V1100" s="39"/>
      <c r="W1100" s="39"/>
      <c r="X1100" s="39"/>
      <c r="Y1100" s="39"/>
      <c r="Z1100" s="39"/>
      <c r="AA1100" s="39"/>
      <c r="AB1100" s="39"/>
      <c r="AC1100" s="39"/>
      <c r="AD1100" s="39"/>
      <c r="AE1100" s="39"/>
      <c r="AT1100" s="18" t="s">
        <v>181</v>
      </c>
      <c r="AU1100" s="18" t="s">
        <v>85</v>
      </c>
    </row>
    <row r="1101" s="2" customFormat="1">
      <c r="A1101" s="39"/>
      <c r="B1101" s="40"/>
      <c r="C1101" s="41"/>
      <c r="D1101" s="246" t="s">
        <v>183</v>
      </c>
      <c r="E1101" s="41"/>
      <c r="F1101" s="247" t="s">
        <v>1780</v>
      </c>
      <c r="G1101" s="41"/>
      <c r="H1101" s="41"/>
      <c r="I1101" s="243"/>
      <c r="J1101" s="41"/>
      <c r="K1101" s="41"/>
      <c r="L1101" s="45"/>
      <c r="M1101" s="244"/>
      <c r="N1101" s="245"/>
      <c r="O1101" s="92"/>
      <c r="P1101" s="92"/>
      <c r="Q1101" s="92"/>
      <c r="R1101" s="92"/>
      <c r="S1101" s="92"/>
      <c r="T1101" s="93"/>
      <c r="U1101" s="39"/>
      <c r="V1101" s="39"/>
      <c r="W1101" s="39"/>
      <c r="X1101" s="39"/>
      <c r="Y1101" s="39"/>
      <c r="Z1101" s="39"/>
      <c r="AA1101" s="39"/>
      <c r="AB1101" s="39"/>
      <c r="AC1101" s="39"/>
      <c r="AD1101" s="39"/>
      <c r="AE1101" s="39"/>
      <c r="AT1101" s="18" t="s">
        <v>183</v>
      </c>
      <c r="AU1101" s="18" t="s">
        <v>85</v>
      </c>
    </row>
    <row r="1102" s="2" customFormat="1" ht="33" customHeight="1">
      <c r="A1102" s="39"/>
      <c r="B1102" s="40"/>
      <c r="C1102" s="280" t="s">
        <v>1781</v>
      </c>
      <c r="D1102" s="280" t="s">
        <v>274</v>
      </c>
      <c r="E1102" s="281" t="s">
        <v>1782</v>
      </c>
      <c r="F1102" s="282" t="s">
        <v>1783</v>
      </c>
      <c r="G1102" s="283" t="s">
        <v>116</v>
      </c>
      <c r="H1102" s="284">
        <v>511.33499999999998</v>
      </c>
      <c r="I1102" s="285"/>
      <c r="J1102" s="286">
        <f>ROUND(I1102*H1102,2)</f>
        <v>0</v>
      </c>
      <c r="K1102" s="282" t="s">
        <v>178</v>
      </c>
      <c r="L1102" s="287"/>
      <c r="M1102" s="288" t="s">
        <v>1</v>
      </c>
      <c r="N1102" s="289" t="s">
        <v>40</v>
      </c>
      <c r="O1102" s="92"/>
      <c r="P1102" s="237">
        <f>O1102*H1102</f>
        <v>0</v>
      </c>
      <c r="Q1102" s="237">
        <v>0.0035000000000000001</v>
      </c>
      <c r="R1102" s="237">
        <f>Q1102*H1102</f>
        <v>1.7896725</v>
      </c>
      <c r="S1102" s="237">
        <v>0</v>
      </c>
      <c r="T1102" s="238">
        <f>S1102*H1102</f>
        <v>0</v>
      </c>
      <c r="U1102" s="39"/>
      <c r="V1102" s="39"/>
      <c r="W1102" s="39"/>
      <c r="X1102" s="39"/>
      <c r="Y1102" s="39"/>
      <c r="Z1102" s="39"/>
      <c r="AA1102" s="39"/>
      <c r="AB1102" s="39"/>
      <c r="AC1102" s="39"/>
      <c r="AD1102" s="39"/>
      <c r="AE1102" s="39"/>
      <c r="AR1102" s="239" t="s">
        <v>391</v>
      </c>
      <c r="AT1102" s="239" t="s">
        <v>274</v>
      </c>
      <c r="AU1102" s="239" t="s">
        <v>85</v>
      </c>
      <c r="AY1102" s="18" t="s">
        <v>173</v>
      </c>
      <c r="BE1102" s="240">
        <f>IF(N1102="základní",J1102,0)</f>
        <v>0</v>
      </c>
      <c r="BF1102" s="240">
        <f>IF(N1102="snížená",J1102,0)</f>
        <v>0</v>
      </c>
      <c r="BG1102" s="240">
        <f>IF(N1102="zákl. přenesená",J1102,0)</f>
        <v>0</v>
      </c>
      <c r="BH1102" s="240">
        <f>IF(N1102="sníž. přenesená",J1102,0)</f>
        <v>0</v>
      </c>
      <c r="BI1102" s="240">
        <f>IF(N1102="nulová",J1102,0)</f>
        <v>0</v>
      </c>
      <c r="BJ1102" s="18" t="s">
        <v>83</v>
      </c>
      <c r="BK1102" s="240">
        <f>ROUND(I1102*H1102,2)</f>
        <v>0</v>
      </c>
      <c r="BL1102" s="18" t="s">
        <v>286</v>
      </c>
      <c r="BM1102" s="239" t="s">
        <v>1784</v>
      </c>
    </row>
    <row r="1103" s="2" customFormat="1">
      <c r="A1103" s="39"/>
      <c r="B1103" s="40"/>
      <c r="C1103" s="41"/>
      <c r="D1103" s="241" t="s">
        <v>181</v>
      </c>
      <c r="E1103" s="41"/>
      <c r="F1103" s="242" t="s">
        <v>1783</v>
      </c>
      <c r="G1103" s="41"/>
      <c r="H1103" s="41"/>
      <c r="I1103" s="243"/>
      <c r="J1103" s="41"/>
      <c r="K1103" s="41"/>
      <c r="L1103" s="45"/>
      <c r="M1103" s="244"/>
      <c r="N1103" s="245"/>
      <c r="O1103" s="92"/>
      <c r="P1103" s="92"/>
      <c r="Q1103" s="92"/>
      <c r="R1103" s="92"/>
      <c r="S1103" s="92"/>
      <c r="T1103" s="93"/>
      <c r="U1103" s="39"/>
      <c r="V1103" s="39"/>
      <c r="W1103" s="39"/>
      <c r="X1103" s="39"/>
      <c r="Y1103" s="39"/>
      <c r="Z1103" s="39"/>
      <c r="AA1103" s="39"/>
      <c r="AB1103" s="39"/>
      <c r="AC1103" s="39"/>
      <c r="AD1103" s="39"/>
      <c r="AE1103" s="39"/>
      <c r="AT1103" s="18" t="s">
        <v>181</v>
      </c>
      <c r="AU1103" s="18" t="s">
        <v>85</v>
      </c>
    </row>
    <row r="1104" s="13" customFormat="1">
      <c r="A1104" s="13"/>
      <c r="B1104" s="248"/>
      <c r="C1104" s="249"/>
      <c r="D1104" s="241" t="s">
        <v>185</v>
      </c>
      <c r="E1104" s="249"/>
      <c r="F1104" s="251" t="s">
        <v>1785</v>
      </c>
      <c r="G1104" s="249"/>
      <c r="H1104" s="252">
        <v>511.33499999999998</v>
      </c>
      <c r="I1104" s="253"/>
      <c r="J1104" s="249"/>
      <c r="K1104" s="249"/>
      <c r="L1104" s="254"/>
      <c r="M1104" s="255"/>
      <c r="N1104" s="256"/>
      <c r="O1104" s="256"/>
      <c r="P1104" s="256"/>
      <c r="Q1104" s="256"/>
      <c r="R1104" s="256"/>
      <c r="S1104" s="256"/>
      <c r="T1104" s="257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58" t="s">
        <v>185</v>
      </c>
      <c r="AU1104" s="258" t="s">
        <v>85</v>
      </c>
      <c r="AV1104" s="13" t="s">
        <v>85</v>
      </c>
      <c r="AW1104" s="13" t="s">
        <v>4</v>
      </c>
      <c r="AX1104" s="13" t="s">
        <v>83</v>
      </c>
      <c r="AY1104" s="258" t="s">
        <v>173</v>
      </c>
    </row>
    <row r="1105" s="2" customFormat="1" ht="16.5" customHeight="1">
      <c r="A1105" s="39"/>
      <c r="B1105" s="40"/>
      <c r="C1105" s="228" t="s">
        <v>1786</v>
      </c>
      <c r="D1105" s="228" t="s">
        <v>175</v>
      </c>
      <c r="E1105" s="229" t="s">
        <v>1787</v>
      </c>
      <c r="F1105" s="230" t="s">
        <v>1788</v>
      </c>
      <c r="G1105" s="231" t="s">
        <v>313</v>
      </c>
      <c r="H1105" s="232">
        <v>198.66499999999999</v>
      </c>
      <c r="I1105" s="233"/>
      <c r="J1105" s="234">
        <f>ROUND(I1105*H1105,2)</f>
        <v>0</v>
      </c>
      <c r="K1105" s="230" t="s">
        <v>178</v>
      </c>
      <c r="L1105" s="45"/>
      <c r="M1105" s="235" t="s">
        <v>1</v>
      </c>
      <c r="N1105" s="236" t="s">
        <v>40</v>
      </c>
      <c r="O1105" s="92"/>
      <c r="P1105" s="237">
        <f>O1105*H1105</f>
        <v>0</v>
      </c>
      <c r="Q1105" s="237">
        <v>1.0000000000000001E-05</v>
      </c>
      <c r="R1105" s="237">
        <f>Q1105*H1105</f>
        <v>0.00198665</v>
      </c>
      <c r="S1105" s="237">
        <v>0</v>
      </c>
      <c r="T1105" s="238">
        <f>S1105*H1105</f>
        <v>0</v>
      </c>
      <c r="U1105" s="39"/>
      <c r="V1105" s="39"/>
      <c r="W1105" s="39"/>
      <c r="X1105" s="39"/>
      <c r="Y1105" s="39"/>
      <c r="Z1105" s="39"/>
      <c r="AA1105" s="39"/>
      <c r="AB1105" s="39"/>
      <c r="AC1105" s="39"/>
      <c r="AD1105" s="39"/>
      <c r="AE1105" s="39"/>
      <c r="AR1105" s="239" t="s">
        <v>286</v>
      </c>
      <c r="AT1105" s="239" t="s">
        <v>175</v>
      </c>
      <c r="AU1105" s="239" t="s">
        <v>85</v>
      </c>
      <c r="AY1105" s="18" t="s">
        <v>173</v>
      </c>
      <c r="BE1105" s="240">
        <f>IF(N1105="základní",J1105,0)</f>
        <v>0</v>
      </c>
      <c r="BF1105" s="240">
        <f>IF(N1105="snížená",J1105,0)</f>
        <v>0</v>
      </c>
      <c r="BG1105" s="240">
        <f>IF(N1105="zákl. přenesená",J1105,0)</f>
        <v>0</v>
      </c>
      <c r="BH1105" s="240">
        <f>IF(N1105="sníž. přenesená",J1105,0)</f>
        <v>0</v>
      </c>
      <c r="BI1105" s="240">
        <f>IF(N1105="nulová",J1105,0)</f>
        <v>0</v>
      </c>
      <c r="BJ1105" s="18" t="s">
        <v>83</v>
      </c>
      <c r="BK1105" s="240">
        <f>ROUND(I1105*H1105,2)</f>
        <v>0</v>
      </c>
      <c r="BL1105" s="18" t="s">
        <v>286</v>
      </c>
      <c r="BM1105" s="239" t="s">
        <v>1789</v>
      </c>
    </row>
    <row r="1106" s="2" customFormat="1">
      <c r="A1106" s="39"/>
      <c r="B1106" s="40"/>
      <c r="C1106" s="41"/>
      <c r="D1106" s="241" t="s">
        <v>181</v>
      </c>
      <c r="E1106" s="41"/>
      <c r="F1106" s="242" t="s">
        <v>1790</v>
      </c>
      <c r="G1106" s="41"/>
      <c r="H1106" s="41"/>
      <c r="I1106" s="243"/>
      <c r="J1106" s="41"/>
      <c r="K1106" s="41"/>
      <c r="L1106" s="45"/>
      <c r="M1106" s="244"/>
      <c r="N1106" s="245"/>
      <c r="O1106" s="92"/>
      <c r="P1106" s="92"/>
      <c r="Q1106" s="92"/>
      <c r="R1106" s="92"/>
      <c r="S1106" s="92"/>
      <c r="T1106" s="93"/>
      <c r="U1106" s="39"/>
      <c r="V1106" s="39"/>
      <c r="W1106" s="39"/>
      <c r="X1106" s="39"/>
      <c r="Y1106" s="39"/>
      <c r="Z1106" s="39"/>
      <c r="AA1106" s="39"/>
      <c r="AB1106" s="39"/>
      <c r="AC1106" s="39"/>
      <c r="AD1106" s="39"/>
      <c r="AE1106" s="39"/>
      <c r="AT1106" s="18" t="s">
        <v>181</v>
      </c>
      <c r="AU1106" s="18" t="s">
        <v>85</v>
      </c>
    </row>
    <row r="1107" s="2" customFormat="1">
      <c r="A1107" s="39"/>
      <c r="B1107" s="40"/>
      <c r="C1107" s="41"/>
      <c r="D1107" s="246" t="s">
        <v>183</v>
      </c>
      <c r="E1107" s="41"/>
      <c r="F1107" s="247" t="s">
        <v>1791</v>
      </c>
      <c r="G1107" s="41"/>
      <c r="H1107" s="41"/>
      <c r="I1107" s="243"/>
      <c r="J1107" s="41"/>
      <c r="K1107" s="41"/>
      <c r="L1107" s="45"/>
      <c r="M1107" s="244"/>
      <c r="N1107" s="245"/>
      <c r="O1107" s="92"/>
      <c r="P1107" s="92"/>
      <c r="Q1107" s="92"/>
      <c r="R1107" s="92"/>
      <c r="S1107" s="92"/>
      <c r="T1107" s="93"/>
      <c r="U1107" s="39"/>
      <c r="V1107" s="39"/>
      <c r="W1107" s="39"/>
      <c r="X1107" s="39"/>
      <c r="Y1107" s="39"/>
      <c r="Z1107" s="39"/>
      <c r="AA1107" s="39"/>
      <c r="AB1107" s="39"/>
      <c r="AC1107" s="39"/>
      <c r="AD1107" s="39"/>
      <c r="AE1107" s="39"/>
      <c r="AT1107" s="18" t="s">
        <v>183</v>
      </c>
      <c r="AU1107" s="18" t="s">
        <v>85</v>
      </c>
    </row>
    <row r="1108" s="13" customFormat="1">
      <c r="A1108" s="13"/>
      <c r="B1108" s="248"/>
      <c r="C1108" s="249"/>
      <c r="D1108" s="241" t="s">
        <v>185</v>
      </c>
      <c r="E1108" s="250" t="s">
        <v>1</v>
      </c>
      <c r="F1108" s="251" t="s">
        <v>1792</v>
      </c>
      <c r="G1108" s="249"/>
      <c r="H1108" s="252">
        <v>198.66499999999999</v>
      </c>
      <c r="I1108" s="253"/>
      <c r="J1108" s="249"/>
      <c r="K1108" s="249"/>
      <c r="L1108" s="254"/>
      <c r="M1108" s="255"/>
      <c r="N1108" s="256"/>
      <c r="O1108" s="256"/>
      <c r="P1108" s="256"/>
      <c r="Q1108" s="256"/>
      <c r="R1108" s="256"/>
      <c r="S1108" s="256"/>
      <c r="T1108" s="257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58" t="s">
        <v>185</v>
      </c>
      <c r="AU1108" s="258" t="s">
        <v>85</v>
      </c>
      <c r="AV1108" s="13" t="s">
        <v>85</v>
      </c>
      <c r="AW1108" s="13" t="s">
        <v>33</v>
      </c>
      <c r="AX1108" s="13" t="s">
        <v>83</v>
      </c>
      <c r="AY1108" s="258" t="s">
        <v>173</v>
      </c>
    </row>
    <row r="1109" s="2" customFormat="1" ht="16.5" customHeight="1">
      <c r="A1109" s="39"/>
      <c r="B1109" s="40"/>
      <c r="C1109" s="280" t="s">
        <v>1793</v>
      </c>
      <c r="D1109" s="280" t="s">
        <v>274</v>
      </c>
      <c r="E1109" s="281" t="s">
        <v>1794</v>
      </c>
      <c r="F1109" s="282" t="s">
        <v>1795</v>
      </c>
      <c r="G1109" s="283" t="s">
        <v>313</v>
      </c>
      <c r="H1109" s="284">
        <v>202.63800000000001</v>
      </c>
      <c r="I1109" s="285"/>
      <c r="J1109" s="286">
        <f>ROUND(I1109*H1109,2)</f>
        <v>0</v>
      </c>
      <c r="K1109" s="282" t="s">
        <v>178</v>
      </c>
      <c r="L1109" s="287"/>
      <c r="M1109" s="288" t="s">
        <v>1</v>
      </c>
      <c r="N1109" s="289" t="s">
        <v>40</v>
      </c>
      <c r="O1109" s="92"/>
      <c r="P1109" s="237">
        <f>O1109*H1109</f>
        <v>0</v>
      </c>
      <c r="Q1109" s="237">
        <v>0.00038000000000000002</v>
      </c>
      <c r="R1109" s="237">
        <f>Q1109*H1109</f>
        <v>0.077002440000000005</v>
      </c>
      <c r="S1109" s="237">
        <v>0</v>
      </c>
      <c r="T1109" s="238">
        <f>S1109*H1109</f>
        <v>0</v>
      </c>
      <c r="U1109" s="39"/>
      <c r="V1109" s="39"/>
      <c r="W1109" s="39"/>
      <c r="X1109" s="39"/>
      <c r="Y1109" s="39"/>
      <c r="Z1109" s="39"/>
      <c r="AA1109" s="39"/>
      <c r="AB1109" s="39"/>
      <c r="AC1109" s="39"/>
      <c r="AD1109" s="39"/>
      <c r="AE1109" s="39"/>
      <c r="AR1109" s="239" t="s">
        <v>391</v>
      </c>
      <c r="AT1109" s="239" t="s">
        <v>274</v>
      </c>
      <c r="AU1109" s="239" t="s">
        <v>85</v>
      </c>
      <c r="AY1109" s="18" t="s">
        <v>173</v>
      </c>
      <c r="BE1109" s="240">
        <f>IF(N1109="základní",J1109,0)</f>
        <v>0</v>
      </c>
      <c r="BF1109" s="240">
        <f>IF(N1109="snížená",J1109,0)</f>
        <v>0</v>
      </c>
      <c r="BG1109" s="240">
        <f>IF(N1109="zákl. přenesená",J1109,0)</f>
        <v>0</v>
      </c>
      <c r="BH1109" s="240">
        <f>IF(N1109="sníž. přenesená",J1109,0)</f>
        <v>0</v>
      </c>
      <c r="BI1109" s="240">
        <f>IF(N1109="nulová",J1109,0)</f>
        <v>0</v>
      </c>
      <c r="BJ1109" s="18" t="s">
        <v>83</v>
      </c>
      <c r="BK1109" s="240">
        <f>ROUND(I1109*H1109,2)</f>
        <v>0</v>
      </c>
      <c r="BL1109" s="18" t="s">
        <v>286</v>
      </c>
      <c r="BM1109" s="239" t="s">
        <v>1796</v>
      </c>
    </row>
    <row r="1110" s="2" customFormat="1">
      <c r="A1110" s="39"/>
      <c r="B1110" s="40"/>
      <c r="C1110" s="41"/>
      <c r="D1110" s="241" t="s">
        <v>181</v>
      </c>
      <c r="E1110" s="41"/>
      <c r="F1110" s="242" t="s">
        <v>1795</v>
      </c>
      <c r="G1110" s="41"/>
      <c r="H1110" s="41"/>
      <c r="I1110" s="243"/>
      <c r="J1110" s="41"/>
      <c r="K1110" s="41"/>
      <c r="L1110" s="45"/>
      <c r="M1110" s="244"/>
      <c r="N1110" s="245"/>
      <c r="O1110" s="92"/>
      <c r="P1110" s="92"/>
      <c r="Q1110" s="92"/>
      <c r="R1110" s="92"/>
      <c r="S1110" s="92"/>
      <c r="T1110" s="93"/>
      <c r="U1110" s="39"/>
      <c r="V1110" s="39"/>
      <c r="W1110" s="39"/>
      <c r="X1110" s="39"/>
      <c r="Y1110" s="39"/>
      <c r="Z1110" s="39"/>
      <c r="AA1110" s="39"/>
      <c r="AB1110" s="39"/>
      <c r="AC1110" s="39"/>
      <c r="AD1110" s="39"/>
      <c r="AE1110" s="39"/>
      <c r="AT1110" s="18" t="s">
        <v>181</v>
      </c>
      <c r="AU1110" s="18" t="s">
        <v>85</v>
      </c>
    </row>
    <row r="1111" s="13" customFormat="1">
      <c r="A1111" s="13"/>
      <c r="B1111" s="248"/>
      <c r="C1111" s="249"/>
      <c r="D1111" s="241" t="s">
        <v>185</v>
      </c>
      <c r="E1111" s="249"/>
      <c r="F1111" s="251" t="s">
        <v>1797</v>
      </c>
      <c r="G1111" s="249"/>
      <c r="H1111" s="252">
        <v>202.63800000000001</v>
      </c>
      <c r="I1111" s="253"/>
      <c r="J1111" s="249"/>
      <c r="K1111" s="249"/>
      <c r="L1111" s="254"/>
      <c r="M1111" s="255"/>
      <c r="N1111" s="256"/>
      <c r="O1111" s="256"/>
      <c r="P1111" s="256"/>
      <c r="Q1111" s="256"/>
      <c r="R1111" s="256"/>
      <c r="S1111" s="256"/>
      <c r="T1111" s="257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58" t="s">
        <v>185</v>
      </c>
      <c r="AU1111" s="258" t="s">
        <v>85</v>
      </c>
      <c r="AV1111" s="13" t="s">
        <v>85</v>
      </c>
      <c r="AW1111" s="13" t="s">
        <v>4</v>
      </c>
      <c r="AX1111" s="13" t="s">
        <v>83</v>
      </c>
      <c r="AY1111" s="258" t="s">
        <v>173</v>
      </c>
    </row>
    <row r="1112" s="2" customFormat="1" ht="24.15" customHeight="1">
      <c r="A1112" s="39"/>
      <c r="B1112" s="40"/>
      <c r="C1112" s="228" t="s">
        <v>1798</v>
      </c>
      <c r="D1112" s="228" t="s">
        <v>175</v>
      </c>
      <c r="E1112" s="229" t="s">
        <v>1799</v>
      </c>
      <c r="F1112" s="230" t="s">
        <v>1800</v>
      </c>
      <c r="G1112" s="231" t="s">
        <v>945</v>
      </c>
      <c r="H1112" s="302"/>
      <c r="I1112" s="233"/>
      <c r="J1112" s="234">
        <f>ROUND(I1112*H1112,2)</f>
        <v>0</v>
      </c>
      <c r="K1112" s="230" t="s">
        <v>178</v>
      </c>
      <c r="L1112" s="45"/>
      <c r="M1112" s="235" t="s">
        <v>1</v>
      </c>
      <c r="N1112" s="236" t="s">
        <v>40</v>
      </c>
      <c r="O1112" s="92"/>
      <c r="P1112" s="237">
        <f>O1112*H1112</f>
        <v>0</v>
      </c>
      <c r="Q1112" s="237">
        <v>0</v>
      </c>
      <c r="R1112" s="237">
        <f>Q1112*H1112</f>
        <v>0</v>
      </c>
      <c r="S1112" s="237">
        <v>0</v>
      </c>
      <c r="T1112" s="238">
        <f>S1112*H1112</f>
        <v>0</v>
      </c>
      <c r="U1112" s="39"/>
      <c r="V1112" s="39"/>
      <c r="W1112" s="39"/>
      <c r="X1112" s="39"/>
      <c r="Y1112" s="39"/>
      <c r="Z1112" s="39"/>
      <c r="AA1112" s="39"/>
      <c r="AB1112" s="39"/>
      <c r="AC1112" s="39"/>
      <c r="AD1112" s="39"/>
      <c r="AE1112" s="39"/>
      <c r="AR1112" s="239" t="s">
        <v>286</v>
      </c>
      <c r="AT1112" s="239" t="s">
        <v>175</v>
      </c>
      <c r="AU1112" s="239" t="s">
        <v>85</v>
      </c>
      <c r="AY1112" s="18" t="s">
        <v>173</v>
      </c>
      <c r="BE1112" s="240">
        <f>IF(N1112="základní",J1112,0)</f>
        <v>0</v>
      </c>
      <c r="BF1112" s="240">
        <f>IF(N1112="snížená",J1112,0)</f>
        <v>0</v>
      </c>
      <c r="BG1112" s="240">
        <f>IF(N1112="zákl. přenesená",J1112,0)</f>
        <v>0</v>
      </c>
      <c r="BH1112" s="240">
        <f>IF(N1112="sníž. přenesená",J1112,0)</f>
        <v>0</v>
      </c>
      <c r="BI1112" s="240">
        <f>IF(N1112="nulová",J1112,0)</f>
        <v>0</v>
      </c>
      <c r="BJ1112" s="18" t="s">
        <v>83</v>
      </c>
      <c r="BK1112" s="240">
        <f>ROUND(I1112*H1112,2)</f>
        <v>0</v>
      </c>
      <c r="BL1112" s="18" t="s">
        <v>286</v>
      </c>
      <c r="BM1112" s="239" t="s">
        <v>1801</v>
      </c>
    </row>
    <row r="1113" s="2" customFormat="1">
      <c r="A1113" s="39"/>
      <c r="B1113" s="40"/>
      <c r="C1113" s="41"/>
      <c r="D1113" s="241" t="s">
        <v>181</v>
      </c>
      <c r="E1113" s="41"/>
      <c r="F1113" s="242" t="s">
        <v>1802</v>
      </c>
      <c r="G1113" s="41"/>
      <c r="H1113" s="41"/>
      <c r="I1113" s="243"/>
      <c r="J1113" s="41"/>
      <c r="K1113" s="41"/>
      <c r="L1113" s="45"/>
      <c r="M1113" s="244"/>
      <c r="N1113" s="245"/>
      <c r="O1113" s="92"/>
      <c r="P1113" s="92"/>
      <c r="Q1113" s="92"/>
      <c r="R1113" s="92"/>
      <c r="S1113" s="92"/>
      <c r="T1113" s="93"/>
      <c r="U1113" s="39"/>
      <c r="V1113" s="39"/>
      <c r="W1113" s="39"/>
      <c r="X1113" s="39"/>
      <c r="Y1113" s="39"/>
      <c r="Z1113" s="39"/>
      <c r="AA1113" s="39"/>
      <c r="AB1113" s="39"/>
      <c r="AC1113" s="39"/>
      <c r="AD1113" s="39"/>
      <c r="AE1113" s="39"/>
      <c r="AT1113" s="18" t="s">
        <v>181</v>
      </c>
      <c r="AU1113" s="18" t="s">
        <v>85</v>
      </c>
    </row>
    <row r="1114" s="2" customFormat="1">
      <c r="A1114" s="39"/>
      <c r="B1114" s="40"/>
      <c r="C1114" s="41"/>
      <c r="D1114" s="246" t="s">
        <v>183</v>
      </c>
      <c r="E1114" s="41"/>
      <c r="F1114" s="247" t="s">
        <v>1803</v>
      </c>
      <c r="G1114" s="41"/>
      <c r="H1114" s="41"/>
      <c r="I1114" s="243"/>
      <c r="J1114" s="41"/>
      <c r="K1114" s="41"/>
      <c r="L1114" s="45"/>
      <c r="M1114" s="244"/>
      <c r="N1114" s="245"/>
      <c r="O1114" s="92"/>
      <c r="P1114" s="92"/>
      <c r="Q1114" s="92"/>
      <c r="R1114" s="92"/>
      <c r="S1114" s="92"/>
      <c r="T1114" s="93"/>
      <c r="U1114" s="39"/>
      <c r="V1114" s="39"/>
      <c r="W1114" s="39"/>
      <c r="X1114" s="39"/>
      <c r="Y1114" s="39"/>
      <c r="Z1114" s="39"/>
      <c r="AA1114" s="39"/>
      <c r="AB1114" s="39"/>
      <c r="AC1114" s="39"/>
      <c r="AD1114" s="39"/>
      <c r="AE1114" s="39"/>
      <c r="AT1114" s="18" t="s">
        <v>183</v>
      </c>
      <c r="AU1114" s="18" t="s">
        <v>85</v>
      </c>
    </row>
    <row r="1115" s="12" customFormat="1" ht="22.8" customHeight="1">
      <c r="A1115" s="12"/>
      <c r="B1115" s="212"/>
      <c r="C1115" s="213"/>
      <c r="D1115" s="214" t="s">
        <v>74</v>
      </c>
      <c r="E1115" s="226" t="s">
        <v>1804</v>
      </c>
      <c r="F1115" s="226" t="s">
        <v>1805</v>
      </c>
      <c r="G1115" s="213"/>
      <c r="H1115" s="213"/>
      <c r="I1115" s="216"/>
      <c r="J1115" s="227">
        <f>BK1115</f>
        <v>0</v>
      </c>
      <c r="K1115" s="213"/>
      <c r="L1115" s="218"/>
      <c r="M1115" s="219"/>
      <c r="N1115" s="220"/>
      <c r="O1115" s="220"/>
      <c r="P1115" s="221">
        <f>SUM(P1116:P1154)</f>
        <v>0</v>
      </c>
      <c r="Q1115" s="220"/>
      <c r="R1115" s="221">
        <f>SUM(R1116:R1154)</f>
        <v>8.6447126000000001</v>
      </c>
      <c r="S1115" s="220"/>
      <c r="T1115" s="222">
        <f>SUM(T1116:T1154)</f>
        <v>0</v>
      </c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R1115" s="223" t="s">
        <v>85</v>
      </c>
      <c r="AT1115" s="224" t="s">
        <v>74</v>
      </c>
      <c r="AU1115" s="224" t="s">
        <v>83</v>
      </c>
      <c r="AY1115" s="223" t="s">
        <v>173</v>
      </c>
      <c r="BK1115" s="225">
        <f>SUM(BK1116:BK1154)</f>
        <v>0</v>
      </c>
    </row>
    <row r="1116" s="2" customFormat="1" ht="16.5" customHeight="1">
      <c r="A1116" s="39"/>
      <c r="B1116" s="40"/>
      <c r="C1116" s="228" t="s">
        <v>1806</v>
      </c>
      <c r="D1116" s="228" t="s">
        <v>175</v>
      </c>
      <c r="E1116" s="229" t="s">
        <v>1807</v>
      </c>
      <c r="F1116" s="230" t="s">
        <v>1808</v>
      </c>
      <c r="G1116" s="231" t="s">
        <v>116</v>
      </c>
      <c r="H1116" s="232">
        <v>1</v>
      </c>
      <c r="I1116" s="233"/>
      <c r="J1116" s="234">
        <f>ROUND(I1116*H1116,2)</f>
        <v>0</v>
      </c>
      <c r="K1116" s="230" t="s">
        <v>178</v>
      </c>
      <c r="L1116" s="45"/>
      <c r="M1116" s="235" t="s">
        <v>1</v>
      </c>
      <c r="N1116" s="236" t="s">
        <v>40</v>
      </c>
      <c r="O1116" s="92"/>
      <c r="P1116" s="237">
        <f>O1116*H1116</f>
        <v>0</v>
      </c>
      <c r="Q1116" s="237">
        <v>0.00029999999999999997</v>
      </c>
      <c r="R1116" s="237">
        <f>Q1116*H1116</f>
        <v>0.00029999999999999997</v>
      </c>
      <c r="S1116" s="237">
        <v>0</v>
      </c>
      <c r="T1116" s="238">
        <f>S1116*H1116</f>
        <v>0</v>
      </c>
      <c r="U1116" s="39"/>
      <c r="V1116" s="39"/>
      <c r="W1116" s="39"/>
      <c r="X1116" s="39"/>
      <c r="Y1116" s="39"/>
      <c r="Z1116" s="39"/>
      <c r="AA1116" s="39"/>
      <c r="AB1116" s="39"/>
      <c r="AC1116" s="39"/>
      <c r="AD1116" s="39"/>
      <c r="AE1116" s="39"/>
      <c r="AR1116" s="239" t="s">
        <v>286</v>
      </c>
      <c r="AT1116" s="239" t="s">
        <v>175</v>
      </c>
      <c r="AU1116" s="239" t="s">
        <v>85</v>
      </c>
      <c r="AY1116" s="18" t="s">
        <v>173</v>
      </c>
      <c r="BE1116" s="240">
        <f>IF(N1116="základní",J1116,0)</f>
        <v>0</v>
      </c>
      <c r="BF1116" s="240">
        <f>IF(N1116="snížená",J1116,0)</f>
        <v>0</v>
      </c>
      <c r="BG1116" s="240">
        <f>IF(N1116="zákl. přenesená",J1116,0)</f>
        <v>0</v>
      </c>
      <c r="BH1116" s="240">
        <f>IF(N1116="sníž. přenesená",J1116,0)</f>
        <v>0</v>
      </c>
      <c r="BI1116" s="240">
        <f>IF(N1116="nulová",J1116,0)</f>
        <v>0</v>
      </c>
      <c r="BJ1116" s="18" t="s">
        <v>83</v>
      </c>
      <c r="BK1116" s="240">
        <f>ROUND(I1116*H1116,2)</f>
        <v>0</v>
      </c>
      <c r="BL1116" s="18" t="s">
        <v>286</v>
      </c>
      <c r="BM1116" s="239" t="s">
        <v>1809</v>
      </c>
    </row>
    <row r="1117" s="2" customFormat="1">
      <c r="A1117" s="39"/>
      <c r="B1117" s="40"/>
      <c r="C1117" s="41"/>
      <c r="D1117" s="241" t="s">
        <v>181</v>
      </c>
      <c r="E1117" s="41"/>
      <c r="F1117" s="242" t="s">
        <v>1810</v>
      </c>
      <c r="G1117" s="41"/>
      <c r="H1117" s="41"/>
      <c r="I1117" s="243"/>
      <c r="J1117" s="41"/>
      <c r="K1117" s="41"/>
      <c r="L1117" s="45"/>
      <c r="M1117" s="244"/>
      <c r="N1117" s="245"/>
      <c r="O1117" s="92"/>
      <c r="P1117" s="92"/>
      <c r="Q1117" s="92"/>
      <c r="R1117" s="92"/>
      <c r="S1117" s="92"/>
      <c r="T1117" s="93"/>
      <c r="U1117" s="39"/>
      <c r="V1117" s="39"/>
      <c r="W1117" s="39"/>
      <c r="X1117" s="39"/>
      <c r="Y1117" s="39"/>
      <c r="Z1117" s="39"/>
      <c r="AA1117" s="39"/>
      <c r="AB1117" s="39"/>
      <c r="AC1117" s="39"/>
      <c r="AD1117" s="39"/>
      <c r="AE1117" s="39"/>
      <c r="AT1117" s="18" t="s">
        <v>181</v>
      </c>
      <c r="AU1117" s="18" t="s">
        <v>85</v>
      </c>
    </row>
    <row r="1118" s="2" customFormat="1">
      <c r="A1118" s="39"/>
      <c r="B1118" s="40"/>
      <c r="C1118" s="41"/>
      <c r="D1118" s="246" t="s">
        <v>183</v>
      </c>
      <c r="E1118" s="41"/>
      <c r="F1118" s="247" t="s">
        <v>1811</v>
      </c>
      <c r="G1118" s="41"/>
      <c r="H1118" s="41"/>
      <c r="I1118" s="243"/>
      <c r="J1118" s="41"/>
      <c r="K1118" s="41"/>
      <c r="L1118" s="45"/>
      <c r="M1118" s="244"/>
      <c r="N1118" s="245"/>
      <c r="O1118" s="92"/>
      <c r="P1118" s="92"/>
      <c r="Q1118" s="92"/>
      <c r="R1118" s="92"/>
      <c r="S1118" s="92"/>
      <c r="T1118" s="93"/>
      <c r="U1118" s="39"/>
      <c r="V1118" s="39"/>
      <c r="W1118" s="39"/>
      <c r="X1118" s="39"/>
      <c r="Y1118" s="39"/>
      <c r="Z1118" s="39"/>
      <c r="AA1118" s="39"/>
      <c r="AB1118" s="39"/>
      <c r="AC1118" s="39"/>
      <c r="AD1118" s="39"/>
      <c r="AE1118" s="39"/>
      <c r="AT1118" s="18" t="s">
        <v>183</v>
      </c>
      <c r="AU1118" s="18" t="s">
        <v>85</v>
      </c>
    </row>
    <row r="1119" s="2" customFormat="1" ht="24.15" customHeight="1">
      <c r="A1119" s="39"/>
      <c r="B1119" s="40"/>
      <c r="C1119" s="228" t="s">
        <v>1812</v>
      </c>
      <c r="D1119" s="228" t="s">
        <v>175</v>
      </c>
      <c r="E1119" s="229" t="s">
        <v>1813</v>
      </c>
      <c r="F1119" s="230" t="s">
        <v>1814</v>
      </c>
      <c r="G1119" s="231" t="s">
        <v>116</v>
      </c>
      <c r="H1119" s="232">
        <v>1</v>
      </c>
      <c r="I1119" s="233"/>
      <c r="J1119" s="234">
        <f>ROUND(I1119*H1119,2)</f>
        <v>0</v>
      </c>
      <c r="K1119" s="230" t="s">
        <v>178</v>
      </c>
      <c r="L1119" s="45"/>
      <c r="M1119" s="235" t="s">
        <v>1</v>
      </c>
      <c r="N1119" s="236" t="s">
        <v>40</v>
      </c>
      <c r="O1119" s="92"/>
      <c r="P1119" s="237">
        <f>O1119*H1119</f>
        <v>0</v>
      </c>
      <c r="Q1119" s="237">
        <v>0.0015</v>
      </c>
      <c r="R1119" s="237">
        <f>Q1119*H1119</f>
        <v>0.0015</v>
      </c>
      <c r="S1119" s="237">
        <v>0</v>
      </c>
      <c r="T1119" s="238">
        <f>S1119*H1119</f>
        <v>0</v>
      </c>
      <c r="U1119" s="39"/>
      <c r="V1119" s="39"/>
      <c r="W1119" s="39"/>
      <c r="X1119" s="39"/>
      <c r="Y1119" s="39"/>
      <c r="Z1119" s="39"/>
      <c r="AA1119" s="39"/>
      <c r="AB1119" s="39"/>
      <c r="AC1119" s="39"/>
      <c r="AD1119" s="39"/>
      <c r="AE1119" s="39"/>
      <c r="AR1119" s="239" t="s">
        <v>286</v>
      </c>
      <c r="AT1119" s="239" t="s">
        <v>175</v>
      </c>
      <c r="AU1119" s="239" t="s">
        <v>85</v>
      </c>
      <c r="AY1119" s="18" t="s">
        <v>173</v>
      </c>
      <c r="BE1119" s="240">
        <f>IF(N1119="základní",J1119,0)</f>
        <v>0</v>
      </c>
      <c r="BF1119" s="240">
        <f>IF(N1119="snížená",J1119,0)</f>
        <v>0</v>
      </c>
      <c r="BG1119" s="240">
        <f>IF(N1119="zákl. přenesená",J1119,0)</f>
        <v>0</v>
      </c>
      <c r="BH1119" s="240">
        <f>IF(N1119="sníž. přenesená",J1119,0)</f>
        <v>0</v>
      </c>
      <c r="BI1119" s="240">
        <f>IF(N1119="nulová",J1119,0)</f>
        <v>0</v>
      </c>
      <c r="BJ1119" s="18" t="s">
        <v>83</v>
      </c>
      <c r="BK1119" s="240">
        <f>ROUND(I1119*H1119,2)</f>
        <v>0</v>
      </c>
      <c r="BL1119" s="18" t="s">
        <v>286</v>
      </c>
      <c r="BM1119" s="239" t="s">
        <v>1815</v>
      </c>
    </row>
    <row r="1120" s="2" customFormat="1">
      <c r="A1120" s="39"/>
      <c r="B1120" s="40"/>
      <c r="C1120" s="41"/>
      <c r="D1120" s="241" t="s">
        <v>181</v>
      </c>
      <c r="E1120" s="41"/>
      <c r="F1120" s="242" t="s">
        <v>1816</v>
      </c>
      <c r="G1120" s="41"/>
      <c r="H1120" s="41"/>
      <c r="I1120" s="243"/>
      <c r="J1120" s="41"/>
      <c r="K1120" s="41"/>
      <c r="L1120" s="45"/>
      <c r="M1120" s="244"/>
      <c r="N1120" s="245"/>
      <c r="O1120" s="92"/>
      <c r="P1120" s="92"/>
      <c r="Q1120" s="92"/>
      <c r="R1120" s="92"/>
      <c r="S1120" s="92"/>
      <c r="T1120" s="93"/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T1120" s="18" t="s">
        <v>181</v>
      </c>
      <c r="AU1120" s="18" t="s">
        <v>85</v>
      </c>
    </row>
    <row r="1121" s="2" customFormat="1">
      <c r="A1121" s="39"/>
      <c r="B1121" s="40"/>
      <c r="C1121" s="41"/>
      <c r="D1121" s="246" t="s">
        <v>183</v>
      </c>
      <c r="E1121" s="41"/>
      <c r="F1121" s="247" t="s">
        <v>1817</v>
      </c>
      <c r="G1121" s="41"/>
      <c r="H1121" s="41"/>
      <c r="I1121" s="243"/>
      <c r="J1121" s="41"/>
      <c r="K1121" s="41"/>
      <c r="L1121" s="45"/>
      <c r="M1121" s="244"/>
      <c r="N1121" s="245"/>
      <c r="O1121" s="92"/>
      <c r="P1121" s="92"/>
      <c r="Q1121" s="92"/>
      <c r="R1121" s="92"/>
      <c r="S1121" s="92"/>
      <c r="T1121" s="93"/>
      <c r="U1121" s="39"/>
      <c r="V1121" s="39"/>
      <c r="W1121" s="39"/>
      <c r="X1121" s="39"/>
      <c r="Y1121" s="39"/>
      <c r="Z1121" s="39"/>
      <c r="AA1121" s="39"/>
      <c r="AB1121" s="39"/>
      <c r="AC1121" s="39"/>
      <c r="AD1121" s="39"/>
      <c r="AE1121" s="39"/>
      <c r="AT1121" s="18" t="s">
        <v>183</v>
      </c>
      <c r="AU1121" s="18" t="s">
        <v>85</v>
      </c>
    </row>
    <row r="1122" s="2" customFormat="1" ht="37.8" customHeight="1">
      <c r="A1122" s="39"/>
      <c r="B1122" s="40"/>
      <c r="C1122" s="228" t="s">
        <v>1818</v>
      </c>
      <c r="D1122" s="228" t="s">
        <v>175</v>
      </c>
      <c r="E1122" s="229" t="s">
        <v>1819</v>
      </c>
      <c r="F1122" s="230" t="s">
        <v>1820</v>
      </c>
      <c r="G1122" s="231" t="s">
        <v>116</v>
      </c>
      <c r="H1122" s="232">
        <v>268.42099999999999</v>
      </c>
      <c r="I1122" s="233"/>
      <c r="J1122" s="234">
        <f>ROUND(I1122*H1122,2)</f>
        <v>0</v>
      </c>
      <c r="K1122" s="230" t="s">
        <v>178</v>
      </c>
      <c r="L1122" s="45"/>
      <c r="M1122" s="235" t="s">
        <v>1</v>
      </c>
      <c r="N1122" s="236" t="s">
        <v>40</v>
      </c>
      <c r="O1122" s="92"/>
      <c r="P1122" s="237">
        <f>O1122*H1122</f>
        <v>0</v>
      </c>
      <c r="Q1122" s="237">
        <v>0.0089999999999999993</v>
      </c>
      <c r="R1122" s="237">
        <f>Q1122*H1122</f>
        <v>2.4157889999999997</v>
      </c>
      <c r="S1122" s="237">
        <v>0</v>
      </c>
      <c r="T1122" s="238">
        <f>S1122*H1122</f>
        <v>0</v>
      </c>
      <c r="U1122" s="39"/>
      <c r="V1122" s="39"/>
      <c r="W1122" s="39"/>
      <c r="X1122" s="39"/>
      <c r="Y1122" s="39"/>
      <c r="Z1122" s="39"/>
      <c r="AA1122" s="39"/>
      <c r="AB1122" s="39"/>
      <c r="AC1122" s="39"/>
      <c r="AD1122" s="39"/>
      <c r="AE1122" s="39"/>
      <c r="AR1122" s="239" t="s">
        <v>286</v>
      </c>
      <c r="AT1122" s="239" t="s">
        <v>175</v>
      </c>
      <c r="AU1122" s="239" t="s">
        <v>85</v>
      </c>
      <c r="AY1122" s="18" t="s">
        <v>173</v>
      </c>
      <c r="BE1122" s="240">
        <f>IF(N1122="základní",J1122,0)</f>
        <v>0</v>
      </c>
      <c r="BF1122" s="240">
        <f>IF(N1122="snížená",J1122,0)</f>
        <v>0</v>
      </c>
      <c r="BG1122" s="240">
        <f>IF(N1122="zákl. přenesená",J1122,0)</f>
        <v>0</v>
      </c>
      <c r="BH1122" s="240">
        <f>IF(N1122="sníž. přenesená",J1122,0)</f>
        <v>0</v>
      </c>
      <c r="BI1122" s="240">
        <f>IF(N1122="nulová",J1122,0)</f>
        <v>0</v>
      </c>
      <c r="BJ1122" s="18" t="s">
        <v>83</v>
      </c>
      <c r="BK1122" s="240">
        <f>ROUND(I1122*H1122,2)</f>
        <v>0</v>
      </c>
      <c r="BL1122" s="18" t="s">
        <v>286</v>
      </c>
      <c r="BM1122" s="239" t="s">
        <v>1821</v>
      </c>
    </row>
    <row r="1123" s="2" customFormat="1">
      <c r="A1123" s="39"/>
      <c r="B1123" s="40"/>
      <c r="C1123" s="41"/>
      <c r="D1123" s="241" t="s">
        <v>181</v>
      </c>
      <c r="E1123" s="41"/>
      <c r="F1123" s="242" t="s">
        <v>1822</v>
      </c>
      <c r="G1123" s="41"/>
      <c r="H1123" s="41"/>
      <c r="I1123" s="243"/>
      <c r="J1123" s="41"/>
      <c r="K1123" s="41"/>
      <c r="L1123" s="45"/>
      <c r="M1123" s="244"/>
      <c r="N1123" s="245"/>
      <c r="O1123" s="92"/>
      <c r="P1123" s="92"/>
      <c r="Q1123" s="92"/>
      <c r="R1123" s="92"/>
      <c r="S1123" s="92"/>
      <c r="T1123" s="93"/>
      <c r="U1123" s="39"/>
      <c r="V1123" s="39"/>
      <c r="W1123" s="39"/>
      <c r="X1123" s="39"/>
      <c r="Y1123" s="39"/>
      <c r="Z1123" s="39"/>
      <c r="AA1123" s="39"/>
      <c r="AB1123" s="39"/>
      <c r="AC1123" s="39"/>
      <c r="AD1123" s="39"/>
      <c r="AE1123" s="39"/>
      <c r="AT1123" s="18" t="s">
        <v>181</v>
      </c>
      <c r="AU1123" s="18" t="s">
        <v>85</v>
      </c>
    </row>
    <row r="1124" s="2" customFormat="1">
      <c r="A1124" s="39"/>
      <c r="B1124" s="40"/>
      <c r="C1124" s="41"/>
      <c r="D1124" s="246" t="s">
        <v>183</v>
      </c>
      <c r="E1124" s="41"/>
      <c r="F1124" s="247" t="s">
        <v>1823</v>
      </c>
      <c r="G1124" s="41"/>
      <c r="H1124" s="41"/>
      <c r="I1124" s="243"/>
      <c r="J1124" s="41"/>
      <c r="K1124" s="41"/>
      <c r="L1124" s="45"/>
      <c r="M1124" s="244"/>
      <c r="N1124" s="245"/>
      <c r="O1124" s="92"/>
      <c r="P1124" s="92"/>
      <c r="Q1124" s="92"/>
      <c r="R1124" s="92"/>
      <c r="S1124" s="92"/>
      <c r="T1124" s="93"/>
      <c r="U1124" s="39"/>
      <c r="V1124" s="39"/>
      <c r="W1124" s="39"/>
      <c r="X1124" s="39"/>
      <c r="Y1124" s="39"/>
      <c r="Z1124" s="39"/>
      <c r="AA1124" s="39"/>
      <c r="AB1124" s="39"/>
      <c r="AC1124" s="39"/>
      <c r="AD1124" s="39"/>
      <c r="AE1124" s="39"/>
      <c r="AT1124" s="18" t="s">
        <v>183</v>
      </c>
      <c r="AU1124" s="18" t="s">
        <v>85</v>
      </c>
    </row>
    <row r="1125" s="13" customFormat="1">
      <c r="A1125" s="13"/>
      <c r="B1125" s="248"/>
      <c r="C1125" s="249"/>
      <c r="D1125" s="241" t="s">
        <v>185</v>
      </c>
      <c r="E1125" s="250" t="s">
        <v>1</v>
      </c>
      <c r="F1125" s="251" t="s">
        <v>1824</v>
      </c>
      <c r="G1125" s="249"/>
      <c r="H1125" s="252">
        <v>182</v>
      </c>
      <c r="I1125" s="253"/>
      <c r="J1125" s="249"/>
      <c r="K1125" s="249"/>
      <c r="L1125" s="254"/>
      <c r="M1125" s="255"/>
      <c r="N1125" s="256"/>
      <c r="O1125" s="256"/>
      <c r="P1125" s="256"/>
      <c r="Q1125" s="256"/>
      <c r="R1125" s="256"/>
      <c r="S1125" s="256"/>
      <c r="T1125" s="257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58" t="s">
        <v>185</v>
      </c>
      <c r="AU1125" s="258" t="s">
        <v>85</v>
      </c>
      <c r="AV1125" s="13" t="s">
        <v>85</v>
      </c>
      <c r="AW1125" s="13" t="s">
        <v>33</v>
      </c>
      <c r="AX1125" s="13" t="s">
        <v>75</v>
      </c>
      <c r="AY1125" s="258" t="s">
        <v>173</v>
      </c>
    </row>
    <row r="1126" s="13" customFormat="1">
      <c r="A1126" s="13"/>
      <c r="B1126" s="248"/>
      <c r="C1126" s="249"/>
      <c r="D1126" s="241" t="s">
        <v>185</v>
      </c>
      <c r="E1126" s="250" t="s">
        <v>1</v>
      </c>
      <c r="F1126" s="251" t="s">
        <v>1825</v>
      </c>
      <c r="G1126" s="249"/>
      <c r="H1126" s="252">
        <v>98.924000000000007</v>
      </c>
      <c r="I1126" s="253"/>
      <c r="J1126" s="249"/>
      <c r="K1126" s="249"/>
      <c r="L1126" s="254"/>
      <c r="M1126" s="255"/>
      <c r="N1126" s="256"/>
      <c r="O1126" s="256"/>
      <c r="P1126" s="256"/>
      <c r="Q1126" s="256"/>
      <c r="R1126" s="256"/>
      <c r="S1126" s="256"/>
      <c r="T1126" s="257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58" t="s">
        <v>185</v>
      </c>
      <c r="AU1126" s="258" t="s">
        <v>85</v>
      </c>
      <c r="AV1126" s="13" t="s">
        <v>85</v>
      </c>
      <c r="AW1126" s="13" t="s">
        <v>33</v>
      </c>
      <c r="AX1126" s="13" t="s">
        <v>75</v>
      </c>
      <c r="AY1126" s="258" t="s">
        <v>173</v>
      </c>
    </row>
    <row r="1127" s="13" customFormat="1">
      <c r="A1127" s="13"/>
      <c r="B1127" s="248"/>
      <c r="C1127" s="249"/>
      <c r="D1127" s="241" t="s">
        <v>185</v>
      </c>
      <c r="E1127" s="250" t="s">
        <v>1</v>
      </c>
      <c r="F1127" s="251" t="s">
        <v>1826</v>
      </c>
      <c r="G1127" s="249"/>
      <c r="H1127" s="252">
        <v>9.5472000000000001</v>
      </c>
      <c r="I1127" s="253"/>
      <c r="J1127" s="249"/>
      <c r="K1127" s="249"/>
      <c r="L1127" s="254"/>
      <c r="M1127" s="255"/>
      <c r="N1127" s="256"/>
      <c r="O1127" s="256"/>
      <c r="P1127" s="256"/>
      <c r="Q1127" s="256"/>
      <c r="R1127" s="256"/>
      <c r="S1127" s="256"/>
      <c r="T1127" s="257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58" t="s">
        <v>185</v>
      </c>
      <c r="AU1127" s="258" t="s">
        <v>85</v>
      </c>
      <c r="AV1127" s="13" t="s">
        <v>85</v>
      </c>
      <c r="AW1127" s="13" t="s">
        <v>33</v>
      </c>
      <c r="AX1127" s="13" t="s">
        <v>75</v>
      </c>
      <c r="AY1127" s="258" t="s">
        <v>173</v>
      </c>
    </row>
    <row r="1128" s="13" customFormat="1">
      <c r="A1128" s="13"/>
      <c r="B1128" s="248"/>
      <c r="C1128" s="249"/>
      <c r="D1128" s="241" t="s">
        <v>185</v>
      </c>
      <c r="E1128" s="250" t="s">
        <v>1</v>
      </c>
      <c r="F1128" s="251" t="s">
        <v>1827</v>
      </c>
      <c r="G1128" s="249"/>
      <c r="H1128" s="252">
        <v>-22.050000000000001</v>
      </c>
      <c r="I1128" s="253"/>
      <c r="J1128" s="249"/>
      <c r="K1128" s="249"/>
      <c r="L1128" s="254"/>
      <c r="M1128" s="255"/>
      <c r="N1128" s="256"/>
      <c r="O1128" s="256"/>
      <c r="P1128" s="256"/>
      <c r="Q1128" s="256"/>
      <c r="R1128" s="256"/>
      <c r="S1128" s="256"/>
      <c r="T1128" s="257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58" t="s">
        <v>185</v>
      </c>
      <c r="AU1128" s="258" t="s">
        <v>85</v>
      </c>
      <c r="AV1128" s="13" t="s">
        <v>85</v>
      </c>
      <c r="AW1128" s="13" t="s">
        <v>33</v>
      </c>
      <c r="AX1128" s="13" t="s">
        <v>75</v>
      </c>
      <c r="AY1128" s="258" t="s">
        <v>173</v>
      </c>
    </row>
    <row r="1129" s="14" customFormat="1">
      <c r="A1129" s="14"/>
      <c r="B1129" s="259"/>
      <c r="C1129" s="260"/>
      <c r="D1129" s="241" t="s">
        <v>185</v>
      </c>
      <c r="E1129" s="261" t="s">
        <v>1</v>
      </c>
      <c r="F1129" s="262" t="s">
        <v>223</v>
      </c>
      <c r="G1129" s="260"/>
      <c r="H1129" s="263">
        <v>268.4212</v>
      </c>
      <c r="I1129" s="264"/>
      <c r="J1129" s="260"/>
      <c r="K1129" s="260"/>
      <c r="L1129" s="265"/>
      <c r="M1129" s="266"/>
      <c r="N1129" s="267"/>
      <c r="O1129" s="267"/>
      <c r="P1129" s="267"/>
      <c r="Q1129" s="267"/>
      <c r="R1129" s="267"/>
      <c r="S1129" s="267"/>
      <c r="T1129" s="268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T1129" s="269" t="s">
        <v>185</v>
      </c>
      <c r="AU1129" s="269" t="s">
        <v>85</v>
      </c>
      <c r="AV1129" s="14" t="s">
        <v>179</v>
      </c>
      <c r="AW1129" s="14" t="s">
        <v>33</v>
      </c>
      <c r="AX1129" s="14" t="s">
        <v>83</v>
      </c>
      <c r="AY1129" s="269" t="s">
        <v>173</v>
      </c>
    </row>
    <row r="1130" s="2" customFormat="1" ht="24.15" customHeight="1">
      <c r="A1130" s="39"/>
      <c r="B1130" s="40"/>
      <c r="C1130" s="280" t="s">
        <v>1828</v>
      </c>
      <c r="D1130" s="280" t="s">
        <v>274</v>
      </c>
      <c r="E1130" s="281" t="s">
        <v>1829</v>
      </c>
      <c r="F1130" s="282" t="s">
        <v>1830</v>
      </c>
      <c r="G1130" s="283" t="s">
        <v>116</v>
      </c>
      <c r="H1130" s="284">
        <v>308.68400000000003</v>
      </c>
      <c r="I1130" s="285"/>
      <c r="J1130" s="286">
        <f>ROUND(I1130*H1130,2)</f>
        <v>0</v>
      </c>
      <c r="K1130" s="282" t="s">
        <v>178</v>
      </c>
      <c r="L1130" s="287"/>
      <c r="M1130" s="288" t="s">
        <v>1</v>
      </c>
      <c r="N1130" s="289" t="s">
        <v>40</v>
      </c>
      <c r="O1130" s="92"/>
      <c r="P1130" s="237">
        <f>O1130*H1130</f>
        <v>0</v>
      </c>
      <c r="Q1130" s="237">
        <v>0.02</v>
      </c>
      <c r="R1130" s="237">
        <f>Q1130*H1130</f>
        <v>6.1736800000000009</v>
      </c>
      <c r="S1130" s="237">
        <v>0</v>
      </c>
      <c r="T1130" s="238">
        <f>S1130*H1130</f>
        <v>0</v>
      </c>
      <c r="U1130" s="39"/>
      <c r="V1130" s="39"/>
      <c r="W1130" s="39"/>
      <c r="X1130" s="39"/>
      <c r="Y1130" s="39"/>
      <c r="Z1130" s="39"/>
      <c r="AA1130" s="39"/>
      <c r="AB1130" s="39"/>
      <c r="AC1130" s="39"/>
      <c r="AD1130" s="39"/>
      <c r="AE1130" s="39"/>
      <c r="AR1130" s="239" t="s">
        <v>391</v>
      </c>
      <c r="AT1130" s="239" t="s">
        <v>274</v>
      </c>
      <c r="AU1130" s="239" t="s">
        <v>85</v>
      </c>
      <c r="AY1130" s="18" t="s">
        <v>173</v>
      </c>
      <c r="BE1130" s="240">
        <f>IF(N1130="základní",J1130,0)</f>
        <v>0</v>
      </c>
      <c r="BF1130" s="240">
        <f>IF(N1130="snížená",J1130,0)</f>
        <v>0</v>
      </c>
      <c r="BG1130" s="240">
        <f>IF(N1130="zákl. přenesená",J1130,0)</f>
        <v>0</v>
      </c>
      <c r="BH1130" s="240">
        <f>IF(N1130="sníž. přenesená",J1130,0)</f>
        <v>0</v>
      </c>
      <c r="BI1130" s="240">
        <f>IF(N1130="nulová",J1130,0)</f>
        <v>0</v>
      </c>
      <c r="BJ1130" s="18" t="s">
        <v>83</v>
      </c>
      <c r="BK1130" s="240">
        <f>ROUND(I1130*H1130,2)</f>
        <v>0</v>
      </c>
      <c r="BL1130" s="18" t="s">
        <v>286</v>
      </c>
      <c r="BM1130" s="239" t="s">
        <v>1831</v>
      </c>
    </row>
    <row r="1131" s="2" customFormat="1">
      <c r="A1131" s="39"/>
      <c r="B1131" s="40"/>
      <c r="C1131" s="41"/>
      <c r="D1131" s="241" t="s">
        <v>181</v>
      </c>
      <c r="E1131" s="41"/>
      <c r="F1131" s="242" t="s">
        <v>1830</v>
      </c>
      <c r="G1131" s="41"/>
      <c r="H1131" s="41"/>
      <c r="I1131" s="243"/>
      <c r="J1131" s="41"/>
      <c r="K1131" s="41"/>
      <c r="L1131" s="45"/>
      <c r="M1131" s="244"/>
      <c r="N1131" s="245"/>
      <c r="O1131" s="92"/>
      <c r="P1131" s="92"/>
      <c r="Q1131" s="92"/>
      <c r="R1131" s="92"/>
      <c r="S1131" s="92"/>
      <c r="T1131" s="93"/>
      <c r="U1131" s="39"/>
      <c r="V1131" s="39"/>
      <c r="W1131" s="39"/>
      <c r="X1131" s="39"/>
      <c r="Y1131" s="39"/>
      <c r="Z1131" s="39"/>
      <c r="AA1131" s="39"/>
      <c r="AB1131" s="39"/>
      <c r="AC1131" s="39"/>
      <c r="AD1131" s="39"/>
      <c r="AE1131" s="39"/>
      <c r="AT1131" s="18" t="s">
        <v>181</v>
      </c>
      <c r="AU1131" s="18" t="s">
        <v>85</v>
      </c>
    </row>
    <row r="1132" s="13" customFormat="1">
      <c r="A1132" s="13"/>
      <c r="B1132" s="248"/>
      <c r="C1132" s="249"/>
      <c r="D1132" s="241" t="s">
        <v>185</v>
      </c>
      <c r="E1132" s="249"/>
      <c r="F1132" s="251" t="s">
        <v>1832</v>
      </c>
      <c r="G1132" s="249"/>
      <c r="H1132" s="252">
        <v>308.68400000000003</v>
      </c>
      <c r="I1132" s="253"/>
      <c r="J1132" s="249"/>
      <c r="K1132" s="249"/>
      <c r="L1132" s="254"/>
      <c r="M1132" s="255"/>
      <c r="N1132" s="256"/>
      <c r="O1132" s="256"/>
      <c r="P1132" s="256"/>
      <c r="Q1132" s="256"/>
      <c r="R1132" s="256"/>
      <c r="S1132" s="256"/>
      <c r="T1132" s="257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58" t="s">
        <v>185</v>
      </c>
      <c r="AU1132" s="258" t="s">
        <v>85</v>
      </c>
      <c r="AV1132" s="13" t="s">
        <v>85</v>
      </c>
      <c r="AW1132" s="13" t="s">
        <v>4</v>
      </c>
      <c r="AX1132" s="13" t="s">
        <v>83</v>
      </c>
      <c r="AY1132" s="258" t="s">
        <v>173</v>
      </c>
    </row>
    <row r="1133" s="2" customFormat="1" ht="24.15" customHeight="1">
      <c r="A1133" s="39"/>
      <c r="B1133" s="40"/>
      <c r="C1133" s="228" t="s">
        <v>1833</v>
      </c>
      <c r="D1133" s="228" t="s">
        <v>175</v>
      </c>
      <c r="E1133" s="229" t="s">
        <v>1834</v>
      </c>
      <c r="F1133" s="230" t="s">
        <v>1835</v>
      </c>
      <c r="G1133" s="231" t="s">
        <v>313</v>
      </c>
      <c r="H1133" s="232">
        <v>134</v>
      </c>
      <c r="I1133" s="233"/>
      <c r="J1133" s="234">
        <f>ROUND(I1133*H1133,2)</f>
        <v>0</v>
      </c>
      <c r="K1133" s="230" t="s">
        <v>178</v>
      </c>
      <c r="L1133" s="45"/>
      <c r="M1133" s="235" t="s">
        <v>1</v>
      </c>
      <c r="N1133" s="236" t="s">
        <v>40</v>
      </c>
      <c r="O1133" s="92"/>
      <c r="P1133" s="237">
        <f>O1133*H1133</f>
        <v>0</v>
      </c>
      <c r="Q1133" s="237">
        <v>0.00020000000000000001</v>
      </c>
      <c r="R1133" s="237">
        <f>Q1133*H1133</f>
        <v>0.026800000000000001</v>
      </c>
      <c r="S1133" s="237">
        <v>0</v>
      </c>
      <c r="T1133" s="238">
        <f>S1133*H1133</f>
        <v>0</v>
      </c>
      <c r="U1133" s="39"/>
      <c r="V1133" s="39"/>
      <c r="W1133" s="39"/>
      <c r="X1133" s="39"/>
      <c r="Y1133" s="39"/>
      <c r="Z1133" s="39"/>
      <c r="AA1133" s="39"/>
      <c r="AB1133" s="39"/>
      <c r="AC1133" s="39"/>
      <c r="AD1133" s="39"/>
      <c r="AE1133" s="39"/>
      <c r="AR1133" s="239" t="s">
        <v>286</v>
      </c>
      <c r="AT1133" s="239" t="s">
        <v>175</v>
      </c>
      <c r="AU1133" s="239" t="s">
        <v>85</v>
      </c>
      <c r="AY1133" s="18" t="s">
        <v>173</v>
      </c>
      <c r="BE1133" s="240">
        <f>IF(N1133="základní",J1133,0)</f>
        <v>0</v>
      </c>
      <c r="BF1133" s="240">
        <f>IF(N1133="snížená",J1133,0)</f>
        <v>0</v>
      </c>
      <c r="BG1133" s="240">
        <f>IF(N1133="zákl. přenesená",J1133,0)</f>
        <v>0</v>
      </c>
      <c r="BH1133" s="240">
        <f>IF(N1133="sníž. přenesená",J1133,0)</f>
        <v>0</v>
      </c>
      <c r="BI1133" s="240">
        <f>IF(N1133="nulová",J1133,0)</f>
        <v>0</v>
      </c>
      <c r="BJ1133" s="18" t="s">
        <v>83</v>
      </c>
      <c r="BK1133" s="240">
        <f>ROUND(I1133*H1133,2)</f>
        <v>0</v>
      </c>
      <c r="BL1133" s="18" t="s">
        <v>286</v>
      </c>
      <c r="BM1133" s="239" t="s">
        <v>1836</v>
      </c>
    </row>
    <row r="1134" s="2" customFormat="1">
      <c r="A1134" s="39"/>
      <c r="B1134" s="40"/>
      <c r="C1134" s="41"/>
      <c r="D1134" s="241" t="s">
        <v>181</v>
      </c>
      <c r="E1134" s="41"/>
      <c r="F1134" s="242" t="s">
        <v>1837</v>
      </c>
      <c r="G1134" s="41"/>
      <c r="H1134" s="41"/>
      <c r="I1134" s="243"/>
      <c r="J1134" s="41"/>
      <c r="K1134" s="41"/>
      <c r="L1134" s="45"/>
      <c r="M1134" s="244"/>
      <c r="N1134" s="245"/>
      <c r="O1134" s="92"/>
      <c r="P1134" s="92"/>
      <c r="Q1134" s="92"/>
      <c r="R1134" s="92"/>
      <c r="S1134" s="92"/>
      <c r="T1134" s="93"/>
      <c r="U1134" s="39"/>
      <c r="V1134" s="39"/>
      <c r="W1134" s="39"/>
      <c r="X1134" s="39"/>
      <c r="Y1134" s="39"/>
      <c r="Z1134" s="39"/>
      <c r="AA1134" s="39"/>
      <c r="AB1134" s="39"/>
      <c r="AC1134" s="39"/>
      <c r="AD1134" s="39"/>
      <c r="AE1134" s="39"/>
      <c r="AT1134" s="18" t="s">
        <v>181</v>
      </c>
      <c r="AU1134" s="18" t="s">
        <v>85</v>
      </c>
    </row>
    <row r="1135" s="2" customFormat="1">
      <c r="A1135" s="39"/>
      <c r="B1135" s="40"/>
      <c r="C1135" s="41"/>
      <c r="D1135" s="246" t="s">
        <v>183</v>
      </c>
      <c r="E1135" s="41"/>
      <c r="F1135" s="247" t="s">
        <v>1838</v>
      </c>
      <c r="G1135" s="41"/>
      <c r="H1135" s="41"/>
      <c r="I1135" s="243"/>
      <c r="J1135" s="41"/>
      <c r="K1135" s="41"/>
      <c r="L1135" s="45"/>
      <c r="M1135" s="244"/>
      <c r="N1135" s="245"/>
      <c r="O1135" s="92"/>
      <c r="P1135" s="92"/>
      <c r="Q1135" s="92"/>
      <c r="R1135" s="92"/>
      <c r="S1135" s="92"/>
      <c r="T1135" s="93"/>
      <c r="U1135" s="39"/>
      <c r="V1135" s="39"/>
      <c r="W1135" s="39"/>
      <c r="X1135" s="39"/>
      <c r="Y1135" s="39"/>
      <c r="Z1135" s="39"/>
      <c r="AA1135" s="39"/>
      <c r="AB1135" s="39"/>
      <c r="AC1135" s="39"/>
      <c r="AD1135" s="39"/>
      <c r="AE1135" s="39"/>
      <c r="AT1135" s="18" t="s">
        <v>183</v>
      </c>
      <c r="AU1135" s="18" t="s">
        <v>85</v>
      </c>
    </row>
    <row r="1136" s="13" customFormat="1">
      <c r="A1136" s="13"/>
      <c r="B1136" s="248"/>
      <c r="C1136" s="249"/>
      <c r="D1136" s="241" t="s">
        <v>185</v>
      </c>
      <c r="E1136" s="250" t="s">
        <v>1</v>
      </c>
      <c r="F1136" s="251" t="s">
        <v>1839</v>
      </c>
      <c r="G1136" s="249"/>
      <c r="H1136" s="252">
        <v>134</v>
      </c>
      <c r="I1136" s="253"/>
      <c r="J1136" s="249"/>
      <c r="K1136" s="249"/>
      <c r="L1136" s="254"/>
      <c r="M1136" s="255"/>
      <c r="N1136" s="256"/>
      <c r="O1136" s="256"/>
      <c r="P1136" s="256"/>
      <c r="Q1136" s="256"/>
      <c r="R1136" s="256"/>
      <c r="S1136" s="256"/>
      <c r="T1136" s="257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58" t="s">
        <v>185</v>
      </c>
      <c r="AU1136" s="258" t="s">
        <v>85</v>
      </c>
      <c r="AV1136" s="13" t="s">
        <v>85</v>
      </c>
      <c r="AW1136" s="13" t="s">
        <v>33</v>
      </c>
      <c r="AX1136" s="13" t="s">
        <v>83</v>
      </c>
      <c r="AY1136" s="258" t="s">
        <v>173</v>
      </c>
    </row>
    <row r="1137" s="2" customFormat="1" ht="16.5" customHeight="1">
      <c r="A1137" s="39"/>
      <c r="B1137" s="40"/>
      <c r="C1137" s="280" t="s">
        <v>1840</v>
      </c>
      <c r="D1137" s="280" t="s">
        <v>274</v>
      </c>
      <c r="E1137" s="281" t="s">
        <v>1841</v>
      </c>
      <c r="F1137" s="282" t="s">
        <v>1842</v>
      </c>
      <c r="G1137" s="283" t="s">
        <v>313</v>
      </c>
      <c r="H1137" s="284">
        <v>140.69999999999999</v>
      </c>
      <c r="I1137" s="285"/>
      <c r="J1137" s="286">
        <f>ROUND(I1137*H1137,2)</f>
        <v>0</v>
      </c>
      <c r="K1137" s="282" t="s">
        <v>178</v>
      </c>
      <c r="L1137" s="287"/>
      <c r="M1137" s="288" t="s">
        <v>1</v>
      </c>
      <c r="N1137" s="289" t="s">
        <v>40</v>
      </c>
      <c r="O1137" s="92"/>
      <c r="P1137" s="237">
        <f>O1137*H1137</f>
        <v>0</v>
      </c>
      <c r="Q1137" s="237">
        <v>0.00012</v>
      </c>
      <c r="R1137" s="237">
        <f>Q1137*H1137</f>
        <v>0.016884</v>
      </c>
      <c r="S1137" s="237">
        <v>0</v>
      </c>
      <c r="T1137" s="238">
        <f>S1137*H1137</f>
        <v>0</v>
      </c>
      <c r="U1137" s="39"/>
      <c r="V1137" s="39"/>
      <c r="W1137" s="39"/>
      <c r="X1137" s="39"/>
      <c r="Y1137" s="39"/>
      <c r="Z1137" s="39"/>
      <c r="AA1137" s="39"/>
      <c r="AB1137" s="39"/>
      <c r="AC1137" s="39"/>
      <c r="AD1137" s="39"/>
      <c r="AE1137" s="39"/>
      <c r="AR1137" s="239" t="s">
        <v>391</v>
      </c>
      <c r="AT1137" s="239" t="s">
        <v>274</v>
      </c>
      <c r="AU1137" s="239" t="s">
        <v>85</v>
      </c>
      <c r="AY1137" s="18" t="s">
        <v>173</v>
      </c>
      <c r="BE1137" s="240">
        <f>IF(N1137="základní",J1137,0)</f>
        <v>0</v>
      </c>
      <c r="BF1137" s="240">
        <f>IF(N1137="snížená",J1137,0)</f>
        <v>0</v>
      </c>
      <c r="BG1137" s="240">
        <f>IF(N1137="zákl. přenesená",J1137,0)</f>
        <v>0</v>
      </c>
      <c r="BH1137" s="240">
        <f>IF(N1137="sníž. přenesená",J1137,0)</f>
        <v>0</v>
      </c>
      <c r="BI1137" s="240">
        <f>IF(N1137="nulová",J1137,0)</f>
        <v>0</v>
      </c>
      <c r="BJ1137" s="18" t="s">
        <v>83</v>
      </c>
      <c r="BK1137" s="240">
        <f>ROUND(I1137*H1137,2)</f>
        <v>0</v>
      </c>
      <c r="BL1137" s="18" t="s">
        <v>286</v>
      </c>
      <c r="BM1137" s="239" t="s">
        <v>1843</v>
      </c>
    </row>
    <row r="1138" s="2" customFormat="1">
      <c r="A1138" s="39"/>
      <c r="B1138" s="40"/>
      <c r="C1138" s="41"/>
      <c r="D1138" s="241" t="s">
        <v>181</v>
      </c>
      <c r="E1138" s="41"/>
      <c r="F1138" s="242" t="s">
        <v>1842</v>
      </c>
      <c r="G1138" s="41"/>
      <c r="H1138" s="41"/>
      <c r="I1138" s="243"/>
      <c r="J1138" s="41"/>
      <c r="K1138" s="41"/>
      <c r="L1138" s="45"/>
      <c r="M1138" s="244"/>
      <c r="N1138" s="245"/>
      <c r="O1138" s="92"/>
      <c r="P1138" s="92"/>
      <c r="Q1138" s="92"/>
      <c r="R1138" s="92"/>
      <c r="S1138" s="92"/>
      <c r="T1138" s="93"/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T1138" s="18" t="s">
        <v>181</v>
      </c>
      <c r="AU1138" s="18" t="s">
        <v>85</v>
      </c>
    </row>
    <row r="1139" s="13" customFormat="1">
      <c r="A1139" s="13"/>
      <c r="B1139" s="248"/>
      <c r="C1139" s="249"/>
      <c r="D1139" s="241" t="s">
        <v>185</v>
      </c>
      <c r="E1139" s="249"/>
      <c r="F1139" s="251" t="s">
        <v>1844</v>
      </c>
      <c r="G1139" s="249"/>
      <c r="H1139" s="252">
        <v>140.69999999999999</v>
      </c>
      <c r="I1139" s="253"/>
      <c r="J1139" s="249"/>
      <c r="K1139" s="249"/>
      <c r="L1139" s="254"/>
      <c r="M1139" s="255"/>
      <c r="N1139" s="256"/>
      <c r="O1139" s="256"/>
      <c r="P1139" s="256"/>
      <c r="Q1139" s="256"/>
      <c r="R1139" s="256"/>
      <c r="S1139" s="256"/>
      <c r="T1139" s="257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58" t="s">
        <v>185</v>
      </c>
      <c r="AU1139" s="258" t="s">
        <v>85</v>
      </c>
      <c r="AV1139" s="13" t="s">
        <v>85</v>
      </c>
      <c r="AW1139" s="13" t="s">
        <v>4</v>
      </c>
      <c r="AX1139" s="13" t="s">
        <v>83</v>
      </c>
      <c r="AY1139" s="258" t="s">
        <v>173</v>
      </c>
    </row>
    <row r="1140" s="2" customFormat="1" ht="24.15" customHeight="1">
      <c r="A1140" s="39"/>
      <c r="B1140" s="40"/>
      <c r="C1140" s="228" t="s">
        <v>1845</v>
      </c>
      <c r="D1140" s="228" t="s">
        <v>175</v>
      </c>
      <c r="E1140" s="229" t="s">
        <v>1846</v>
      </c>
      <c r="F1140" s="230" t="s">
        <v>1847</v>
      </c>
      <c r="G1140" s="231" t="s">
        <v>313</v>
      </c>
      <c r="H1140" s="232">
        <v>16</v>
      </c>
      <c r="I1140" s="233"/>
      <c r="J1140" s="234">
        <f>ROUND(I1140*H1140,2)</f>
        <v>0</v>
      </c>
      <c r="K1140" s="230" t="s">
        <v>178</v>
      </c>
      <c r="L1140" s="45"/>
      <c r="M1140" s="235" t="s">
        <v>1</v>
      </c>
      <c r="N1140" s="236" t="s">
        <v>40</v>
      </c>
      <c r="O1140" s="92"/>
      <c r="P1140" s="237">
        <f>O1140*H1140</f>
        <v>0</v>
      </c>
      <c r="Q1140" s="237">
        <v>0.00018000000000000001</v>
      </c>
      <c r="R1140" s="237">
        <f>Q1140*H1140</f>
        <v>0.0028800000000000002</v>
      </c>
      <c r="S1140" s="237">
        <v>0</v>
      </c>
      <c r="T1140" s="238">
        <f>S1140*H1140</f>
        <v>0</v>
      </c>
      <c r="U1140" s="39"/>
      <c r="V1140" s="39"/>
      <c r="W1140" s="39"/>
      <c r="X1140" s="39"/>
      <c r="Y1140" s="39"/>
      <c r="Z1140" s="39"/>
      <c r="AA1140" s="39"/>
      <c r="AB1140" s="39"/>
      <c r="AC1140" s="39"/>
      <c r="AD1140" s="39"/>
      <c r="AE1140" s="39"/>
      <c r="AR1140" s="239" t="s">
        <v>286</v>
      </c>
      <c r="AT1140" s="239" t="s">
        <v>175</v>
      </c>
      <c r="AU1140" s="239" t="s">
        <v>85</v>
      </c>
      <c r="AY1140" s="18" t="s">
        <v>173</v>
      </c>
      <c r="BE1140" s="240">
        <f>IF(N1140="základní",J1140,0)</f>
        <v>0</v>
      </c>
      <c r="BF1140" s="240">
        <f>IF(N1140="snížená",J1140,0)</f>
        <v>0</v>
      </c>
      <c r="BG1140" s="240">
        <f>IF(N1140="zákl. přenesená",J1140,0)</f>
        <v>0</v>
      </c>
      <c r="BH1140" s="240">
        <f>IF(N1140="sníž. přenesená",J1140,0)</f>
        <v>0</v>
      </c>
      <c r="BI1140" s="240">
        <f>IF(N1140="nulová",J1140,0)</f>
        <v>0</v>
      </c>
      <c r="BJ1140" s="18" t="s">
        <v>83</v>
      </c>
      <c r="BK1140" s="240">
        <f>ROUND(I1140*H1140,2)</f>
        <v>0</v>
      </c>
      <c r="BL1140" s="18" t="s">
        <v>286</v>
      </c>
      <c r="BM1140" s="239" t="s">
        <v>1848</v>
      </c>
    </row>
    <row r="1141" s="2" customFormat="1">
      <c r="A1141" s="39"/>
      <c r="B1141" s="40"/>
      <c r="C1141" s="41"/>
      <c r="D1141" s="241" t="s">
        <v>181</v>
      </c>
      <c r="E1141" s="41"/>
      <c r="F1141" s="242" t="s">
        <v>1849</v>
      </c>
      <c r="G1141" s="41"/>
      <c r="H1141" s="41"/>
      <c r="I1141" s="243"/>
      <c r="J1141" s="41"/>
      <c r="K1141" s="41"/>
      <c r="L1141" s="45"/>
      <c r="M1141" s="244"/>
      <c r="N1141" s="245"/>
      <c r="O1141" s="92"/>
      <c r="P1141" s="92"/>
      <c r="Q1141" s="92"/>
      <c r="R1141" s="92"/>
      <c r="S1141" s="92"/>
      <c r="T1141" s="93"/>
      <c r="U1141" s="39"/>
      <c r="V1141" s="39"/>
      <c r="W1141" s="39"/>
      <c r="X1141" s="39"/>
      <c r="Y1141" s="39"/>
      <c r="Z1141" s="39"/>
      <c r="AA1141" s="39"/>
      <c r="AB1141" s="39"/>
      <c r="AC1141" s="39"/>
      <c r="AD1141" s="39"/>
      <c r="AE1141" s="39"/>
      <c r="AT1141" s="18" t="s">
        <v>181</v>
      </c>
      <c r="AU1141" s="18" t="s">
        <v>85</v>
      </c>
    </row>
    <row r="1142" s="2" customFormat="1">
      <c r="A1142" s="39"/>
      <c r="B1142" s="40"/>
      <c r="C1142" s="41"/>
      <c r="D1142" s="246" t="s">
        <v>183</v>
      </c>
      <c r="E1142" s="41"/>
      <c r="F1142" s="247" t="s">
        <v>1850</v>
      </c>
      <c r="G1142" s="41"/>
      <c r="H1142" s="41"/>
      <c r="I1142" s="243"/>
      <c r="J1142" s="41"/>
      <c r="K1142" s="41"/>
      <c r="L1142" s="45"/>
      <c r="M1142" s="244"/>
      <c r="N1142" s="245"/>
      <c r="O1142" s="92"/>
      <c r="P1142" s="92"/>
      <c r="Q1142" s="92"/>
      <c r="R1142" s="92"/>
      <c r="S1142" s="92"/>
      <c r="T1142" s="93"/>
      <c r="U1142" s="39"/>
      <c r="V1142" s="39"/>
      <c r="W1142" s="39"/>
      <c r="X1142" s="39"/>
      <c r="Y1142" s="39"/>
      <c r="Z1142" s="39"/>
      <c r="AA1142" s="39"/>
      <c r="AB1142" s="39"/>
      <c r="AC1142" s="39"/>
      <c r="AD1142" s="39"/>
      <c r="AE1142" s="39"/>
      <c r="AT1142" s="18" t="s">
        <v>183</v>
      </c>
      <c r="AU1142" s="18" t="s">
        <v>85</v>
      </c>
    </row>
    <row r="1143" s="2" customFormat="1" ht="16.5" customHeight="1">
      <c r="A1143" s="39"/>
      <c r="B1143" s="40"/>
      <c r="C1143" s="280" t="s">
        <v>1851</v>
      </c>
      <c r="D1143" s="280" t="s">
        <v>274</v>
      </c>
      <c r="E1143" s="281" t="s">
        <v>1852</v>
      </c>
      <c r="F1143" s="282" t="s">
        <v>1853</v>
      </c>
      <c r="G1143" s="283" t="s">
        <v>313</v>
      </c>
      <c r="H1143" s="284">
        <v>16.800000000000001</v>
      </c>
      <c r="I1143" s="285"/>
      <c r="J1143" s="286">
        <f>ROUND(I1143*H1143,2)</f>
        <v>0</v>
      </c>
      <c r="K1143" s="282" t="s">
        <v>178</v>
      </c>
      <c r="L1143" s="287"/>
      <c r="M1143" s="288" t="s">
        <v>1</v>
      </c>
      <c r="N1143" s="289" t="s">
        <v>40</v>
      </c>
      <c r="O1143" s="92"/>
      <c r="P1143" s="237">
        <f>O1143*H1143</f>
        <v>0</v>
      </c>
      <c r="Q1143" s="237">
        <v>0.00012</v>
      </c>
      <c r="R1143" s="237">
        <f>Q1143*H1143</f>
        <v>0.002016</v>
      </c>
      <c r="S1143" s="237">
        <v>0</v>
      </c>
      <c r="T1143" s="238">
        <f>S1143*H1143</f>
        <v>0</v>
      </c>
      <c r="U1143" s="39"/>
      <c r="V1143" s="39"/>
      <c r="W1143" s="39"/>
      <c r="X1143" s="39"/>
      <c r="Y1143" s="39"/>
      <c r="Z1143" s="39"/>
      <c r="AA1143" s="39"/>
      <c r="AB1143" s="39"/>
      <c r="AC1143" s="39"/>
      <c r="AD1143" s="39"/>
      <c r="AE1143" s="39"/>
      <c r="AR1143" s="239" t="s">
        <v>391</v>
      </c>
      <c r="AT1143" s="239" t="s">
        <v>274</v>
      </c>
      <c r="AU1143" s="239" t="s">
        <v>85</v>
      </c>
      <c r="AY1143" s="18" t="s">
        <v>173</v>
      </c>
      <c r="BE1143" s="240">
        <f>IF(N1143="základní",J1143,0)</f>
        <v>0</v>
      </c>
      <c r="BF1143" s="240">
        <f>IF(N1143="snížená",J1143,0)</f>
        <v>0</v>
      </c>
      <c r="BG1143" s="240">
        <f>IF(N1143="zákl. přenesená",J1143,0)</f>
        <v>0</v>
      </c>
      <c r="BH1143" s="240">
        <f>IF(N1143="sníž. přenesená",J1143,0)</f>
        <v>0</v>
      </c>
      <c r="BI1143" s="240">
        <f>IF(N1143="nulová",J1143,0)</f>
        <v>0</v>
      </c>
      <c r="BJ1143" s="18" t="s">
        <v>83</v>
      </c>
      <c r="BK1143" s="240">
        <f>ROUND(I1143*H1143,2)</f>
        <v>0</v>
      </c>
      <c r="BL1143" s="18" t="s">
        <v>286</v>
      </c>
      <c r="BM1143" s="239" t="s">
        <v>1854</v>
      </c>
    </row>
    <row r="1144" s="2" customFormat="1">
      <c r="A1144" s="39"/>
      <c r="B1144" s="40"/>
      <c r="C1144" s="41"/>
      <c r="D1144" s="241" t="s">
        <v>181</v>
      </c>
      <c r="E1144" s="41"/>
      <c r="F1144" s="242" t="s">
        <v>1853</v>
      </c>
      <c r="G1144" s="41"/>
      <c r="H1144" s="41"/>
      <c r="I1144" s="243"/>
      <c r="J1144" s="41"/>
      <c r="K1144" s="41"/>
      <c r="L1144" s="45"/>
      <c r="M1144" s="244"/>
      <c r="N1144" s="245"/>
      <c r="O1144" s="92"/>
      <c r="P1144" s="92"/>
      <c r="Q1144" s="92"/>
      <c r="R1144" s="92"/>
      <c r="S1144" s="92"/>
      <c r="T1144" s="93"/>
      <c r="U1144" s="39"/>
      <c r="V1144" s="39"/>
      <c r="W1144" s="39"/>
      <c r="X1144" s="39"/>
      <c r="Y1144" s="39"/>
      <c r="Z1144" s="39"/>
      <c r="AA1144" s="39"/>
      <c r="AB1144" s="39"/>
      <c r="AC1144" s="39"/>
      <c r="AD1144" s="39"/>
      <c r="AE1144" s="39"/>
      <c r="AT1144" s="18" t="s">
        <v>181</v>
      </c>
      <c r="AU1144" s="18" t="s">
        <v>85</v>
      </c>
    </row>
    <row r="1145" s="13" customFormat="1">
      <c r="A1145" s="13"/>
      <c r="B1145" s="248"/>
      <c r="C1145" s="249"/>
      <c r="D1145" s="241" t="s">
        <v>185</v>
      </c>
      <c r="E1145" s="249"/>
      <c r="F1145" s="251" t="s">
        <v>1855</v>
      </c>
      <c r="G1145" s="249"/>
      <c r="H1145" s="252">
        <v>16.800000000000001</v>
      </c>
      <c r="I1145" s="253"/>
      <c r="J1145" s="249"/>
      <c r="K1145" s="249"/>
      <c r="L1145" s="254"/>
      <c r="M1145" s="255"/>
      <c r="N1145" s="256"/>
      <c r="O1145" s="256"/>
      <c r="P1145" s="256"/>
      <c r="Q1145" s="256"/>
      <c r="R1145" s="256"/>
      <c r="S1145" s="256"/>
      <c r="T1145" s="257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58" t="s">
        <v>185</v>
      </c>
      <c r="AU1145" s="258" t="s">
        <v>85</v>
      </c>
      <c r="AV1145" s="13" t="s">
        <v>85</v>
      </c>
      <c r="AW1145" s="13" t="s">
        <v>4</v>
      </c>
      <c r="AX1145" s="13" t="s">
        <v>83</v>
      </c>
      <c r="AY1145" s="258" t="s">
        <v>173</v>
      </c>
    </row>
    <row r="1146" s="2" customFormat="1" ht="16.5" customHeight="1">
      <c r="A1146" s="39"/>
      <c r="B1146" s="40"/>
      <c r="C1146" s="228" t="s">
        <v>1856</v>
      </c>
      <c r="D1146" s="228" t="s">
        <v>175</v>
      </c>
      <c r="E1146" s="229" t="s">
        <v>1857</v>
      </c>
      <c r="F1146" s="230" t="s">
        <v>1858</v>
      </c>
      <c r="G1146" s="231" t="s">
        <v>313</v>
      </c>
      <c r="H1146" s="232">
        <v>162.12000000000001</v>
      </c>
      <c r="I1146" s="233"/>
      <c r="J1146" s="234">
        <f>ROUND(I1146*H1146,2)</f>
        <v>0</v>
      </c>
      <c r="K1146" s="230" t="s">
        <v>178</v>
      </c>
      <c r="L1146" s="45"/>
      <c r="M1146" s="235" t="s">
        <v>1</v>
      </c>
      <c r="N1146" s="236" t="s">
        <v>40</v>
      </c>
      <c r="O1146" s="92"/>
      <c r="P1146" s="237">
        <f>O1146*H1146</f>
        <v>0</v>
      </c>
      <c r="Q1146" s="237">
        <v>3.0000000000000001E-05</v>
      </c>
      <c r="R1146" s="237">
        <f>Q1146*H1146</f>
        <v>0.0048636</v>
      </c>
      <c r="S1146" s="237">
        <v>0</v>
      </c>
      <c r="T1146" s="238">
        <f>S1146*H1146</f>
        <v>0</v>
      </c>
      <c r="U1146" s="39"/>
      <c r="V1146" s="39"/>
      <c r="W1146" s="39"/>
      <c r="X1146" s="39"/>
      <c r="Y1146" s="39"/>
      <c r="Z1146" s="39"/>
      <c r="AA1146" s="39"/>
      <c r="AB1146" s="39"/>
      <c r="AC1146" s="39"/>
      <c r="AD1146" s="39"/>
      <c r="AE1146" s="39"/>
      <c r="AR1146" s="239" t="s">
        <v>286</v>
      </c>
      <c r="AT1146" s="239" t="s">
        <v>175</v>
      </c>
      <c r="AU1146" s="239" t="s">
        <v>85</v>
      </c>
      <c r="AY1146" s="18" t="s">
        <v>173</v>
      </c>
      <c r="BE1146" s="240">
        <f>IF(N1146="základní",J1146,0)</f>
        <v>0</v>
      </c>
      <c r="BF1146" s="240">
        <f>IF(N1146="snížená",J1146,0)</f>
        <v>0</v>
      </c>
      <c r="BG1146" s="240">
        <f>IF(N1146="zákl. přenesená",J1146,0)</f>
        <v>0</v>
      </c>
      <c r="BH1146" s="240">
        <f>IF(N1146="sníž. přenesená",J1146,0)</f>
        <v>0</v>
      </c>
      <c r="BI1146" s="240">
        <f>IF(N1146="nulová",J1146,0)</f>
        <v>0</v>
      </c>
      <c r="BJ1146" s="18" t="s">
        <v>83</v>
      </c>
      <c r="BK1146" s="240">
        <f>ROUND(I1146*H1146,2)</f>
        <v>0</v>
      </c>
      <c r="BL1146" s="18" t="s">
        <v>286</v>
      </c>
      <c r="BM1146" s="239" t="s">
        <v>1859</v>
      </c>
    </row>
    <row r="1147" s="2" customFormat="1">
      <c r="A1147" s="39"/>
      <c r="B1147" s="40"/>
      <c r="C1147" s="41"/>
      <c r="D1147" s="241" t="s">
        <v>181</v>
      </c>
      <c r="E1147" s="41"/>
      <c r="F1147" s="242" t="s">
        <v>1860</v>
      </c>
      <c r="G1147" s="41"/>
      <c r="H1147" s="41"/>
      <c r="I1147" s="243"/>
      <c r="J1147" s="41"/>
      <c r="K1147" s="41"/>
      <c r="L1147" s="45"/>
      <c r="M1147" s="244"/>
      <c r="N1147" s="245"/>
      <c r="O1147" s="92"/>
      <c r="P1147" s="92"/>
      <c r="Q1147" s="92"/>
      <c r="R1147" s="92"/>
      <c r="S1147" s="92"/>
      <c r="T1147" s="93"/>
      <c r="U1147" s="39"/>
      <c r="V1147" s="39"/>
      <c r="W1147" s="39"/>
      <c r="X1147" s="39"/>
      <c r="Y1147" s="39"/>
      <c r="Z1147" s="39"/>
      <c r="AA1147" s="39"/>
      <c r="AB1147" s="39"/>
      <c r="AC1147" s="39"/>
      <c r="AD1147" s="39"/>
      <c r="AE1147" s="39"/>
      <c r="AT1147" s="18" t="s">
        <v>181</v>
      </c>
      <c r="AU1147" s="18" t="s">
        <v>85</v>
      </c>
    </row>
    <row r="1148" s="2" customFormat="1">
      <c r="A1148" s="39"/>
      <c r="B1148" s="40"/>
      <c r="C1148" s="41"/>
      <c r="D1148" s="246" t="s">
        <v>183</v>
      </c>
      <c r="E1148" s="41"/>
      <c r="F1148" s="247" t="s">
        <v>1861</v>
      </c>
      <c r="G1148" s="41"/>
      <c r="H1148" s="41"/>
      <c r="I1148" s="243"/>
      <c r="J1148" s="41"/>
      <c r="K1148" s="41"/>
      <c r="L1148" s="45"/>
      <c r="M1148" s="244"/>
      <c r="N1148" s="245"/>
      <c r="O1148" s="92"/>
      <c r="P1148" s="92"/>
      <c r="Q1148" s="92"/>
      <c r="R1148" s="92"/>
      <c r="S1148" s="92"/>
      <c r="T1148" s="93"/>
      <c r="U1148" s="39"/>
      <c r="V1148" s="39"/>
      <c r="W1148" s="39"/>
      <c r="X1148" s="39"/>
      <c r="Y1148" s="39"/>
      <c r="Z1148" s="39"/>
      <c r="AA1148" s="39"/>
      <c r="AB1148" s="39"/>
      <c r="AC1148" s="39"/>
      <c r="AD1148" s="39"/>
      <c r="AE1148" s="39"/>
      <c r="AT1148" s="18" t="s">
        <v>183</v>
      </c>
      <c r="AU1148" s="18" t="s">
        <v>85</v>
      </c>
    </row>
    <row r="1149" s="2" customFormat="1" ht="24.15" customHeight="1">
      <c r="A1149" s="39"/>
      <c r="B1149" s="40"/>
      <c r="C1149" s="228" t="s">
        <v>1862</v>
      </c>
      <c r="D1149" s="228" t="s">
        <v>175</v>
      </c>
      <c r="E1149" s="229" t="s">
        <v>1863</v>
      </c>
      <c r="F1149" s="230" t="s">
        <v>1864</v>
      </c>
      <c r="G1149" s="231" t="s">
        <v>116</v>
      </c>
      <c r="H1149" s="232">
        <v>268.42099999999999</v>
      </c>
      <c r="I1149" s="233"/>
      <c r="J1149" s="234">
        <f>ROUND(I1149*H1149,2)</f>
        <v>0</v>
      </c>
      <c r="K1149" s="230" t="s">
        <v>178</v>
      </c>
      <c r="L1149" s="45"/>
      <c r="M1149" s="235" t="s">
        <v>1</v>
      </c>
      <c r="N1149" s="236" t="s">
        <v>40</v>
      </c>
      <c r="O1149" s="92"/>
      <c r="P1149" s="237">
        <f>O1149*H1149</f>
        <v>0</v>
      </c>
      <c r="Q1149" s="237">
        <v>0</v>
      </c>
      <c r="R1149" s="237">
        <f>Q1149*H1149</f>
        <v>0</v>
      </c>
      <c r="S1149" s="237">
        <v>0</v>
      </c>
      <c r="T1149" s="238">
        <f>S1149*H1149</f>
        <v>0</v>
      </c>
      <c r="U1149" s="39"/>
      <c r="V1149" s="39"/>
      <c r="W1149" s="39"/>
      <c r="X1149" s="39"/>
      <c r="Y1149" s="39"/>
      <c r="Z1149" s="39"/>
      <c r="AA1149" s="39"/>
      <c r="AB1149" s="39"/>
      <c r="AC1149" s="39"/>
      <c r="AD1149" s="39"/>
      <c r="AE1149" s="39"/>
      <c r="AR1149" s="239" t="s">
        <v>286</v>
      </c>
      <c r="AT1149" s="239" t="s">
        <v>175</v>
      </c>
      <c r="AU1149" s="239" t="s">
        <v>85</v>
      </c>
      <c r="AY1149" s="18" t="s">
        <v>173</v>
      </c>
      <c r="BE1149" s="240">
        <f>IF(N1149="základní",J1149,0)</f>
        <v>0</v>
      </c>
      <c r="BF1149" s="240">
        <f>IF(N1149="snížená",J1149,0)</f>
        <v>0</v>
      </c>
      <c r="BG1149" s="240">
        <f>IF(N1149="zákl. přenesená",J1149,0)</f>
        <v>0</v>
      </c>
      <c r="BH1149" s="240">
        <f>IF(N1149="sníž. přenesená",J1149,0)</f>
        <v>0</v>
      </c>
      <c r="BI1149" s="240">
        <f>IF(N1149="nulová",J1149,0)</f>
        <v>0</v>
      </c>
      <c r="BJ1149" s="18" t="s">
        <v>83</v>
      </c>
      <c r="BK1149" s="240">
        <f>ROUND(I1149*H1149,2)</f>
        <v>0</v>
      </c>
      <c r="BL1149" s="18" t="s">
        <v>286</v>
      </c>
      <c r="BM1149" s="239" t="s">
        <v>1865</v>
      </c>
    </row>
    <row r="1150" s="2" customFormat="1">
      <c r="A1150" s="39"/>
      <c r="B1150" s="40"/>
      <c r="C1150" s="41"/>
      <c r="D1150" s="241" t="s">
        <v>181</v>
      </c>
      <c r="E1150" s="41"/>
      <c r="F1150" s="242" t="s">
        <v>1866</v>
      </c>
      <c r="G1150" s="41"/>
      <c r="H1150" s="41"/>
      <c r="I1150" s="243"/>
      <c r="J1150" s="41"/>
      <c r="K1150" s="41"/>
      <c r="L1150" s="45"/>
      <c r="M1150" s="244"/>
      <c r="N1150" s="245"/>
      <c r="O1150" s="92"/>
      <c r="P1150" s="92"/>
      <c r="Q1150" s="92"/>
      <c r="R1150" s="92"/>
      <c r="S1150" s="92"/>
      <c r="T1150" s="93"/>
      <c r="U1150" s="39"/>
      <c r="V1150" s="39"/>
      <c r="W1150" s="39"/>
      <c r="X1150" s="39"/>
      <c r="Y1150" s="39"/>
      <c r="Z1150" s="39"/>
      <c r="AA1150" s="39"/>
      <c r="AB1150" s="39"/>
      <c r="AC1150" s="39"/>
      <c r="AD1150" s="39"/>
      <c r="AE1150" s="39"/>
      <c r="AT1150" s="18" t="s">
        <v>181</v>
      </c>
      <c r="AU1150" s="18" t="s">
        <v>85</v>
      </c>
    </row>
    <row r="1151" s="2" customFormat="1">
      <c r="A1151" s="39"/>
      <c r="B1151" s="40"/>
      <c r="C1151" s="41"/>
      <c r="D1151" s="246" t="s">
        <v>183</v>
      </c>
      <c r="E1151" s="41"/>
      <c r="F1151" s="247" t="s">
        <v>1867</v>
      </c>
      <c r="G1151" s="41"/>
      <c r="H1151" s="41"/>
      <c r="I1151" s="243"/>
      <c r="J1151" s="41"/>
      <c r="K1151" s="41"/>
      <c r="L1151" s="45"/>
      <c r="M1151" s="244"/>
      <c r="N1151" s="245"/>
      <c r="O1151" s="92"/>
      <c r="P1151" s="92"/>
      <c r="Q1151" s="92"/>
      <c r="R1151" s="92"/>
      <c r="S1151" s="92"/>
      <c r="T1151" s="93"/>
      <c r="U1151" s="39"/>
      <c r="V1151" s="39"/>
      <c r="W1151" s="39"/>
      <c r="X1151" s="39"/>
      <c r="Y1151" s="39"/>
      <c r="Z1151" s="39"/>
      <c r="AA1151" s="39"/>
      <c r="AB1151" s="39"/>
      <c r="AC1151" s="39"/>
      <c r="AD1151" s="39"/>
      <c r="AE1151" s="39"/>
      <c r="AT1151" s="18" t="s">
        <v>183</v>
      </c>
      <c r="AU1151" s="18" t="s">
        <v>85</v>
      </c>
    </row>
    <row r="1152" s="2" customFormat="1" ht="24.15" customHeight="1">
      <c r="A1152" s="39"/>
      <c r="B1152" s="40"/>
      <c r="C1152" s="228" t="s">
        <v>1868</v>
      </c>
      <c r="D1152" s="228" t="s">
        <v>175</v>
      </c>
      <c r="E1152" s="229" t="s">
        <v>1869</v>
      </c>
      <c r="F1152" s="230" t="s">
        <v>1870</v>
      </c>
      <c r="G1152" s="231" t="s">
        <v>945</v>
      </c>
      <c r="H1152" s="302"/>
      <c r="I1152" s="233"/>
      <c r="J1152" s="234">
        <f>ROUND(I1152*H1152,2)</f>
        <v>0</v>
      </c>
      <c r="K1152" s="230" t="s">
        <v>178</v>
      </c>
      <c r="L1152" s="45"/>
      <c r="M1152" s="235" t="s">
        <v>1</v>
      </c>
      <c r="N1152" s="236" t="s">
        <v>40</v>
      </c>
      <c r="O1152" s="92"/>
      <c r="P1152" s="237">
        <f>O1152*H1152</f>
        <v>0</v>
      </c>
      <c r="Q1152" s="237">
        <v>0</v>
      </c>
      <c r="R1152" s="237">
        <f>Q1152*H1152</f>
        <v>0</v>
      </c>
      <c r="S1152" s="237">
        <v>0</v>
      </c>
      <c r="T1152" s="238">
        <f>S1152*H1152</f>
        <v>0</v>
      </c>
      <c r="U1152" s="39"/>
      <c r="V1152" s="39"/>
      <c r="W1152" s="39"/>
      <c r="X1152" s="39"/>
      <c r="Y1152" s="39"/>
      <c r="Z1152" s="39"/>
      <c r="AA1152" s="39"/>
      <c r="AB1152" s="39"/>
      <c r="AC1152" s="39"/>
      <c r="AD1152" s="39"/>
      <c r="AE1152" s="39"/>
      <c r="AR1152" s="239" t="s">
        <v>286</v>
      </c>
      <c r="AT1152" s="239" t="s">
        <v>175</v>
      </c>
      <c r="AU1152" s="239" t="s">
        <v>85</v>
      </c>
      <c r="AY1152" s="18" t="s">
        <v>173</v>
      </c>
      <c r="BE1152" s="240">
        <f>IF(N1152="základní",J1152,0)</f>
        <v>0</v>
      </c>
      <c r="BF1152" s="240">
        <f>IF(N1152="snížená",J1152,0)</f>
        <v>0</v>
      </c>
      <c r="BG1152" s="240">
        <f>IF(N1152="zákl. přenesená",J1152,0)</f>
        <v>0</v>
      </c>
      <c r="BH1152" s="240">
        <f>IF(N1152="sníž. přenesená",J1152,0)</f>
        <v>0</v>
      </c>
      <c r="BI1152" s="240">
        <f>IF(N1152="nulová",J1152,0)</f>
        <v>0</v>
      </c>
      <c r="BJ1152" s="18" t="s">
        <v>83</v>
      </c>
      <c r="BK1152" s="240">
        <f>ROUND(I1152*H1152,2)</f>
        <v>0</v>
      </c>
      <c r="BL1152" s="18" t="s">
        <v>286</v>
      </c>
      <c r="BM1152" s="239" t="s">
        <v>1871</v>
      </c>
    </row>
    <row r="1153" s="2" customFormat="1">
      <c r="A1153" s="39"/>
      <c r="B1153" s="40"/>
      <c r="C1153" s="41"/>
      <c r="D1153" s="241" t="s">
        <v>181</v>
      </c>
      <c r="E1153" s="41"/>
      <c r="F1153" s="242" t="s">
        <v>1872</v>
      </c>
      <c r="G1153" s="41"/>
      <c r="H1153" s="41"/>
      <c r="I1153" s="243"/>
      <c r="J1153" s="41"/>
      <c r="K1153" s="41"/>
      <c r="L1153" s="45"/>
      <c r="M1153" s="244"/>
      <c r="N1153" s="245"/>
      <c r="O1153" s="92"/>
      <c r="P1153" s="92"/>
      <c r="Q1153" s="92"/>
      <c r="R1153" s="92"/>
      <c r="S1153" s="92"/>
      <c r="T1153" s="93"/>
      <c r="U1153" s="39"/>
      <c r="V1153" s="39"/>
      <c r="W1153" s="39"/>
      <c r="X1153" s="39"/>
      <c r="Y1153" s="39"/>
      <c r="Z1153" s="39"/>
      <c r="AA1153" s="39"/>
      <c r="AB1153" s="39"/>
      <c r="AC1153" s="39"/>
      <c r="AD1153" s="39"/>
      <c r="AE1153" s="39"/>
      <c r="AT1153" s="18" t="s">
        <v>181</v>
      </c>
      <c r="AU1153" s="18" t="s">
        <v>85</v>
      </c>
    </row>
    <row r="1154" s="2" customFormat="1">
      <c r="A1154" s="39"/>
      <c r="B1154" s="40"/>
      <c r="C1154" s="41"/>
      <c r="D1154" s="246" t="s">
        <v>183</v>
      </c>
      <c r="E1154" s="41"/>
      <c r="F1154" s="247" t="s">
        <v>1873</v>
      </c>
      <c r="G1154" s="41"/>
      <c r="H1154" s="41"/>
      <c r="I1154" s="243"/>
      <c r="J1154" s="41"/>
      <c r="K1154" s="41"/>
      <c r="L1154" s="45"/>
      <c r="M1154" s="244"/>
      <c r="N1154" s="245"/>
      <c r="O1154" s="92"/>
      <c r="P1154" s="92"/>
      <c r="Q1154" s="92"/>
      <c r="R1154" s="92"/>
      <c r="S1154" s="92"/>
      <c r="T1154" s="93"/>
      <c r="U1154" s="39"/>
      <c r="V1154" s="39"/>
      <c r="W1154" s="39"/>
      <c r="X1154" s="39"/>
      <c r="Y1154" s="39"/>
      <c r="Z1154" s="39"/>
      <c r="AA1154" s="39"/>
      <c r="AB1154" s="39"/>
      <c r="AC1154" s="39"/>
      <c r="AD1154" s="39"/>
      <c r="AE1154" s="39"/>
      <c r="AT1154" s="18" t="s">
        <v>183</v>
      </c>
      <c r="AU1154" s="18" t="s">
        <v>85</v>
      </c>
    </row>
    <row r="1155" s="12" customFormat="1" ht="22.8" customHeight="1">
      <c r="A1155" s="12"/>
      <c r="B1155" s="212"/>
      <c r="C1155" s="213"/>
      <c r="D1155" s="214" t="s">
        <v>74</v>
      </c>
      <c r="E1155" s="226" t="s">
        <v>1874</v>
      </c>
      <c r="F1155" s="226" t="s">
        <v>1875</v>
      </c>
      <c r="G1155" s="213"/>
      <c r="H1155" s="213"/>
      <c r="I1155" s="216"/>
      <c r="J1155" s="227">
        <f>BK1155</f>
        <v>0</v>
      </c>
      <c r="K1155" s="213"/>
      <c r="L1155" s="218"/>
      <c r="M1155" s="219"/>
      <c r="N1155" s="220"/>
      <c r="O1155" s="220"/>
      <c r="P1155" s="221">
        <f>SUM(P1156:P1171)</f>
        <v>0</v>
      </c>
      <c r="Q1155" s="220"/>
      <c r="R1155" s="221">
        <f>SUM(R1156:R1171)</f>
        <v>0.25584500000000004</v>
      </c>
      <c r="S1155" s="220"/>
      <c r="T1155" s="222">
        <f>SUM(T1156:T1171)</f>
        <v>0</v>
      </c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R1155" s="223" t="s">
        <v>85</v>
      </c>
      <c r="AT1155" s="224" t="s">
        <v>74</v>
      </c>
      <c r="AU1155" s="224" t="s">
        <v>83</v>
      </c>
      <c r="AY1155" s="223" t="s">
        <v>173</v>
      </c>
      <c r="BK1155" s="225">
        <f>SUM(BK1156:BK1171)</f>
        <v>0</v>
      </c>
    </row>
    <row r="1156" s="2" customFormat="1" ht="24.15" customHeight="1">
      <c r="A1156" s="39"/>
      <c r="B1156" s="40"/>
      <c r="C1156" s="228" t="s">
        <v>1876</v>
      </c>
      <c r="D1156" s="228" t="s">
        <v>175</v>
      </c>
      <c r="E1156" s="229" t="s">
        <v>1877</v>
      </c>
      <c r="F1156" s="230" t="s">
        <v>1878</v>
      </c>
      <c r="G1156" s="231" t="s">
        <v>116</v>
      </c>
      <c r="H1156" s="232">
        <v>54.780000000000001</v>
      </c>
      <c r="I1156" s="233"/>
      <c r="J1156" s="234">
        <f>ROUND(I1156*H1156,2)</f>
        <v>0</v>
      </c>
      <c r="K1156" s="230" t="s">
        <v>178</v>
      </c>
      <c r="L1156" s="45"/>
      <c r="M1156" s="235" t="s">
        <v>1</v>
      </c>
      <c r="N1156" s="236" t="s">
        <v>40</v>
      </c>
      <c r="O1156" s="92"/>
      <c r="P1156" s="237">
        <f>O1156*H1156</f>
        <v>0</v>
      </c>
      <c r="Q1156" s="237">
        <v>0.00012999999999999999</v>
      </c>
      <c r="R1156" s="237">
        <f>Q1156*H1156</f>
        <v>0.0071214</v>
      </c>
      <c r="S1156" s="237">
        <v>0</v>
      </c>
      <c r="T1156" s="238">
        <f>S1156*H1156</f>
        <v>0</v>
      </c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R1156" s="239" t="s">
        <v>286</v>
      </c>
      <c r="AT1156" s="239" t="s">
        <v>175</v>
      </c>
      <c r="AU1156" s="239" t="s">
        <v>85</v>
      </c>
      <c r="AY1156" s="18" t="s">
        <v>173</v>
      </c>
      <c r="BE1156" s="240">
        <f>IF(N1156="základní",J1156,0)</f>
        <v>0</v>
      </c>
      <c r="BF1156" s="240">
        <f>IF(N1156="snížená",J1156,0)</f>
        <v>0</v>
      </c>
      <c r="BG1156" s="240">
        <f>IF(N1156="zákl. přenesená",J1156,0)</f>
        <v>0</v>
      </c>
      <c r="BH1156" s="240">
        <f>IF(N1156="sníž. přenesená",J1156,0)</f>
        <v>0</v>
      </c>
      <c r="BI1156" s="240">
        <f>IF(N1156="nulová",J1156,0)</f>
        <v>0</v>
      </c>
      <c r="BJ1156" s="18" t="s">
        <v>83</v>
      </c>
      <c r="BK1156" s="240">
        <f>ROUND(I1156*H1156,2)</f>
        <v>0</v>
      </c>
      <c r="BL1156" s="18" t="s">
        <v>286</v>
      </c>
      <c r="BM1156" s="239" t="s">
        <v>1879</v>
      </c>
    </row>
    <row r="1157" s="2" customFormat="1">
      <c r="A1157" s="39"/>
      <c r="B1157" s="40"/>
      <c r="C1157" s="41"/>
      <c r="D1157" s="241" t="s">
        <v>181</v>
      </c>
      <c r="E1157" s="41"/>
      <c r="F1157" s="242" t="s">
        <v>1880</v>
      </c>
      <c r="G1157" s="41"/>
      <c r="H1157" s="41"/>
      <c r="I1157" s="243"/>
      <c r="J1157" s="41"/>
      <c r="K1157" s="41"/>
      <c r="L1157" s="45"/>
      <c r="M1157" s="244"/>
      <c r="N1157" s="245"/>
      <c r="O1157" s="92"/>
      <c r="P1157" s="92"/>
      <c r="Q1157" s="92"/>
      <c r="R1157" s="92"/>
      <c r="S1157" s="92"/>
      <c r="T1157" s="93"/>
      <c r="U1157" s="39"/>
      <c r="V1157" s="39"/>
      <c r="W1157" s="39"/>
      <c r="X1157" s="39"/>
      <c r="Y1157" s="39"/>
      <c r="Z1157" s="39"/>
      <c r="AA1157" s="39"/>
      <c r="AB1157" s="39"/>
      <c r="AC1157" s="39"/>
      <c r="AD1157" s="39"/>
      <c r="AE1157" s="39"/>
      <c r="AT1157" s="18" t="s">
        <v>181</v>
      </c>
      <c r="AU1157" s="18" t="s">
        <v>85</v>
      </c>
    </row>
    <row r="1158" s="2" customFormat="1">
      <c r="A1158" s="39"/>
      <c r="B1158" s="40"/>
      <c r="C1158" s="41"/>
      <c r="D1158" s="246" t="s">
        <v>183</v>
      </c>
      <c r="E1158" s="41"/>
      <c r="F1158" s="247" t="s">
        <v>1881</v>
      </c>
      <c r="G1158" s="41"/>
      <c r="H1158" s="41"/>
      <c r="I1158" s="243"/>
      <c r="J1158" s="41"/>
      <c r="K1158" s="41"/>
      <c r="L1158" s="45"/>
      <c r="M1158" s="244"/>
      <c r="N1158" s="245"/>
      <c r="O1158" s="92"/>
      <c r="P1158" s="92"/>
      <c r="Q1158" s="92"/>
      <c r="R1158" s="92"/>
      <c r="S1158" s="92"/>
      <c r="T1158" s="93"/>
      <c r="U1158" s="39"/>
      <c r="V1158" s="39"/>
      <c r="W1158" s="39"/>
      <c r="X1158" s="39"/>
      <c r="Y1158" s="39"/>
      <c r="Z1158" s="39"/>
      <c r="AA1158" s="39"/>
      <c r="AB1158" s="39"/>
      <c r="AC1158" s="39"/>
      <c r="AD1158" s="39"/>
      <c r="AE1158" s="39"/>
      <c r="AT1158" s="18" t="s">
        <v>183</v>
      </c>
      <c r="AU1158" s="18" t="s">
        <v>85</v>
      </c>
    </row>
    <row r="1159" s="13" customFormat="1">
      <c r="A1159" s="13"/>
      <c r="B1159" s="248"/>
      <c r="C1159" s="249"/>
      <c r="D1159" s="241" t="s">
        <v>185</v>
      </c>
      <c r="E1159" s="250" t="s">
        <v>1</v>
      </c>
      <c r="F1159" s="251" t="s">
        <v>1882</v>
      </c>
      <c r="G1159" s="249"/>
      <c r="H1159" s="252">
        <v>54.780000000000001</v>
      </c>
      <c r="I1159" s="253"/>
      <c r="J1159" s="249"/>
      <c r="K1159" s="249"/>
      <c r="L1159" s="254"/>
      <c r="M1159" s="255"/>
      <c r="N1159" s="256"/>
      <c r="O1159" s="256"/>
      <c r="P1159" s="256"/>
      <c r="Q1159" s="256"/>
      <c r="R1159" s="256"/>
      <c r="S1159" s="256"/>
      <c r="T1159" s="257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58" t="s">
        <v>185</v>
      </c>
      <c r="AU1159" s="258" t="s">
        <v>85</v>
      </c>
      <c r="AV1159" s="13" t="s">
        <v>85</v>
      </c>
      <c r="AW1159" s="13" t="s">
        <v>33</v>
      </c>
      <c r="AX1159" s="13" t="s">
        <v>83</v>
      </c>
      <c r="AY1159" s="258" t="s">
        <v>173</v>
      </c>
    </row>
    <row r="1160" s="2" customFormat="1" ht="24.15" customHeight="1">
      <c r="A1160" s="39"/>
      <c r="B1160" s="40"/>
      <c r="C1160" s="228" t="s">
        <v>1883</v>
      </c>
      <c r="D1160" s="228" t="s">
        <v>175</v>
      </c>
      <c r="E1160" s="229" t="s">
        <v>1884</v>
      </c>
      <c r="F1160" s="230" t="s">
        <v>1885</v>
      </c>
      <c r="G1160" s="231" t="s">
        <v>116</v>
      </c>
      <c r="H1160" s="232">
        <v>54.780000000000001</v>
      </c>
      <c r="I1160" s="233"/>
      <c r="J1160" s="234">
        <f>ROUND(I1160*H1160,2)</f>
        <v>0</v>
      </c>
      <c r="K1160" s="230" t="s">
        <v>178</v>
      </c>
      <c r="L1160" s="45"/>
      <c r="M1160" s="235" t="s">
        <v>1</v>
      </c>
      <c r="N1160" s="236" t="s">
        <v>40</v>
      </c>
      <c r="O1160" s="92"/>
      <c r="P1160" s="237">
        <f>O1160*H1160</f>
        <v>0</v>
      </c>
      <c r="Q1160" s="237">
        <v>0.00012</v>
      </c>
      <c r="R1160" s="237">
        <f>Q1160*H1160</f>
        <v>0.0065736000000000006</v>
      </c>
      <c r="S1160" s="237">
        <v>0</v>
      </c>
      <c r="T1160" s="238">
        <f>S1160*H1160</f>
        <v>0</v>
      </c>
      <c r="U1160" s="39"/>
      <c r="V1160" s="39"/>
      <c r="W1160" s="39"/>
      <c r="X1160" s="39"/>
      <c r="Y1160" s="39"/>
      <c r="Z1160" s="39"/>
      <c r="AA1160" s="39"/>
      <c r="AB1160" s="39"/>
      <c r="AC1160" s="39"/>
      <c r="AD1160" s="39"/>
      <c r="AE1160" s="39"/>
      <c r="AR1160" s="239" t="s">
        <v>286</v>
      </c>
      <c r="AT1160" s="239" t="s">
        <v>175</v>
      </c>
      <c r="AU1160" s="239" t="s">
        <v>85</v>
      </c>
      <c r="AY1160" s="18" t="s">
        <v>173</v>
      </c>
      <c r="BE1160" s="240">
        <f>IF(N1160="základní",J1160,0)</f>
        <v>0</v>
      </c>
      <c r="BF1160" s="240">
        <f>IF(N1160="snížená",J1160,0)</f>
        <v>0</v>
      </c>
      <c r="BG1160" s="240">
        <f>IF(N1160="zákl. přenesená",J1160,0)</f>
        <v>0</v>
      </c>
      <c r="BH1160" s="240">
        <f>IF(N1160="sníž. přenesená",J1160,0)</f>
        <v>0</v>
      </c>
      <c r="BI1160" s="240">
        <f>IF(N1160="nulová",J1160,0)</f>
        <v>0</v>
      </c>
      <c r="BJ1160" s="18" t="s">
        <v>83</v>
      </c>
      <c r="BK1160" s="240">
        <f>ROUND(I1160*H1160,2)</f>
        <v>0</v>
      </c>
      <c r="BL1160" s="18" t="s">
        <v>286</v>
      </c>
      <c r="BM1160" s="239" t="s">
        <v>1886</v>
      </c>
    </row>
    <row r="1161" s="2" customFormat="1">
      <c r="A1161" s="39"/>
      <c r="B1161" s="40"/>
      <c r="C1161" s="41"/>
      <c r="D1161" s="241" t="s">
        <v>181</v>
      </c>
      <c r="E1161" s="41"/>
      <c r="F1161" s="242" t="s">
        <v>1887</v>
      </c>
      <c r="G1161" s="41"/>
      <c r="H1161" s="41"/>
      <c r="I1161" s="243"/>
      <c r="J1161" s="41"/>
      <c r="K1161" s="41"/>
      <c r="L1161" s="45"/>
      <c r="M1161" s="244"/>
      <c r="N1161" s="245"/>
      <c r="O1161" s="92"/>
      <c r="P1161" s="92"/>
      <c r="Q1161" s="92"/>
      <c r="R1161" s="92"/>
      <c r="S1161" s="92"/>
      <c r="T1161" s="93"/>
      <c r="U1161" s="39"/>
      <c r="V1161" s="39"/>
      <c r="W1161" s="39"/>
      <c r="X1161" s="39"/>
      <c r="Y1161" s="39"/>
      <c r="Z1161" s="39"/>
      <c r="AA1161" s="39"/>
      <c r="AB1161" s="39"/>
      <c r="AC1161" s="39"/>
      <c r="AD1161" s="39"/>
      <c r="AE1161" s="39"/>
      <c r="AT1161" s="18" t="s">
        <v>181</v>
      </c>
      <c r="AU1161" s="18" t="s">
        <v>85</v>
      </c>
    </row>
    <row r="1162" s="2" customFormat="1">
      <c r="A1162" s="39"/>
      <c r="B1162" s="40"/>
      <c r="C1162" s="41"/>
      <c r="D1162" s="246" t="s">
        <v>183</v>
      </c>
      <c r="E1162" s="41"/>
      <c r="F1162" s="247" t="s">
        <v>1888</v>
      </c>
      <c r="G1162" s="41"/>
      <c r="H1162" s="41"/>
      <c r="I1162" s="243"/>
      <c r="J1162" s="41"/>
      <c r="K1162" s="41"/>
      <c r="L1162" s="45"/>
      <c r="M1162" s="244"/>
      <c r="N1162" s="245"/>
      <c r="O1162" s="92"/>
      <c r="P1162" s="92"/>
      <c r="Q1162" s="92"/>
      <c r="R1162" s="92"/>
      <c r="S1162" s="92"/>
      <c r="T1162" s="93"/>
      <c r="U1162" s="39"/>
      <c r="V1162" s="39"/>
      <c r="W1162" s="39"/>
      <c r="X1162" s="39"/>
      <c r="Y1162" s="39"/>
      <c r="Z1162" s="39"/>
      <c r="AA1162" s="39"/>
      <c r="AB1162" s="39"/>
      <c r="AC1162" s="39"/>
      <c r="AD1162" s="39"/>
      <c r="AE1162" s="39"/>
      <c r="AT1162" s="18" t="s">
        <v>183</v>
      </c>
      <c r="AU1162" s="18" t="s">
        <v>85</v>
      </c>
    </row>
    <row r="1163" s="2" customFormat="1" ht="24.15" customHeight="1">
      <c r="A1163" s="39"/>
      <c r="B1163" s="40"/>
      <c r="C1163" s="228" t="s">
        <v>1889</v>
      </c>
      <c r="D1163" s="228" t="s">
        <v>175</v>
      </c>
      <c r="E1163" s="229" t="s">
        <v>1890</v>
      </c>
      <c r="F1163" s="230" t="s">
        <v>1891</v>
      </c>
      <c r="G1163" s="231" t="s">
        <v>116</v>
      </c>
      <c r="H1163" s="232">
        <v>835</v>
      </c>
      <c r="I1163" s="233"/>
      <c r="J1163" s="234">
        <f>ROUND(I1163*H1163,2)</f>
        <v>0</v>
      </c>
      <c r="K1163" s="230" t="s">
        <v>178</v>
      </c>
      <c r="L1163" s="45"/>
      <c r="M1163" s="235" t="s">
        <v>1</v>
      </c>
      <c r="N1163" s="236" t="s">
        <v>40</v>
      </c>
      <c r="O1163" s="92"/>
      <c r="P1163" s="237">
        <f>O1163*H1163</f>
        <v>0</v>
      </c>
      <c r="Q1163" s="237">
        <v>0.00017000000000000001</v>
      </c>
      <c r="R1163" s="237">
        <f>Q1163*H1163</f>
        <v>0.14195000000000002</v>
      </c>
      <c r="S1163" s="237">
        <v>0</v>
      </c>
      <c r="T1163" s="238">
        <f>S1163*H1163</f>
        <v>0</v>
      </c>
      <c r="U1163" s="39"/>
      <c r="V1163" s="39"/>
      <c r="W1163" s="39"/>
      <c r="X1163" s="39"/>
      <c r="Y1163" s="39"/>
      <c r="Z1163" s="39"/>
      <c r="AA1163" s="39"/>
      <c r="AB1163" s="39"/>
      <c r="AC1163" s="39"/>
      <c r="AD1163" s="39"/>
      <c r="AE1163" s="39"/>
      <c r="AR1163" s="239" t="s">
        <v>286</v>
      </c>
      <c r="AT1163" s="239" t="s">
        <v>175</v>
      </c>
      <c r="AU1163" s="239" t="s">
        <v>85</v>
      </c>
      <c r="AY1163" s="18" t="s">
        <v>173</v>
      </c>
      <c r="BE1163" s="240">
        <f>IF(N1163="základní",J1163,0)</f>
        <v>0</v>
      </c>
      <c r="BF1163" s="240">
        <f>IF(N1163="snížená",J1163,0)</f>
        <v>0</v>
      </c>
      <c r="BG1163" s="240">
        <f>IF(N1163="zákl. přenesená",J1163,0)</f>
        <v>0</v>
      </c>
      <c r="BH1163" s="240">
        <f>IF(N1163="sníž. přenesená",J1163,0)</f>
        <v>0</v>
      </c>
      <c r="BI1163" s="240">
        <f>IF(N1163="nulová",J1163,0)</f>
        <v>0</v>
      </c>
      <c r="BJ1163" s="18" t="s">
        <v>83</v>
      </c>
      <c r="BK1163" s="240">
        <f>ROUND(I1163*H1163,2)</f>
        <v>0</v>
      </c>
      <c r="BL1163" s="18" t="s">
        <v>286</v>
      </c>
      <c r="BM1163" s="239" t="s">
        <v>1892</v>
      </c>
    </row>
    <row r="1164" s="2" customFormat="1">
      <c r="A1164" s="39"/>
      <c r="B1164" s="40"/>
      <c r="C1164" s="41"/>
      <c r="D1164" s="241" t="s">
        <v>181</v>
      </c>
      <c r="E1164" s="41"/>
      <c r="F1164" s="242" t="s">
        <v>1893</v>
      </c>
      <c r="G1164" s="41"/>
      <c r="H1164" s="41"/>
      <c r="I1164" s="243"/>
      <c r="J1164" s="41"/>
      <c r="K1164" s="41"/>
      <c r="L1164" s="45"/>
      <c r="M1164" s="244"/>
      <c r="N1164" s="245"/>
      <c r="O1164" s="92"/>
      <c r="P1164" s="92"/>
      <c r="Q1164" s="92"/>
      <c r="R1164" s="92"/>
      <c r="S1164" s="92"/>
      <c r="T1164" s="93"/>
      <c r="U1164" s="39"/>
      <c r="V1164" s="39"/>
      <c r="W1164" s="39"/>
      <c r="X1164" s="39"/>
      <c r="Y1164" s="39"/>
      <c r="Z1164" s="39"/>
      <c r="AA1164" s="39"/>
      <c r="AB1164" s="39"/>
      <c r="AC1164" s="39"/>
      <c r="AD1164" s="39"/>
      <c r="AE1164" s="39"/>
      <c r="AT1164" s="18" t="s">
        <v>181</v>
      </c>
      <c r="AU1164" s="18" t="s">
        <v>85</v>
      </c>
    </row>
    <row r="1165" s="2" customFormat="1">
      <c r="A1165" s="39"/>
      <c r="B1165" s="40"/>
      <c r="C1165" s="41"/>
      <c r="D1165" s="246" t="s">
        <v>183</v>
      </c>
      <c r="E1165" s="41"/>
      <c r="F1165" s="247" t="s">
        <v>1894</v>
      </c>
      <c r="G1165" s="41"/>
      <c r="H1165" s="41"/>
      <c r="I1165" s="243"/>
      <c r="J1165" s="41"/>
      <c r="K1165" s="41"/>
      <c r="L1165" s="45"/>
      <c r="M1165" s="244"/>
      <c r="N1165" s="245"/>
      <c r="O1165" s="92"/>
      <c r="P1165" s="92"/>
      <c r="Q1165" s="92"/>
      <c r="R1165" s="92"/>
      <c r="S1165" s="92"/>
      <c r="T1165" s="93"/>
      <c r="U1165" s="39"/>
      <c r="V1165" s="39"/>
      <c r="W1165" s="39"/>
      <c r="X1165" s="39"/>
      <c r="Y1165" s="39"/>
      <c r="Z1165" s="39"/>
      <c r="AA1165" s="39"/>
      <c r="AB1165" s="39"/>
      <c r="AC1165" s="39"/>
      <c r="AD1165" s="39"/>
      <c r="AE1165" s="39"/>
      <c r="AT1165" s="18" t="s">
        <v>183</v>
      </c>
      <c r="AU1165" s="18" t="s">
        <v>85</v>
      </c>
    </row>
    <row r="1166" s="13" customFormat="1">
      <c r="A1166" s="13"/>
      <c r="B1166" s="248"/>
      <c r="C1166" s="249"/>
      <c r="D1166" s="241" t="s">
        <v>185</v>
      </c>
      <c r="E1166" s="250" t="s">
        <v>1</v>
      </c>
      <c r="F1166" s="251" t="s">
        <v>1895</v>
      </c>
      <c r="G1166" s="249"/>
      <c r="H1166" s="252">
        <v>655</v>
      </c>
      <c r="I1166" s="253"/>
      <c r="J1166" s="249"/>
      <c r="K1166" s="249"/>
      <c r="L1166" s="254"/>
      <c r="M1166" s="255"/>
      <c r="N1166" s="256"/>
      <c r="O1166" s="256"/>
      <c r="P1166" s="256"/>
      <c r="Q1166" s="256"/>
      <c r="R1166" s="256"/>
      <c r="S1166" s="256"/>
      <c r="T1166" s="257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58" t="s">
        <v>185</v>
      </c>
      <c r="AU1166" s="258" t="s">
        <v>85</v>
      </c>
      <c r="AV1166" s="13" t="s">
        <v>85</v>
      </c>
      <c r="AW1166" s="13" t="s">
        <v>33</v>
      </c>
      <c r="AX1166" s="13" t="s">
        <v>75</v>
      </c>
      <c r="AY1166" s="258" t="s">
        <v>173</v>
      </c>
    </row>
    <row r="1167" s="13" customFormat="1">
      <c r="A1167" s="13"/>
      <c r="B1167" s="248"/>
      <c r="C1167" s="249"/>
      <c r="D1167" s="241" t="s">
        <v>185</v>
      </c>
      <c r="E1167" s="250" t="s">
        <v>1</v>
      </c>
      <c r="F1167" s="251" t="s">
        <v>1896</v>
      </c>
      <c r="G1167" s="249"/>
      <c r="H1167" s="252">
        <v>180</v>
      </c>
      <c r="I1167" s="253"/>
      <c r="J1167" s="249"/>
      <c r="K1167" s="249"/>
      <c r="L1167" s="254"/>
      <c r="M1167" s="255"/>
      <c r="N1167" s="256"/>
      <c r="O1167" s="256"/>
      <c r="P1167" s="256"/>
      <c r="Q1167" s="256"/>
      <c r="R1167" s="256"/>
      <c r="S1167" s="256"/>
      <c r="T1167" s="257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58" t="s">
        <v>185</v>
      </c>
      <c r="AU1167" s="258" t="s">
        <v>85</v>
      </c>
      <c r="AV1167" s="13" t="s">
        <v>85</v>
      </c>
      <c r="AW1167" s="13" t="s">
        <v>33</v>
      </c>
      <c r="AX1167" s="13" t="s">
        <v>75</v>
      </c>
      <c r="AY1167" s="258" t="s">
        <v>173</v>
      </c>
    </row>
    <row r="1168" s="14" customFormat="1">
      <c r="A1168" s="14"/>
      <c r="B1168" s="259"/>
      <c r="C1168" s="260"/>
      <c r="D1168" s="241" t="s">
        <v>185</v>
      </c>
      <c r="E1168" s="261" t="s">
        <v>1</v>
      </c>
      <c r="F1168" s="262" t="s">
        <v>223</v>
      </c>
      <c r="G1168" s="260"/>
      <c r="H1168" s="263">
        <v>835</v>
      </c>
      <c r="I1168" s="264"/>
      <c r="J1168" s="260"/>
      <c r="K1168" s="260"/>
      <c r="L1168" s="265"/>
      <c r="M1168" s="266"/>
      <c r="N1168" s="267"/>
      <c r="O1168" s="267"/>
      <c r="P1168" s="267"/>
      <c r="Q1168" s="267"/>
      <c r="R1168" s="267"/>
      <c r="S1168" s="267"/>
      <c r="T1168" s="268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T1168" s="269" t="s">
        <v>185</v>
      </c>
      <c r="AU1168" s="269" t="s">
        <v>85</v>
      </c>
      <c r="AV1168" s="14" t="s">
        <v>179</v>
      </c>
      <c r="AW1168" s="14" t="s">
        <v>33</v>
      </c>
      <c r="AX1168" s="14" t="s">
        <v>83</v>
      </c>
      <c r="AY1168" s="269" t="s">
        <v>173</v>
      </c>
    </row>
    <row r="1169" s="2" customFormat="1" ht="24.15" customHeight="1">
      <c r="A1169" s="39"/>
      <c r="B1169" s="40"/>
      <c r="C1169" s="228" t="s">
        <v>1897</v>
      </c>
      <c r="D1169" s="228" t="s">
        <v>175</v>
      </c>
      <c r="E1169" s="229" t="s">
        <v>1898</v>
      </c>
      <c r="F1169" s="230" t="s">
        <v>1899</v>
      </c>
      <c r="G1169" s="231" t="s">
        <v>116</v>
      </c>
      <c r="H1169" s="232">
        <v>835</v>
      </c>
      <c r="I1169" s="233"/>
      <c r="J1169" s="234">
        <f>ROUND(I1169*H1169,2)</f>
        <v>0</v>
      </c>
      <c r="K1169" s="230" t="s">
        <v>178</v>
      </c>
      <c r="L1169" s="45"/>
      <c r="M1169" s="235" t="s">
        <v>1</v>
      </c>
      <c r="N1169" s="236" t="s">
        <v>40</v>
      </c>
      <c r="O1169" s="92"/>
      <c r="P1169" s="237">
        <f>O1169*H1169</f>
        <v>0</v>
      </c>
      <c r="Q1169" s="237">
        <v>0.00012</v>
      </c>
      <c r="R1169" s="237">
        <f>Q1169*H1169</f>
        <v>0.1002</v>
      </c>
      <c r="S1169" s="237">
        <v>0</v>
      </c>
      <c r="T1169" s="238">
        <f>S1169*H1169</f>
        <v>0</v>
      </c>
      <c r="U1169" s="39"/>
      <c r="V1169" s="39"/>
      <c r="W1169" s="39"/>
      <c r="X1169" s="39"/>
      <c r="Y1169" s="39"/>
      <c r="Z1169" s="39"/>
      <c r="AA1169" s="39"/>
      <c r="AB1169" s="39"/>
      <c r="AC1169" s="39"/>
      <c r="AD1169" s="39"/>
      <c r="AE1169" s="39"/>
      <c r="AR1169" s="239" t="s">
        <v>286</v>
      </c>
      <c r="AT1169" s="239" t="s">
        <v>175</v>
      </c>
      <c r="AU1169" s="239" t="s">
        <v>85</v>
      </c>
      <c r="AY1169" s="18" t="s">
        <v>173</v>
      </c>
      <c r="BE1169" s="240">
        <f>IF(N1169="základní",J1169,0)</f>
        <v>0</v>
      </c>
      <c r="BF1169" s="240">
        <f>IF(N1169="snížená",J1169,0)</f>
        <v>0</v>
      </c>
      <c r="BG1169" s="240">
        <f>IF(N1169="zákl. přenesená",J1169,0)</f>
        <v>0</v>
      </c>
      <c r="BH1169" s="240">
        <f>IF(N1169="sníž. přenesená",J1169,0)</f>
        <v>0</v>
      </c>
      <c r="BI1169" s="240">
        <f>IF(N1169="nulová",J1169,0)</f>
        <v>0</v>
      </c>
      <c r="BJ1169" s="18" t="s">
        <v>83</v>
      </c>
      <c r="BK1169" s="240">
        <f>ROUND(I1169*H1169,2)</f>
        <v>0</v>
      </c>
      <c r="BL1169" s="18" t="s">
        <v>286</v>
      </c>
      <c r="BM1169" s="239" t="s">
        <v>1900</v>
      </c>
    </row>
    <row r="1170" s="2" customFormat="1">
      <c r="A1170" s="39"/>
      <c r="B1170" s="40"/>
      <c r="C1170" s="41"/>
      <c r="D1170" s="241" t="s">
        <v>181</v>
      </c>
      <c r="E1170" s="41"/>
      <c r="F1170" s="242" t="s">
        <v>1901</v>
      </c>
      <c r="G1170" s="41"/>
      <c r="H1170" s="41"/>
      <c r="I1170" s="243"/>
      <c r="J1170" s="41"/>
      <c r="K1170" s="41"/>
      <c r="L1170" s="45"/>
      <c r="M1170" s="244"/>
      <c r="N1170" s="245"/>
      <c r="O1170" s="92"/>
      <c r="P1170" s="92"/>
      <c r="Q1170" s="92"/>
      <c r="R1170" s="92"/>
      <c r="S1170" s="92"/>
      <c r="T1170" s="93"/>
      <c r="U1170" s="39"/>
      <c r="V1170" s="39"/>
      <c r="W1170" s="39"/>
      <c r="X1170" s="39"/>
      <c r="Y1170" s="39"/>
      <c r="Z1170" s="39"/>
      <c r="AA1170" s="39"/>
      <c r="AB1170" s="39"/>
      <c r="AC1170" s="39"/>
      <c r="AD1170" s="39"/>
      <c r="AE1170" s="39"/>
      <c r="AT1170" s="18" t="s">
        <v>181</v>
      </c>
      <c r="AU1170" s="18" t="s">
        <v>85</v>
      </c>
    </row>
    <row r="1171" s="2" customFormat="1">
      <c r="A1171" s="39"/>
      <c r="B1171" s="40"/>
      <c r="C1171" s="41"/>
      <c r="D1171" s="246" t="s">
        <v>183</v>
      </c>
      <c r="E1171" s="41"/>
      <c r="F1171" s="247" t="s">
        <v>1902</v>
      </c>
      <c r="G1171" s="41"/>
      <c r="H1171" s="41"/>
      <c r="I1171" s="243"/>
      <c r="J1171" s="41"/>
      <c r="K1171" s="41"/>
      <c r="L1171" s="45"/>
      <c r="M1171" s="244"/>
      <c r="N1171" s="245"/>
      <c r="O1171" s="92"/>
      <c r="P1171" s="92"/>
      <c r="Q1171" s="92"/>
      <c r="R1171" s="92"/>
      <c r="S1171" s="92"/>
      <c r="T1171" s="93"/>
      <c r="U1171" s="39"/>
      <c r="V1171" s="39"/>
      <c r="W1171" s="39"/>
      <c r="X1171" s="39"/>
      <c r="Y1171" s="39"/>
      <c r="Z1171" s="39"/>
      <c r="AA1171" s="39"/>
      <c r="AB1171" s="39"/>
      <c r="AC1171" s="39"/>
      <c r="AD1171" s="39"/>
      <c r="AE1171" s="39"/>
      <c r="AT1171" s="18" t="s">
        <v>183</v>
      </c>
      <c r="AU1171" s="18" t="s">
        <v>85</v>
      </c>
    </row>
    <row r="1172" s="12" customFormat="1" ht="22.8" customHeight="1">
      <c r="A1172" s="12"/>
      <c r="B1172" s="212"/>
      <c r="C1172" s="213"/>
      <c r="D1172" s="214" t="s">
        <v>74</v>
      </c>
      <c r="E1172" s="226" t="s">
        <v>1903</v>
      </c>
      <c r="F1172" s="226" t="s">
        <v>1904</v>
      </c>
      <c r="G1172" s="213"/>
      <c r="H1172" s="213"/>
      <c r="I1172" s="216"/>
      <c r="J1172" s="227">
        <f>BK1172</f>
        <v>0</v>
      </c>
      <c r="K1172" s="213"/>
      <c r="L1172" s="218"/>
      <c r="M1172" s="219"/>
      <c r="N1172" s="220"/>
      <c r="O1172" s="220"/>
      <c r="P1172" s="221">
        <f>SUM(P1173:P1193)</f>
        <v>0</v>
      </c>
      <c r="Q1172" s="220"/>
      <c r="R1172" s="221">
        <f>SUM(R1173:R1193)</f>
        <v>0.93821599999999994</v>
      </c>
      <c r="S1172" s="220"/>
      <c r="T1172" s="222">
        <f>SUM(T1173:T1193)</f>
        <v>0</v>
      </c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R1172" s="223" t="s">
        <v>85</v>
      </c>
      <c r="AT1172" s="224" t="s">
        <v>74</v>
      </c>
      <c r="AU1172" s="224" t="s">
        <v>83</v>
      </c>
      <c r="AY1172" s="223" t="s">
        <v>173</v>
      </c>
      <c r="BK1172" s="225">
        <f>SUM(BK1173:BK1193)</f>
        <v>0</v>
      </c>
    </row>
    <row r="1173" s="2" customFormat="1" ht="16.5" customHeight="1">
      <c r="A1173" s="39"/>
      <c r="B1173" s="40"/>
      <c r="C1173" s="228" t="s">
        <v>1905</v>
      </c>
      <c r="D1173" s="228" t="s">
        <v>175</v>
      </c>
      <c r="E1173" s="229" t="s">
        <v>1906</v>
      </c>
      <c r="F1173" s="230" t="s">
        <v>1907</v>
      </c>
      <c r="G1173" s="231" t="s">
        <v>116</v>
      </c>
      <c r="H1173" s="232">
        <v>590</v>
      </c>
      <c r="I1173" s="233"/>
      <c r="J1173" s="234">
        <f>ROUND(I1173*H1173,2)</f>
        <v>0</v>
      </c>
      <c r="K1173" s="230" t="s">
        <v>178</v>
      </c>
      <c r="L1173" s="45"/>
      <c r="M1173" s="235" t="s">
        <v>1</v>
      </c>
      <c r="N1173" s="236" t="s">
        <v>40</v>
      </c>
      <c r="O1173" s="92"/>
      <c r="P1173" s="237">
        <f>O1173*H1173</f>
        <v>0</v>
      </c>
      <c r="Q1173" s="237">
        <v>0</v>
      </c>
      <c r="R1173" s="237">
        <f>Q1173*H1173</f>
        <v>0</v>
      </c>
      <c r="S1173" s="237">
        <v>0</v>
      </c>
      <c r="T1173" s="238">
        <f>S1173*H1173</f>
        <v>0</v>
      </c>
      <c r="U1173" s="39"/>
      <c r="V1173" s="39"/>
      <c r="W1173" s="39"/>
      <c r="X1173" s="39"/>
      <c r="Y1173" s="39"/>
      <c r="Z1173" s="39"/>
      <c r="AA1173" s="39"/>
      <c r="AB1173" s="39"/>
      <c r="AC1173" s="39"/>
      <c r="AD1173" s="39"/>
      <c r="AE1173" s="39"/>
      <c r="AR1173" s="239" t="s">
        <v>286</v>
      </c>
      <c r="AT1173" s="239" t="s">
        <v>175</v>
      </c>
      <c r="AU1173" s="239" t="s">
        <v>85</v>
      </c>
      <c r="AY1173" s="18" t="s">
        <v>173</v>
      </c>
      <c r="BE1173" s="240">
        <f>IF(N1173="základní",J1173,0)</f>
        <v>0</v>
      </c>
      <c r="BF1173" s="240">
        <f>IF(N1173="snížená",J1173,0)</f>
        <v>0</v>
      </c>
      <c r="BG1173" s="240">
        <f>IF(N1173="zákl. přenesená",J1173,0)</f>
        <v>0</v>
      </c>
      <c r="BH1173" s="240">
        <f>IF(N1173="sníž. přenesená",J1173,0)</f>
        <v>0</v>
      </c>
      <c r="BI1173" s="240">
        <f>IF(N1173="nulová",J1173,0)</f>
        <v>0</v>
      </c>
      <c r="BJ1173" s="18" t="s">
        <v>83</v>
      </c>
      <c r="BK1173" s="240">
        <f>ROUND(I1173*H1173,2)</f>
        <v>0</v>
      </c>
      <c r="BL1173" s="18" t="s">
        <v>286</v>
      </c>
      <c r="BM1173" s="239" t="s">
        <v>1908</v>
      </c>
    </row>
    <row r="1174" s="2" customFormat="1">
      <c r="A1174" s="39"/>
      <c r="B1174" s="40"/>
      <c r="C1174" s="41"/>
      <c r="D1174" s="241" t="s">
        <v>181</v>
      </c>
      <c r="E1174" s="41"/>
      <c r="F1174" s="242" t="s">
        <v>1909</v>
      </c>
      <c r="G1174" s="41"/>
      <c r="H1174" s="41"/>
      <c r="I1174" s="243"/>
      <c r="J1174" s="41"/>
      <c r="K1174" s="41"/>
      <c r="L1174" s="45"/>
      <c r="M1174" s="244"/>
      <c r="N1174" s="245"/>
      <c r="O1174" s="92"/>
      <c r="P1174" s="92"/>
      <c r="Q1174" s="92"/>
      <c r="R1174" s="92"/>
      <c r="S1174" s="92"/>
      <c r="T1174" s="93"/>
      <c r="U1174" s="39"/>
      <c r="V1174" s="39"/>
      <c r="W1174" s="39"/>
      <c r="X1174" s="39"/>
      <c r="Y1174" s="39"/>
      <c r="Z1174" s="39"/>
      <c r="AA1174" s="39"/>
      <c r="AB1174" s="39"/>
      <c r="AC1174" s="39"/>
      <c r="AD1174" s="39"/>
      <c r="AE1174" s="39"/>
      <c r="AT1174" s="18" t="s">
        <v>181</v>
      </c>
      <c r="AU1174" s="18" t="s">
        <v>85</v>
      </c>
    </row>
    <row r="1175" s="2" customFormat="1">
      <c r="A1175" s="39"/>
      <c r="B1175" s="40"/>
      <c r="C1175" s="41"/>
      <c r="D1175" s="246" t="s">
        <v>183</v>
      </c>
      <c r="E1175" s="41"/>
      <c r="F1175" s="247" t="s">
        <v>1910</v>
      </c>
      <c r="G1175" s="41"/>
      <c r="H1175" s="41"/>
      <c r="I1175" s="243"/>
      <c r="J1175" s="41"/>
      <c r="K1175" s="41"/>
      <c r="L1175" s="45"/>
      <c r="M1175" s="244"/>
      <c r="N1175" s="245"/>
      <c r="O1175" s="92"/>
      <c r="P1175" s="92"/>
      <c r="Q1175" s="92"/>
      <c r="R1175" s="92"/>
      <c r="S1175" s="92"/>
      <c r="T1175" s="93"/>
      <c r="U1175" s="39"/>
      <c r="V1175" s="39"/>
      <c r="W1175" s="39"/>
      <c r="X1175" s="39"/>
      <c r="Y1175" s="39"/>
      <c r="Z1175" s="39"/>
      <c r="AA1175" s="39"/>
      <c r="AB1175" s="39"/>
      <c r="AC1175" s="39"/>
      <c r="AD1175" s="39"/>
      <c r="AE1175" s="39"/>
      <c r="AT1175" s="18" t="s">
        <v>183</v>
      </c>
      <c r="AU1175" s="18" t="s">
        <v>85</v>
      </c>
    </row>
    <row r="1176" s="2" customFormat="1" ht="16.5" customHeight="1">
      <c r="A1176" s="39"/>
      <c r="B1176" s="40"/>
      <c r="C1176" s="280" t="s">
        <v>1911</v>
      </c>
      <c r="D1176" s="280" t="s">
        <v>274</v>
      </c>
      <c r="E1176" s="281" t="s">
        <v>1912</v>
      </c>
      <c r="F1176" s="282" t="s">
        <v>1913</v>
      </c>
      <c r="G1176" s="283" t="s">
        <v>116</v>
      </c>
      <c r="H1176" s="284">
        <v>934.5</v>
      </c>
      <c r="I1176" s="285"/>
      <c r="J1176" s="286">
        <f>ROUND(I1176*H1176,2)</f>
        <v>0</v>
      </c>
      <c r="K1176" s="282" t="s">
        <v>178</v>
      </c>
      <c r="L1176" s="287"/>
      <c r="M1176" s="288" t="s">
        <v>1</v>
      </c>
      <c r="N1176" s="289" t="s">
        <v>40</v>
      </c>
      <c r="O1176" s="92"/>
      <c r="P1176" s="237">
        <f>O1176*H1176</f>
        <v>0</v>
      </c>
      <c r="Q1176" s="237">
        <v>0</v>
      </c>
      <c r="R1176" s="237">
        <f>Q1176*H1176</f>
        <v>0</v>
      </c>
      <c r="S1176" s="237">
        <v>0</v>
      </c>
      <c r="T1176" s="238">
        <f>S1176*H1176</f>
        <v>0</v>
      </c>
      <c r="U1176" s="39"/>
      <c r="V1176" s="39"/>
      <c r="W1176" s="39"/>
      <c r="X1176" s="39"/>
      <c r="Y1176" s="39"/>
      <c r="Z1176" s="39"/>
      <c r="AA1176" s="39"/>
      <c r="AB1176" s="39"/>
      <c r="AC1176" s="39"/>
      <c r="AD1176" s="39"/>
      <c r="AE1176" s="39"/>
      <c r="AR1176" s="239" t="s">
        <v>391</v>
      </c>
      <c r="AT1176" s="239" t="s">
        <v>274</v>
      </c>
      <c r="AU1176" s="239" t="s">
        <v>85</v>
      </c>
      <c r="AY1176" s="18" t="s">
        <v>173</v>
      </c>
      <c r="BE1176" s="240">
        <f>IF(N1176="základní",J1176,0)</f>
        <v>0</v>
      </c>
      <c r="BF1176" s="240">
        <f>IF(N1176="snížená",J1176,0)</f>
        <v>0</v>
      </c>
      <c r="BG1176" s="240">
        <f>IF(N1176="zákl. přenesená",J1176,0)</f>
        <v>0</v>
      </c>
      <c r="BH1176" s="240">
        <f>IF(N1176="sníž. přenesená",J1176,0)</f>
        <v>0</v>
      </c>
      <c r="BI1176" s="240">
        <f>IF(N1176="nulová",J1176,0)</f>
        <v>0</v>
      </c>
      <c r="BJ1176" s="18" t="s">
        <v>83</v>
      </c>
      <c r="BK1176" s="240">
        <f>ROUND(I1176*H1176,2)</f>
        <v>0</v>
      </c>
      <c r="BL1176" s="18" t="s">
        <v>286</v>
      </c>
      <c r="BM1176" s="239" t="s">
        <v>1914</v>
      </c>
    </row>
    <row r="1177" s="2" customFormat="1">
      <c r="A1177" s="39"/>
      <c r="B1177" s="40"/>
      <c r="C1177" s="41"/>
      <c r="D1177" s="241" t="s">
        <v>181</v>
      </c>
      <c r="E1177" s="41"/>
      <c r="F1177" s="242" t="s">
        <v>1913</v>
      </c>
      <c r="G1177" s="41"/>
      <c r="H1177" s="41"/>
      <c r="I1177" s="243"/>
      <c r="J1177" s="41"/>
      <c r="K1177" s="41"/>
      <c r="L1177" s="45"/>
      <c r="M1177" s="244"/>
      <c r="N1177" s="245"/>
      <c r="O1177" s="92"/>
      <c r="P1177" s="92"/>
      <c r="Q1177" s="92"/>
      <c r="R1177" s="92"/>
      <c r="S1177" s="92"/>
      <c r="T1177" s="93"/>
      <c r="U1177" s="39"/>
      <c r="V1177" s="39"/>
      <c r="W1177" s="39"/>
      <c r="X1177" s="39"/>
      <c r="Y1177" s="39"/>
      <c r="Z1177" s="39"/>
      <c r="AA1177" s="39"/>
      <c r="AB1177" s="39"/>
      <c r="AC1177" s="39"/>
      <c r="AD1177" s="39"/>
      <c r="AE1177" s="39"/>
      <c r="AT1177" s="18" t="s">
        <v>181</v>
      </c>
      <c r="AU1177" s="18" t="s">
        <v>85</v>
      </c>
    </row>
    <row r="1178" s="13" customFormat="1">
      <c r="A1178" s="13"/>
      <c r="B1178" s="248"/>
      <c r="C1178" s="249"/>
      <c r="D1178" s="241" t="s">
        <v>185</v>
      </c>
      <c r="E1178" s="249"/>
      <c r="F1178" s="251" t="s">
        <v>1915</v>
      </c>
      <c r="G1178" s="249"/>
      <c r="H1178" s="252">
        <v>934.5</v>
      </c>
      <c r="I1178" s="253"/>
      <c r="J1178" s="249"/>
      <c r="K1178" s="249"/>
      <c r="L1178" s="254"/>
      <c r="M1178" s="255"/>
      <c r="N1178" s="256"/>
      <c r="O1178" s="256"/>
      <c r="P1178" s="256"/>
      <c r="Q1178" s="256"/>
      <c r="R1178" s="256"/>
      <c r="S1178" s="256"/>
      <c r="T1178" s="257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58" t="s">
        <v>185</v>
      </c>
      <c r="AU1178" s="258" t="s">
        <v>85</v>
      </c>
      <c r="AV1178" s="13" t="s">
        <v>85</v>
      </c>
      <c r="AW1178" s="13" t="s">
        <v>4</v>
      </c>
      <c r="AX1178" s="13" t="s">
        <v>83</v>
      </c>
      <c r="AY1178" s="258" t="s">
        <v>173</v>
      </c>
    </row>
    <row r="1179" s="2" customFormat="1" ht="21.75" customHeight="1">
      <c r="A1179" s="39"/>
      <c r="B1179" s="40"/>
      <c r="C1179" s="228" t="s">
        <v>1916</v>
      </c>
      <c r="D1179" s="228" t="s">
        <v>175</v>
      </c>
      <c r="E1179" s="229" t="s">
        <v>1917</v>
      </c>
      <c r="F1179" s="230" t="s">
        <v>1918</v>
      </c>
      <c r="G1179" s="231" t="s">
        <v>116</v>
      </c>
      <c r="H1179" s="232">
        <v>300</v>
      </c>
      <c r="I1179" s="233"/>
      <c r="J1179" s="234">
        <f>ROUND(I1179*H1179,2)</f>
        <v>0</v>
      </c>
      <c r="K1179" s="230" t="s">
        <v>178</v>
      </c>
      <c r="L1179" s="45"/>
      <c r="M1179" s="235" t="s">
        <v>1</v>
      </c>
      <c r="N1179" s="236" t="s">
        <v>40</v>
      </c>
      <c r="O1179" s="92"/>
      <c r="P1179" s="237">
        <f>O1179*H1179</f>
        <v>0</v>
      </c>
      <c r="Q1179" s="237">
        <v>0</v>
      </c>
      <c r="R1179" s="237">
        <f>Q1179*H1179</f>
        <v>0</v>
      </c>
      <c r="S1179" s="237">
        <v>0</v>
      </c>
      <c r="T1179" s="238">
        <f>S1179*H1179</f>
        <v>0</v>
      </c>
      <c r="U1179" s="39"/>
      <c r="V1179" s="39"/>
      <c r="W1179" s="39"/>
      <c r="X1179" s="39"/>
      <c r="Y1179" s="39"/>
      <c r="Z1179" s="39"/>
      <c r="AA1179" s="39"/>
      <c r="AB1179" s="39"/>
      <c r="AC1179" s="39"/>
      <c r="AD1179" s="39"/>
      <c r="AE1179" s="39"/>
      <c r="AR1179" s="239" t="s">
        <v>286</v>
      </c>
      <c r="AT1179" s="239" t="s">
        <v>175</v>
      </c>
      <c r="AU1179" s="239" t="s">
        <v>85</v>
      </c>
      <c r="AY1179" s="18" t="s">
        <v>173</v>
      </c>
      <c r="BE1179" s="240">
        <f>IF(N1179="základní",J1179,0)</f>
        <v>0</v>
      </c>
      <c r="BF1179" s="240">
        <f>IF(N1179="snížená",J1179,0)</f>
        <v>0</v>
      </c>
      <c r="BG1179" s="240">
        <f>IF(N1179="zákl. přenesená",J1179,0)</f>
        <v>0</v>
      </c>
      <c r="BH1179" s="240">
        <f>IF(N1179="sníž. přenesená",J1179,0)</f>
        <v>0</v>
      </c>
      <c r="BI1179" s="240">
        <f>IF(N1179="nulová",J1179,0)</f>
        <v>0</v>
      </c>
      <c r="BJ1179" s="18" t="s">
        <v>83</v>
      </c>
      <c r="BK1179" s="240">
        <f>ROUND(I1179*H1179,2)</f>
        <v>0</v>
      </c>
      <c r="BL1179" s="18" t="s">
        <v>286</v>
      </c>
      <c r="BM1179" s="239" t="s">
        <v>1919</v>
      </c>
    </row>
    <row r="1180" s="2" customFormat="1">
      <c r="A1180" s="39"/>
      <c r="B1180" s="40"/>
      <c r="C1180" s="41"/>
      <c r="D1180" s="241" t="s">
        <v>181</v>
      </c>
      <c r="E1180" s="41"/>
      <c r="F1180" s="242" t="s">
        <v>1920</v>
      </c>
      <c r="G1180" s="41"/>
      <c r="H1180" s="41"/>
      <c r="I1180" s="243"/>
      <c r="J1180" s="41"/>
      <c r="K1180" s="41"/>
      <c r="L1180" s="45"/>
      <c r="M1180" s="244"/>
      <c r="N1180" s="245"/>
      <c r="O1180" s="92"/>
      <c r="P1180" s="92"/>
      <c r="Q1180" s="92"/>
      <c r="R1180" s="92"/>
      <c r="S1180" s="92"/>
      <c r="T1180" s="93"/>
      <c r="U1180" s="39"/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T1180" s="18" t="s">
        <v>181</v>
      </c>
      <c r="AU1180" s="18" t="s">
        <v>85</v>
      </c>
    </row>
    <row r="1181" s="2" customFormat="1">
      <c r="A1181" s="39"/>
      <c r="B1181" s="40"/>
      <c r="C1181" s="41"/>
      <c r="D1181" s="246" t="s">
        <v>183</v>
      </c>
      <c r="E1181" s="41"/>
      <c r="F1181" s="247" t="s">
        <v>1921</v>
      </c>
      <c r="G1181" s="41"/>
      <c r="H1181" s="41"/>
      <c r="I1181" s="243"/>
      <c r="J1181" s="41"/>
      <c r="K1181" s="41"/>
      <c r="L1181" s="45"/>
      <c r="M1181" s="244"/>
      <c r="N1181" s="245"/>
      <c r="O1181" s="92"/>
      <c r="P1181" s="92"/>
      <c r="Q1181" s="92"/>
      <c r="R1181" s="92"/>
      <c r="S1181" s="92"/>
      <c r="T1181" s="93"/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T1181" s="18" t="s">
        <v>183</v>
      </c>
      <c r="AU1181" s="18" t="s">
        <v>85</v>
      </c>
    </row>
    <row r="1182" s="2" customFormat="1" ht="24.15" customHeight="1">
      <c r="A1182" s="39"/>
      <c r="B1182" s="40"/>
      <c r="C1182" s="228" t="s">
        <v>1922</v>
      </c>
      <c r="D1182" s="228" t="s">
        <v>175</v>
      </c>
      <c r="E1182" s="229" t="s">
        <v>1923</v>
      </c>
      <c r="F1182" s="230" t="s">
        <v>1924</v>
      </c>
      <c r="G1182" s="231" t="s">
        <v>116</v>
      </c>
      <c r="H1182" s="232">
        <v>2039.5999999999999</v>
      </c>
      <c r="I1182" s="233"/>
      <c r="J1182" s="234">
        <f>ROUND(I1182*H1182,2)</f>
        <v>0</v>
      </c>
      <c r="K1182" s="230" t="s">
        <v>178</v>
      </c>
      <c r="L1182" s="45"/>
      <c r="M1182" s="235" t="s">
        <v>1</v>
      </c>
      <c r="N1182" s="236" t="s">
        <v>40</v>
      </c>
      <c r="O1182" s="92"/>
      <c r="P1182" s="237">
        <f>O1182*H1182</f>
        <v>0</v>
      </c>
      <c r="Q1182" s="237">
        <v>0.00020000000000000001</v>
      </c>
      <c r="R1182" s="237">
        <f>Q1182*H1182</f>
        <v>0.40792</v>
      </c>
      <c r="S1182" s="237">
        <v>0</v>
      </c>
      <c r="T1182" s="238">
        <f>S1182*H1182</f>
        <v>0</v>
      </c>
      <c r="U1182" s="39"/>
      <c r="V1182" s="39"/>
      <c r="W1182" s="39"/>
      <c r="X1182" s="39"/>
      <c r="Y1182" s="39"/>
      <c r="Z1182" s="39"/>
      <c r="AA1182" s="39"/>
      <c r="AB1182" s="39"/>
      <c r="AC1182" s="39"/>
      <c r="AD1182" s="39"/>
      <c r="AE1182" s="39"/>
      <c r="AR1182" s="239" t="s">
        <v>286</v>
      </c>
      <c r="AT1182" s="239" t="s">
        <v>175</v>
      </c>
      <c r="AU1182" s="239" t="s">
        <v>85</v>
      </c>
      <c r="AY1182" s="18" t="s">
        <v>173</v>
      </c>
      <c r="BE1182" s="240">
        <f>IF(N1182="základní",J1182,0)</f>
        <v>0</v>
      </c>
      <c r="BF1182" s="240">
        <f>IF(N1182="snížená",J1182,0)</f>
        <v>0</v>
      </c>
      <c r="BG1182" s="240">
        <f>IF(N1182="zákl. přenesená",J1182,0)</f>
        <v>0</v>
      </c>
      <c r="BH1182" s="240">
        <f>IF(N1182="sníž. přenesená",J1182,0)</f>
        <v>0</v>
      </c>
      <c r="BI1182" s="240">
        <f>IF(N1182="nulová",J1182,0)</f>
        <v>0</v>
      </c>
      <c r="BJ1182" s="18" t="s">
        <v>83</v>
      </c>
      <c r="BK1182" s="240">
        <f>ROUND(I1182*H1182,2)</f>
        <v>0</v>
      </c>
      <c r="BL1182" s="18" t="s">
        <v>286</v>
      </c>
      <c r="BM1182" s="239" t="s">
        <v>1925</v>
      </c>
    </row>
    <row r="1183" s="2" customFormat="1">
      <c r="A1183" s="39"/>
      <c r="B1183" s="40"/>
      <c r="C1183" s="41"/>
      <c r="D1183" s="241" t="s">
        <v>181</v>
      </c>
      <c r="E1183" s="41"/>
      <c r="F1183" s="242" t="s">
        <v>1926</v>
      </c>
      <c r="G1183" s="41"/>
      <c r="H1183" s="41"/>
      <c r="I1183" s="243"/>
      <c r="J1183" s="41"/>
      <c r="K1183" s="41"/>
      <c r="L1183" s="45"/>
      <c r="M1183" s="244"/>
      <c r="N1183" s="245"/>
      <c r="O1183" s="92"/>
      <c r="P1183" s="92"/>
      <c r="Q1183" s="92"/>
      <c r="R1183" s="92"/>
      <c r="S1183" s="92"/>
      <c r="T1183" s="93"/>
      <c r="U1183" s="39"/>
      <c r="V1183" s="39"/>
      <c r="W1183" s="39"/>
      <c r="X1183" s="39"/>
      <c r="Y1183" s="39"/>
      <c r="Z1183" s="39"/>
      <c r="AA1183" s="39"/>
      <c r="AB1183" s="39"/>
      <c r="AC1183" s="39"/>
      <c r="AD1183" s="39"/>
      <c r="AE1183" s="39"/>
      <c r="AT1183" s="18" t="s">
        <v>181</v>
      </c>
      <c r="AU1183" s="18" t="s">
        <v>85</v>
      </c>
    </row>
    <row r="1184" s="2" customFormat="1">
      <c r="A1184" s="39"/>
      <c r="B1184" s="40"/>
      <c r="C1184" s="41"/>
      <c r="D1184" s="246" t="s">
        <v>183</v>
      </c>
      <c r="E1184" s="41"/>
      <c r="F1184" s="247" t="s">
        <v>1927</v>
      </c>
      <c r="G1184" s="41"/>
      <c r="H1184" s="41"/>
      <c r="I1184" s="243"/>
      <c r="J1184" s="41"/>
      <c r="K1184" s="41"/>
      <c r="L1184" s="45"/>
      <c r="M1184" s="244"/>
      <c r="N1184" s="245"/>
      <c r="O1184" s="92"/>
      <c r="P1184" s="92"/>
      <c r="Q1184" s="92"/>
      <c r="R1184" s="92"/>
      <c r="S1184" s="92"/>
      <c r="T1184" s="93"/>
      <c r="U1184" s="39"/>
      <c r="V1184" s="39"/>
      <c r="W1184" s="39"/>
      <c r="X1184" s="39"/>
      <c r="Y1184" s="39"/>
      <c r="Z1184" s="39"/>
      <c r="AA1184" s="39"/>
      <c r="AB1184" s="39"/>
      <c r="AC1184" s="39"/>
      <c r="AD1184" s="39"/>
      <c r="AE1184" s="39"/>
      <c r="AT1184" s="18" t="s">
        <v>183</v>
      </c>
      <c r="AU1184" s="18" t="s">
        <v>85</v>
      </c>
    </row>
    <row r="1185" s="13" customFormat="1">
      <c r="A1185" s="13"/>
      <c r="B1185" s="248"/>
      <c r="C1185" s="249"/>
      <c r="D1185" s="241" t="s">
        <v>185</v>
      </c>
      <c r="E1185" s="250" t="s">
        <v>1</v>
      </c>
      <c r="F1185" s="251" t="s">
        <v>1928</v>
      </c>
      <c r="G1185" s="249"/>
      <c r="H1185" s="252">
        <v>1406</v>
      </c>
      <c r="I1185" s="253"/>
      <c r="J1185" s="249"/>
      <c r="K1185" s="249"/>
      <c r="L1185" s="254"/>
      <c r="M1185" s="255"/>
      <c r="N1185" s="256"/>
      <c r="O1185" s="256"/>
      <c r="P1185" s="256"/>
      <c r="Q1185" s="256"/>
      <c r="R1185" s="256"/>
      <c r="S1185" s="256"/>
      <c r="T1185" s="257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T1185" s="258" t="s">
        <v>185</v>
      </c>
      <c r="AU1185" s="258" t="s">
        <v>85</v>
      </c>
      <c r="AV1185" s="13" t="s">
        <v>85</v>
      </c>
      <c r="AW1185" s="13" t="s">
        <v>33</v>
      </c>
      <c r="AX1185" s="13" t="s">
        <v>75</v>
      </c>
      <c r="AY1185" s="258" t="s">
        <v>173</v>
      </c>
    </row>
    <row r="1186" s="13" customFormat="1">
      <c r="A1186" s="13"/>
      <c r="B1186" s="248"/>
      <c r="C1186" s="249"/>
      <c r="D1186" s="241" t="s">
        <v>185</v>
      </c>
      <c r="E1186" s="250" t="s">
        <v>1</v>
      </c>
      <c r="F1186" s="251" t="s">
        <v>1929</v>
      </c>
      <c r="G1186" s="249"/>
      <c r="H1186" s="252">
        <v>633.60000000000002</v>
      </c>
      <c r="I1186" s="253"/>
      <c r="J1186" s="249"/>
      <c r="K1186" s="249"/>
      <c r="L1186" s="254"/>
      <c r="M1186" s="255"/>
      <c r="N1186" s="256"/>
      <c r="O1186" s="256"/>
      <c r="P1186" s="256"/>
      <c r="Q1186" s="256"/>
      <c r="R1186" s="256"/>
      <c r="S1186" s="256"/>
      <c r="T1186" s="257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58" t="s">
        <v>185</v>
      </c>
      <c r="AU1186" s="258" t="s">
        <v>85</v>
      </c>
      <c r="AV1186" s="13" t="s">
        <v>85</v>
      </c>
      <c r="AW1186" s="13" t="s">
        <v>33</v>
      </c>
      <c r="AX1186" s="13" t="s">
        <v>75</v>
      </c>
      <c r="AY1186" s="258" t="s">
        <v>173</v>
      </c>
    </row>
    <row r="1187" s="14" customFormat="1">
      <c r="A1187" s="14"/>
      <c r="B1187" s="259"/>
      <c r="C1187" s="260"/>
      <c r="D1187" s="241" t="s">
        <v>185</v>
      </c>
      <c r="E1187" s="261" t="s">
        <v>1</v>
      </c>
      <c r="F1187" s="262" t="s">
        <v>223</v>
      </c>
      <c r="G1187" s="260"/>
      <c r="H1187" s="263">
        <v>2039.5999999999999</v>
      </c>
      <c r="I1187" s="264"/>
      <c r="J1187" s="260"/>
      <c r="K1187" s="260"/>
      <c r="L1187" s="265"/>
      <c r="M1187" s="266"/>
      <c r="N1187" s="267"/>
      <c r="O1187" s="267"/>
      <c r="P1187" s="267"/>
      <c r="Q1187" s="267"/>
      <c r="R1187" s="267"/>
      <c r="S1187" s="267"/>
      <c r="T1187" s="268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T1187" s="269" t="s">
        <v>185</v>
      </c>
      <c r="AU1187" s="269" t="s">
        <v>85</v>
      </c>
      <c r="AV1187" s="14" t="s">
        <v>179</v>
      </c>
      <c r="AW1187" s="14" t="s">
        <v>33</v>
      </c>
      <c r="AX1187" s="14" t="s">
        <v>83</v>
      </c>
      <c r="AY1187" s="269" t="s">
        <v>173</v>
      </c>
    </row>
    <row r="1188" s="2" customFormat="1" ht="33" customHeight="1">
      <c r="A1188" s="39"/>
      <c r="B1188" s="40"/>
      <c r="C1188" s="228" t="s">
        <v>1930</v>
      </c>
      <c r="D1188" s="228" t="s">
        <v>175</v>
      </c>
      <c r="E1188" s="229" t="s">
        <v>1931</v>
      </c>
      <c r="F1188" s="230" t="s">
        <v>1932</v>
      </c>
      <c r="G1188" s="231" t="s">
        <v>116</v>
      </c>
      <c r="H1188" s="232">
        <v>2039.5999999999999</v>
      </c>
      <c r="I1188" s="233"/>
      <c r="J1188" s="234">
        <f>ROUND(I1188*H1188,2)</f>
        <v>0</v>
      </c>
      <c r="K1188" s="230" t="s">
        <v>178</v>
      </c>
      <c r="L1188" s="45"/>
      <c r="M1188" s="235" t="s">
        <v>1</v>
      </c>
      <c r="N1188" s="236" t="s">
        <v>40</v>
      </c>
      <c r="O1188" s="92"/>
      <c r="P1188" s="237">
        <f>O1188*H1188</f>
        <v>0</v>
      </c>
      <c r="Q1188" s="237">
        <v>0.00025999999999999998</v>
      </c>
      <c r="R1188" s="237">
        <f>Q1188*H1188</f>
        <v>0.53029599999999988</v>
      </c>
      <c r="S1188" s="237">
        <v>0</v>
      </c>
      <c r="T1188" s="238">
        <f>S1188*H1188</f>
        <v>0</v>
      </c>
      <c r="U1188" s="39"/>
      <c r="V1188" s="39"/>
      <c r="W1188" s="39"/>
      <c r="X1188" s="39"/>
      <c r="Y1188" s="39"/>
      <c r="Z1188" s="39"/>
      <c r="AA1188" s="39"/>
      <c r="AB1188" s="39"/>
      <c r="AC1188" s="39"/>
      <c r="AD1188" s="39"/>
      <c r="AE1188" s="39"/>
      <c r="AR1188" s="239" t="s">
        <v>286</v>
      </c>
      <c r="AT1188" s="239" t="s">
        <v>175</v>
      </c>
      <c r="AU1188" s="239" t="s">
        <v>85</v>
      </c>
      <c r="AY1188" s="18" t="s">
        <v>173</v>
      </c>
      <c r="BE1188" s="240">
        <f>IF(N1188="základní",J1188,0)</f>
        <v>0</v>
      </c>
      <c r="BF1188" s="240">
        <f>IF(N1188="snížená",J1188,0)</f>
        <v>0</v>
      </c>
      <c r="BG1188" s="240">
        <f>IF(N1188="zákl. přenesená",J1188,0)</f>
        <v>0</v>
      </c>
      <c r="BH1188" s="240">
        <f>IF(N1188="sníž. přenesená",J1188,0)</f>
        <v>0</v>
      </c>
      <c r="BI1188" s="240">
        <f>IF(N1188="nulová",J1188,0)</f>
        <v>0</v>
      </c>
      <c r="BJ1188" s="18" t="s">
        <v>83</v>
      </c>
      <c r="BK1188" s="240">
        <f>ROUND(I1188*H1188,2)</f>
        <v>0</v>
      </c>
      <c r="BL1188" s="18" t="s">
        <v>286</v>
      </c>
      <c r="BM1188" s="239" t="s">
        <v>1933</v>
      </c>
    </row>
    <row r="1189" s="2" customFormat="1">
      <c r="A1189" s="39"/>
      <c r="B1189" s="40"/>
      <c r="C1189" s="41"/>
      <c r="D1189" s="241" t="s">
        <v>181</v>
      </c>
      <c r="E1189" s="41"/>
      <c r="F1189" s="242" t="s">
        <v>1934</v>
      </c>
      <c r="G1189" s="41"/>
      <c r="H1189" s="41"/>
      <c r="I1189" s="243"/>
      <c r="J1189" s="41"/>
      <c r="K1189" s="41"/>
      <c r="L1189" s="45"/>
      <c r="M1189" s="244"/>
      <c r="N1189" s="245"/>
      <c r="O1189" s="92"/>
      <c r="P1189" s="92"/>
      <c r="Q1189" s="92"/>
      <c r="R1189" s="92"/>
      <c r="S1189" s="92"/>
      <c r="T1189" s="93"/>
      <c r="U1189" s="39"/>
      <c r="V1189" s="39"/>
      <c r="W1189" s="39"/>
      <c r="X1189" s="39"/>
      <c r="Y1189" s="39"/>
      <c r="Z1189" s="39"/>
      <c r="AA1189" s="39"/>
      <c r="AB1189" s="39"/>
      <c r="AC1189" s="39"/>
      <c r="AD1189" s="39"/>
      <c r="AE1189" s="39"/>
      <c r="AT1189" s="18" t="s">
        <v>181</v>
      </c>
      <c r="AU1189" s="18" t="s">
        <v>85</v>
      </c>
    </row>
    <row r="1190" s="2" customFormat="1">
      <c r="A1190" s="39"/>
      <c r="B1190" s="40"/>
      <c r="C1190" s="41"/>
      <c r="D1190" s="246" t="s">
        <v>183</v>
      </c>
      <c r="E1190" s="41"/>
      <c r="F1190" s="247" t="s">
        <v>1935</v>
      </c>
      <c r="G1190" s="41"/>
      <c r="H1190" s="41"/>
      <c r="I1190" s="243"/>
      <c r="J1190" s="41"/>
      <c r="K1190" s="41"/>
      <c r="L1190" s="45"/>
      <c r="M1190" s="244"/>
      <c r="N1190" s="245"/>
      <c r="O1190" s="92"/>
      <c r="P1190" s="92"/>
      <c r="Q1190" s="92"/>
      <c r="R1190" s="92"/>
      <c r="S1190" s="92"/>
      <c r="T1190" s="93"/>
      <c r="U1190" s="39"/>
      <c r="V1190" s="39"/>
      <c r="W1190" s="39"/>
      <c r="X1190" s="39"/>
      <c r="Y1190" s="39"/>
      <c r="Z1190" s="39"/>
      <c r="AA1190" s="39"/>
      <c r="AB1190" s="39"/>
      <c r="AC1190" s="39"/>
      <c r="AD1190" s="39"/>
      <c r="AE1190" s="39"/>
      <c r="AT1190" s="18" t="s">
        <v>183</v>
      </c>
      <c r="AU1190" s="18" t="s">
        <v>85</v>
      </c>
    </row>
    <row r="1191" s="13" customFormat="1">
      <c r="A1191" s="13"/>
      <c r="B1191" s="248"/>
      <c r="C1191" s="249"/>
      <c r="D1191" s="241" t="s">
        <v>185</v>
      </c>
      <c r="E1191" s="250" t="s">
        <v>1</v>
      </c>
      <c r="F1191" s="251" t="s">
        <v>1928</v>
      </c>
      <c r="G1191" s="249"/>
      <c r="H1191" s="252">
        <v>1406</v>
      </c>
      <c r="I1191" s="253"/>
      <c r="J1191" s="249"/>
      <c r="K1191" s="249"/>
      <c r="L1191" s="254"/>
      <c r="M1191" s="255"/>
      <c r="N1191" s="256"/>
      <c r="O1191" s="256"/>
      <c r="P1191" s="256"/>
      <c r="Q1191" s="256"/>
      <c r="R1191" s="256"/>
      <c r="S1191" s="256"/>
      <c r="T1191" s="257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58" t="s">
        <v>185</v>
      </c>
      <c r="AU1191" s="258" t="s">
        <v>85</v>
      </c>
      <c r="AV1191" s="13" t="s">
        <v>85</v>
      </c>
      <c r="AW1191" s="13" t="s">
        <v>33</v>
      </c>
      <c r="AX1191" s="13" t="s">
        <v>75</v>
      </c>
      <c r="AY1191" s="258" t="s">
        <v>173</v>
      </c>
    </row>
    <row r="1192" s="13" customFormat="1">
      <c r="A1192" s="13"/>
      <c r="B1192" s="248"/>
      <c r="C1192" s="249"/>
      <c r="D1192" s="241" t="s">
        <v>185</v>
      </c>
      <c r="E1192" s="250" t="s">
        <v>1</v>
      </c>
      <c r="F1192" s="251" t="s">
        <v>1929</v>
      </c>
      <c r="G1192" s="249"/>
      <c r="H1192" s="252">
        <v>633.60000000000002</v>
      </c>
      <c r="I1192" s="253"/>
      <c r="J1192" s="249"/>
      <c r="K1192" s="249"/>
      <c r="L1192" s="254"/>
      <c r="M1192" s="255"/>
      <c r="N1192" s="256"/>
      <c r="O1192" s="256"/>
      <c r="P1192" s="256"/>
      <c r="Q1192" s="256"/>
      <c r="R1192" s="256"/>
      <c r="S1192" s="256"/>
      <c r="T1192" s="257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58" t="s">
        <v>185</v>
      </c>
      <c r="AU1192" s="258" t="s">
        <v>85</v>
      </c>
      <c r="AV1192" s="13" t="s">
        <v>85</v>
      </c>
      <c r="AW1192" s="13" t="s">
        <v>33</v>
      </c>
      <c r="AX1192" s="13" t="s">
        <v>75</v>
      </c>
      <c r="AY1192" s="258" t="s">
        <v>173</v>
      </c>
    </row>
    <row r="1193" s="14" customFormat="1">
      <c r="A1193" s="14"/>
      <c r="B1193" s="259"/>
      <c r="C1193" s="260"/>
      <c r="D1193" s="241" t="s">
        <v>185</v>
      </c>
      <c r="E1193" s="261" t="s">
        <v>1</v>
      </c>
      <c r="F1193" s="262" t="s">
        <v>223</v>
      </c>
      <c r="G1193" s="260"/>
      <c r="H1193" s="263">
        <v>2039.5999999999999</v>
      </c>
      <c r="I1193" s="264"/>
      <c r="J1193" s="260"/>
      <c r="K1193" s="260"/>
      <c r="L1193" s="265"/>
      <c r="M1193" s="266"/>
      <c r="N1193" s="267"/>
      <c r="O1193" s="267"/>
      <c r="P1193" s="267"/>
      <c r="Q1193" s="267"/>
      <c r="R1193" s="267"/>
      <c r="S1193" s="267"/>
      <c r="T1193" s="268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T1193" s="269" t="s">
        <v>185</v>
      </c>
      <c r="AU1193" s="269" t="s">
        <v>85</v>
      </c>
      <c r="AV1193" s="14" t="s">
        <v>179</v>
      </c>
      <c r="AW1193" s="14" t="s">
        <v>33</v>
      </c>
      <c r="AX1193" s="14" t="s">
        <v>83</v>
      </c>
      <c r="AY1193" s="269" t="s">
        <v>173</v>
      </c>
    </row>
    <row r="1194" s="12" customFormat="1" ht="22.8" customHeight="1">
      <c r="A1194" s="12"/>
      <c r="B1194" s="212"/>
      <c r="C1194" s="213"/>
      <c r="D1194" s="214" t="s">
        <v>74</v>
      </c>
      <c r="E1194" s="226" t="s">
        <v>1936</v>
      </c>
      <c r="F1194" s="226" t="s">
        <v>1937</v>
      </c>
      <c r="G1194" s="213"/>
      <c r="H1194" s="213"/>
      <c r="I1194" s="216"/>
      <c r="J1194" s="227">
        <f>BK1194</f>
        <v>0</v>
      </c>
      <c r="K1194" s="213"/>
      <c r="L1194" s="218"/>
      <c r="M1194" s="219"/>
      <c r="N1194" s="220"/>
      <c r="O1194" s="220"/>
      <c r="P1194" s="221">
        <f>SUM(P1195:P1233)</f>
        <v>0</v>
      </c>
      <c r="Q1194" s="220"/>
      <c r="R1194" s="221">
        <f>SUM(R1195:R1233)</f>
        <v>0.13432000000000002</v>
      </c>
      <c r="S1194" s="220"/>
      <c r="T1194" s="222">
        <f>SUM(T1195:T1233)</f>
        <v>0</v>
      </c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R1194" s="223" t="s">
        <v>85</v>
      </c>
      <c r="AT1194" s="224" t="s">
        <v>74</v>
      </c>
      <c r="AU1194" s="224" t="s">
        <v>83</v>
      </c>
      <c r="AY1194" s="223" t="s">
        <v>173</v>
      </c>
      <c r="BK1194" s="225">
        <f>SUM(BK1195:BK1233)</f>
        <v>0</v>
      </c>
    </row>
    <row r="1195" s="2" customFormat="1" ht="37.8" customHeight="1">
      <c r="A1195" s="39"/>
      <c r="B1195" s="40"/>
      <c r="C1195" s="228" t="s">
        <v>1938</v>
      </c>
      <c r="D1195" s="228" t="s">
        <v>175</v>
      </c>
      <c r="E1195" s="229" t="s">
        <v>1939</v>
      </c>
      <c r="F1195" s="230" t="s">
        <v>1940</v>
      </c>
      <c r="G1195" s="231" t="s">
        <v>375</v>
      </c>
      <c r="H1195" s="232">
        <v>43</v>
      </c>
      <c r="I1195" s="233"/>
      <c r="J1195" s="234">
        <f>ROUND(I1195*H1195,2)</f>
        <v>0</v>
      </c>
      <c r="K1195" s="230" t="s">
        <v>178</v>
      </c>
      <c r="L1195" s="45"/>
      <c r="M1195" s="235" t="s">
        <v>1</v>
      </c>
      <c r="N1195" s="236" t="s">
        <v>40</v>
      </c>
      <c r="O1195" s="92"/>
      <c r="P1195" s="237">
        <f>O1195*H1195</f>
        <v>0</v>
      </c>
      <c r="Q1195" s="237">
        <v>0</v>
      </c>
      <c r="R1195" s="237">
        <f>Q1195*H1195</f>
        <v>0</v>
      </c>
      <c r="S1195" s="237">
        <v>0</v>
      </c>
      <c r="T1195" s="238">
        <f>S1195*H1195</f>
        <v>0</v>
      </c>
      <c r="U1195" s="39"/>
      <c r="V1195" s="39"/>
      <c r="W1195" s="39"/>
      <c r="X1195" s="39"/>
      <c r="Y1195" s="39"/>
      <c r="Z1195" s="39"/>
      <c r="AA1195" s="39"/>
      <c r="AB1195" s="39"/>
      <c r="AC1195" s="39"/>
      <c r="AD1195" s="39"/>
      <c r="AE1195" s="39"/>
      <c r="AR1195" s="239" t="s">
        <v>286</v>
      </c>
      <c r="AT1195" s="239" t="s">
        <v>175</v>
      </c>
      <c r="AU1195" s="239" t="s">
        <v>85</v>
      </c>
      <c r="AY1195" s="18" t="s">
        <v>173</v>
      </c>
      <c r="BE1195" s="240">
        <f>IF(N1195="základní",J1195,0)</f>
        <v>0</v>
      </c>
      <c r="BF1195" s="240">
        <f>IF(N1195="snížená",J1195,0)</f>
        <v>0</v>
      </c>
      <c r="BG1195" s="240">
        <f>IF(N1195="zákl. přenesená",J1195,0)</f>
        <v>0</v>
      </c>
      <c r="BH1195" s="240">
        <f>IF(N1195="sníž. přenesená",J1195,0)</f>
        <v>0</v>
      </c>
      <c r="BI1195" s="240">
        <f>IF(N1195="nulová",J1195,0)</f>
        <v>0</v>
      </c>
      <c r="BJ1195" s="18" t="s">
        <v>83</v>
      </c>
      <c r="BK1195" s="240">
        <f>ROUND(I1195*H1195,2)</f>
        <v>0</v>
      </c>
      <c r="BL1195" s="18" t="s">
        <v>286</v>
      </c>
      <c r="BM1195" s="239" t="s">
        <v>1941</v>
      </c>
    </row>
    <row r="1196" s="2" customFormat="1">
      <c r="A1196" s="39"/>
      <c r="B1196" s="40"/>
      <c r="C1196" s="41"/>
      <c r="D1196" s="241" t="s">
        <v>181</v>
      </c>
      <c r="E1196" s="41"/>
      <c r="F1196" s="242" t="s">
        <v>1942</v>
      </c>
      <c r="G1196" s="41"/>
      <c r="H1196" s="41"/>
      <c r="I1196" s="243"/>
      <c r="J1196" s="41"/>
      <c r="K1196" s="41"/>
      <c r="L1196" s="45"/>
      <c r="M1196" s="244"/>
      <c r="N1196" s="245"/>
      <c r="O1196" s="92"/>
      <c r="P1196" s="92"/>
      <c r="Q1196" s="92"/>
      <c r="R1196" s="92"/>
      <c r="S1196" s="92"/>
      <c r="T1196" s="93"/>
      <c r="U1196" s="39"/>
      <c r="V1196" s="39"/>
      <c r="W1196" s="39"/>
      <c r="X1196" s="39"/>
      <c r="Y1196" s="39"/>
      <c r="Z1196" s="39"/>
      <c r="AA1196" s="39"/>
      <c r="AB1196" s="39"/>
      <c r="AC1196" s="39"/>
      <c r="AD1196" s="39"/>
      <c r="AE1196" s="39"/>
      <c r="AT1196" s="18" t="s">
        <v>181</v>
      </c>
      <c r="AU1196" s="18" t="s">
        <v>85</v>
      </c>
    </row>
    <row r="1197" s="2" customFormat="1">
      <c r="A1197" s="39"/>
      <c r="B1197" s="40"/>
      <c r="C1197" s="41"/>
      <c r="D1197" s="246" t="s">
        <v>183</v>
      </c>
      <c r="E1197" s="41"/>
      <c r="F1197" s="247" t="s">
        <v>1943</v>
      </c>
      <c r="G1197" s="41"/>
      <c r="H1197" s="41"/>
      <c r="I1197" s="243"/>
      <c r="J1197" s="41"/>
      <c r="K1197" s="41"/>
      <c r="L1197" s="45"/>
      <c r="M1197" s="244"/>
      <c r="N1197" s="245"/>
      <c r="O1197" s="92"/>
      <c r="P1197" s="92"/>
      <c r="Q1197" s="92"/>
      <c r="R1197" s="92"/>
      <c r="S1197" s="92"/>
      <c r="T1197" s="93"/>
      <c r="U1197" s="39"/>
      <c r="V1197" s="39"/>
      <c r="W1197" s="39"/>
      <c r="X1197" s="39"/>
      <c r="Y1197" s="39"/>
      <c r="Z1197" s="39"/>
      <c r="AA1197" s="39"/>
      <c r="AB1197" s="39"/>
      <c r="AC1197" s="39"/>
      <c r="AD1197" s="39"/>
      <c r="AE1197" s="39"/>
      <c r="AT1197" s="18" t="s">
        <v>183</v>
      </c>
      <c r="AU1197" s="18" t="s">
        <v>85</v>
      </c>
    </row>
    <row r="1198" s="13" customFormat="1">
      <c r="A1198" s="13"/>
      <c r="B1198" s="248"/>
      <c r="C1198" s="249"/>
      <c r="D1198" s="241" t="s">
        <v>185</v>
      </c>
      <c r="E1198" s="250" t="s">
        <v>1</v>
      </c>
      <c r="F1198" s="251" t="s">
        <v>1944</v>
      </c>
      <c r="G1198" s="249"/>
      <c r="H1198" s="252">
        <v>43</v>
      </c>
      <c r="I1198" s="253"/>
      <c r="J1198" s="249"/>
      <c r="K1198" s="249"/>
      <c r="L1198" s="254"/>
      <c r="M1198" s="255"/>
      <c r="N1198" s="256"/>
      <c r="O1198" s="256"/>
      <c r="P1198" s="256"/>
      <c r="Q1198" s="256"/>
      <c r="R1198" s="256"/>
      <c r="S1198" s="256"/>
      <c r="T1198" s="257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58" t="s">
        <v>185</v>
      </c>
      <c r="AU1198" s="258" t="s">
        <v>85</v>
      </c>
      <c r="AV1198" s="13" t="s">
        <v>85</v>
      </c>
      <c r="AW1198" s="13" t="s">
        <v>33</v>
      </c>
      <c r="AX1198" s="13" t="s">
        <v>83</v>
      </c>
      <c r="AY1198" s="258" t="s">
        <v>173</v>
      </c>
    </row>
    <row r="1199" s="2" customFormat="1" ht="24.15" customHeight="1">
      <c r="A1199" s="39"/>
      <c r="B1199" s="40"/>
      <c r="C1199" s="280" t="s">
        <v>1945</v>
      </c>
      <c r="D1199" s="280" t="s">
        <v>274</v>
      </c>
      <c r="E1199" s="281" t="s">
        <v>1946</v>
      </c>
      <c r="F1199" s="282" t="s">
        <v>1947</v>
      </c>
      <c r="G1199" s="283" t="s">
        <v>116</v>
      </c>
      <c r="H1199" s="284">
        <v>18.600000000000001</v>
      </c>
      <c r="I1199" s="285"/>
      <c r="J1199" s="286">
        <f>ROUND(I1199*H1199,2)</f>
        <v>0</v>
      </c>
      <c r="K1199" s="282" t="s">
        <v>178</v>
      </c>
      <c r="L1199" s="287"/>
      <c r="M1199" s="288" t="s">
        <v>1</v>
      </c>
      <c r="N1199" s="289" t="s">
        <v>40</v>
      </c>
      <c r="O1199" s="92"/>
      <c r="P1199" s="237">
        <f>O1199*H1199</f>
        <v>0</v>
      </c>
      <c r="Q1199" s="237">
        <v>0.001</v>
      </c>
      <c r="R1199" s="237">
        <f>Q1199*H1199</f>
        <v>0.018600000000000002</v>
      </c>
      <c r="S1199" s="237">
        <v>0</v>
      </c>
      <c r="T1199" s="238">
        <f>S1199*H1199</f>
        <v>0</v>
      </c>
      <c r="U1199" s="39"/>
      <c r="V1199" s="39"/>
      <c r="W1199" s="39"/>
      <c r="X1199" s="39"/>
      <c r="Y1199" s="39"/>
      <c r="Z1199" s="39"/>
      <c r="AA1199" s="39"/>
      <c r="AB1199" s="39"/>
      <c r="AC1199" s="39"/>
      <c r="AD1199" s="39"/>
      <c r="AE1199" s="39"/>
      <c r="AR1199" s="239" t="s">
        <v>391</v>
      </c>
      <c r="AT1199" s="239" t="s">
        <v>274</v>
      </c>
      <c r="AU1199" s="239" t="s">
        <v>85</v>
      </c>
      <c r="AY1199" s="18" t="s">
        <v>173</v>
      </c>
      <c r="BE1199" s="240">
        <f>IF(N1199="základní",J1199,0)</f>
        <v>0</v>
      </c>
      <c r="BF1199" s="240">
        <f>IF(N1199="snížená",J1199,0)</f>
        <v>0</v>
      </c>
      <c r="BG1199" s="240">
        <f>IF(N1199="zákl. přenesená",J1199,0)</f>
        <v>0</v>
      </c>
      <c r="BH1199" s="240">
        <f>IF(N1199="sníž. přenesená",J1199,0)</f>
        <v>0</v>
      </c>
      <c r="BI1199" s="240">
        <f>IF(N1199="nulová",J1199,0)</f>
        <v>0</v>
      </c>
      <c r="BJ1199" s="18" t="s">
        <v>83</v>
      </c>
      <c r="BK1199" s="240">
        <f>ROUND(I1199*H1199,2)</f>
        <v>0</v>
      </c>
      <c r="BL1199" s="18" t="s">
        <v>286</v>
      </c>
      <c r="BM1199" s="239" t="s">
        <v>1948</v>
      </c>
    </row>
    <row r="1200" s="2" customFormat="1">
      <c r="A1200" s="39"/>
      <c r="B1200" s="40"/>
      <c r="C1200" s="41"/>
      <c r="D1200" s="241" t="s">
        <v>181</v>
      </c>
      <c r="E1200" s="41"/>
      <c r="F1200" s="242" t="s">
        <v>1947</v>
      </c>
      <c r="G1200" s="41"/>
      <c r="H1200" s="41"/>
      <c r="I1200" s="243"/>
      <c r="J1200" s="41"/>
      <c r="K1200" s="41"/>
      <c r="L1200" s="45"/>
      <c r="M1200" s="244"/>
      <c r="N1200" s="245"/>
      <c r="O1200" s="92"/>
      <c r="P1200" s="92"/>
      <c r="Q1200" s="92"/>
      <c r="R1200" s="92"/>
      <c r="S1200" s="92"/>
      <c r="T1200" s="93"/>
      <c r="U1200" s="39"/>
      <c r="V1200" s="39"/>
      <c r="W1200" s="39"/>
      <c r="X1200" s="39"/>
      <c r="Y1200" s="39"/>
      <c r="Z1200" s="39"/>
      <c r="AA1200" s="39"/>
      <c r="AB1200" s="39"/>
      <c r="AC1200" s="39"/>
      <c r="AD1200" s="39"/>
      <c r="AE1200" s="39"/>
      <c r="AT1200" s="18" t="s">
        <v>181</v>
      </c>
      <c r="AU1200" s="18" t="s">
        <v>85</v>
      </c>
    </row>
    <row r="1201" s="13" customFormat="1">
      <c r="A1201" s="13"/>
      <c r="B1201" s="248"/>
      <c r="C1201" s="249"/>
      <c r="D1201" s="241" t="s">
        <v>185</v>
      </c>
      <c r="E1201" s="250" t="s">
        <v>1</v>
      </c>
      <c r="F1201" s="251" t="s">
        <v>1949</v>
      </c>
      <c r="G1201" s="249"/>
      <c r="H1201" s="252">
        <v>18.600000000000001</v>
      </c>
      <c r="I1201" s="253"/>
      <c r="J1201" s="249"/>
      <c r="K1201" s="249"/>
      <c r="L1201" s="254"/>
      <c r="M1201" s="255"/>
      <c r="N1201" s="256"/>
      <c r="O1201" s="256"/>
      <c r="P1201" s="256"/>
      <c r="Q1201" s="256"/>
      <c r="R1201" s="256"/>
      <c r="S1201" s="256"/>
      <c r="T1201" s="257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T1201" s="258" t="s">
        <v>185</v>
      </c>
      <c r="AU1201" s="258" t="s">
        <v>85</v>
      </c>
      <c r="AV1201" s="13" t="s">
        <v>85</v>
      </c>
      <c r="AW1201" s="13" t="s">
        <v>33</v>
      </c>
      <c r="AX1201" s="13" t="s">
        <v>83</v>
      </c>
      <c r="AY1201" s="258" t="s">
        <v>173</v>
      </c>
    </row>
    <row r="1202" s="2" customFormat="1" ht="24.15" customHeight="1">
      <c r="A1202" s="39"/>
      <c r="B1202" s="40"/>
      <c r="C1202" s="280" t="s">
        <v>1950</v>
      </c>
      <c r="D1202" s="280" t="s">
        <v>274</v>
      </c>
      <c r="E1202" s="281" t="s">
        <v>1951</v>
      </c>
      <c r="F1202" s="282" t="s">
        <v>1952</v>
      </c>
      <c r="G1202" s="283" t="s">
        <v>116</v>
      </c>
      <c r="H1202" s="284">
        <v>11.25</v>
      </c>
      <c r="I1202" s="285"/>
      <c r="J1202" s="286">
        <f>ROUND(I1202*H1202,2)</f>
        <v>0</v>
      </c>
      <c r="K1202" s="282" t="s">
        <v>178</v>
      </c>
      <c r="L1202" s="287"/>
      <c r="M1202" s="288" t="s">
        <v>1</v>
      </c>
      <c r="N1202" s="289" t="s">
        <v>40</v>
      </c>
      <c r="O1202" s="92"/>
      <c r="P1202" s="237">
        <f>O1202*H1202</f>
        <v>0</v>
      </c>
      <c r="Q1202" s="237">
        <v>0.001</v>
      </c>
      <c r="R1202" s="237">
        <f>Q1202*H1202</f>
        <v>0.01125</v>
      </c>
      <c r="S1202" s="237">
        <v>0</v>
      </c>
      <c r="T1202" s="238">
        <f>S1202*H1202</f>
        <v>0</v>
      </c>
      <c r="U1202" s="39"/>
      <c r="V1202" s="39"/>
      <c r="W1202" s="39"/>
      <c r="X1202" s="39"/>
      <c r="Y1202" s="39"/>
      <c r="Z1202" s="39"/>
      <c r="AA1202" s="39"/>
      <c r="AB1202" s="39"/>
      <c r="AC1202" s="39"/>
      <c r="AD1202" s="39"/>
      <c r="AE1202" s="39"/>
      <c r="AR1202" s="239" t="s">
        <v>391</v>
      </c>
      <c r="AT1202" s="239" t="s">
        <v>274</v>
      </c>
      <c r="AU1202" s="239" t="s">
        <v>85</v>
      </c>
      <c r="AY1202" s="18" t="s">
        <v>173</v>
      </c>
      <c r="BE1202" s="240">
        <f>IF(N1202="základní",J1202,0)</f>
        <v>0</v>
      </c>
      <c r="BF1202" s="240">
        <f>IF(N1202="snížená",J1202,0)</f>
        <v>0</v>
      </c>
      <c r="BG1202" s="240">
        <f>IF(N1202="zákl. přenesená",J1202,0)</f>
        <v>0</v>
      </c>
      <c r="BH1202" s="240">
        <f>IF(N1202="sníž. přenesená",J1202,0)</f>
        <v>0</v>
      </c>
      <c r="BI1202" s="240">
        <f>IF(N1202="nulová",J1202,0)</f>
        <v>0</v>
      </c>
      <c r="BJ1202" s="18" t="s">
        <v>83</v>
      </c>
      <c r="BK1202" s="240">
        <f>ROUND(I1202*H1202,2)</f>
        <v>0</v>
      </c>
      <c r="BL1202" s="18" t="s">
        <v>286</v>
      </c>
      <c r="BM1202" s="239" t="s">
        <v>1953</v>
      </c>
    </row>
    <row r="1203" s="2" customFormat="1">
      <c r="A1203" s="39"/>
      <c r="B1203" s="40"/>
      <c r="C1203" s="41"/>
      <c r="D1203" s="241" t="s">
        <v>181</v>
      </c>
      <c r="E1203" s="41"/>
      <c r="F1203" s="242" t="s">
        <v>1952</v>
      </c>
      <c r="G1203" s="41"/>
      <c r="H1203" s="41"/>
      <c r="I1203" s="243"/>
      <c r="J1203" s="41"/>
      <c r="K1203" s="41"/>
      <c r="L1203" s="45"/>
      <c r="M1203" s="244"/>
      <c r="N1203" s="245"/>
      <c r="O1203" s="92"/>
      <c r="P1203" s="92"/>
      <c r="Q1203" s="92"/>
      <c r="R1203" s="92"/>
      <c r="S1203" s="92"/>
      <c r="T1203" s="93"/>
      <c r="U1203" s="39"/>
      <c r="V1203" s="39"/>
      <c r="W1203" s="39"/>
      <c r="X1203" s="39"/>
      <c r="Y1203" s="39"/>
      <c r="Z1203" s="39"/>
      <c r="AA1203" s="39"/>
      <c r="AB1203" s="39"/>
      <c r="AC1203" s="39"/>
      <c r="AD1203" s="39"/>
      <c r="AE1203" s="39"/>
      <c r="AT1203" s="18" t="s">
        <v>181</v>
      </c>
      <c r="AU1203" s="18" t="s">
        <v>85</v>
      </c>
    </row>
    <row r="1204" s="13" customFormat="1">
      <c r="A1204" s="13"/>
      <c r="B1204" s="248"/>
      <c r="C1204" s="249"/>
      <c r="D1204" s="241" t="s">
        <v>185</v>
      </c>
      <c r="E1204" s="250" t="s">
        <v>1</v>
      </c>
      <c r="F1204" s="251" t="s">
        <v>1552</v>
      </c>
      <c r="G1204" s="249"/>
      <c r="H1204" s="252">
        <v>11.25</v>
      </c>
      <c r="I1204" s="253"/>
      <c r="J1204" s="249"/>
      <c r="K1204" s="249"/>
      <c r="L1204" s="254"/>
      <c r="M1204" s="255"/>
      <c r="N1204" s="256"/>
      <c r="O1204" s="256"/>
      <c r="P1204" s="256"/>
      <c r="Q1204" s="256"/>
      <c r="R1204" s="256"/>
      <c r="S1204" s="256"/>
      <c r="T1204" s="257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58" t="s">
        <v>185</v>
      </c>
      <c r="AU1204" s="258" t="s">
        <v>85</v>
      </c>
      <c r="AV1204" s="13" t="s">
        <v>85</v>
      </c>
      <c r="AW1204" s="13" t="s">
        <v>33</v>
      </c>
      <c r="AX1204" s="13" t="s">
        <v>83</v>
      </c>
      <c r="AY1204" s="258" t="s">
        <v>173</v>
      </c>
    </row>
    <row r="1205" s="2" customFormat="1" ht="24.15" customHeight="1">
      <c r="A1205" s="39"/>
      <c r="B1205" s="40"/>
      <c r="C1205" s="280" t="s">
        <v>1954</v>
      </c>
      <c r="D1205" s="280" t="s">
        <v>274</v>
      </c>
      <c r="E1205" s="281" t="s">
        <v>1955</v>
      </c>
      <c r="F1205" s="282" t="s">
        <v>1956</v>
      </c>
      <c r="G1205" s="283" t="s">
        <v>116</v>
      </c>
      <c r="H1205" s="284">
        <v>4.8600000000000003</v>
      </c>
      <c r="I1205" s="285"/>
      <c r="J1205" s="286">
        <f>ROUND(I1205*H1205,2)</f>
        <v>0</v>
      </c>
      <c r="K1205" s="282" t="s">
        <v>178</v>
      </c>
      <c r="L1205" s="287"/>
      <c r="M1205" s="288" t="s">
        <v>1</v>
      </c>
      <c r="N1205" s="289" t="s">
        <v>40</v>
      </c>
      <c r="O1205" s="92"/>
      <c r="P1205" s="237">
        <f>O1205*H1205</f>
        <v>0</v>
      </c>
      <c r="Q1205" s="237">
        <v>0.001</v>
      </c>
      <c r="R1205" s="237">
        <f>Q1205*H1205</f>
        <v>0.0048600000000000006</v>
      </c>
      <c r="S1205" s="237">
        <v>0</v>
      </c>
      <c r="T1205" s="238">
        <f>S1205*H1205</f>
        <v>0</v>
      </c>
      <c r="U1205" s="39"/>
      <c r="V1205" s="39"/>
      <c r="W1205" s="39"/>
      <c r="X1205" s="39"/>
      <c r="Y1205" s="39"/>
      <c r="Z1205" s="39"/>
      <c r="AA1205" s="39"/>
      <c r="AB1205" s="39"/>
      <c r="AC1205" s="39"/>
      <c r="AD1205" s="39"/>
      <c r="AE1205" s="39"/>
      <c r="AR1205" s="239" t="s">
        <v>391</v>
      </c>
      <c r="AT1205" s="239" t="s">
        <v>274</v>
      </c>
      <c r="AU1205" s="239" t="s">
        <v>85</v>
      </c>
      <c r="AY1205" s="18" t="s">
        <v>173</v>
      </c>
      <c r="BE1205" s="240">
        <f>IF(N1205="základní",J1205,0)</f>
        <v>0</v>
      </c>
      <c r="BF1205" s="240">
        <f>IF(N1205="snížená",J1205,0)</f>
        <v>0</v>
      </c>
      <c r="BG1205" s="240">
        <f>IF(N1205="zákl. přenesená",J1205,0)</f>
        <v>0</v>
      </c>
      <c r="BH1205" s="240">
        <f>IF(N1205="sníž. přenesená",J1205,0)</f>
        <v>0</v>
      </c>
      <c r="BI1205" s="240">
        <f>IF(N1205="nulová",J1205,0)</f>
        <v>0</v>
      </c>
      <c r="BJ1205" s="18" t="s">
        <v>83</v>
      </c>
      <c r="BK1205" s="240">
        <f>ROUND(I1205*H1205,2)</f>
        <v>0</v>
      </c>
      <c r="BL1205" s="18" t="s">
        <v>286</v>
      </c>
      <c r="BM1205" s="239" t="s">
        <v>1957</v>
      </c>
    </row>
    <row r="1206" s="2" customFormat="1">
      <c r="A1206" s="39"/>
      <c r="B1206" s="40"/>
      <c r="C1206" s="41"/>
      <c r="D1206" s="241" t="s">
        <v>181</v>
      </c>
      <c r="E1206" s="41"/>
      <c r="F1206" s="242" t="s">
        <v>1956</v>
      </c>
      <c r="G1206" s="41"/>
      <c r="H1206" s="41"/>
      <c r="I1206" s="243"/>
      <c r="J1206" s="41"/>
      <c r="K1206" s="41"/>
      <c r="L1206" s="45"/>
      <c r="M1206" s="244"/>
      <c r="N1206" s="245"/>
      <c r="O1206" s="92"/>
      <c r="P1206" s="92"/>
      <c r="Q1206" s="92"/>
      <c r="R1206" s="92"/>
      <c r="S1206" s="92"/>
      <c r="T1206" s="93"/>
      <c r="U1206" s="39"/>
      <c r="V1206" s="39"/>
      <c r="W1206" s="39"/>
      <c r="X1206" s="39"/>
      <c r="Y1206" s="39"/>
      <c r="Z1206" s="39"/>
      <c r="AA1206" s="39"/>
      <c r="AB1206" s="39"/>
      <c r="AC1206" s="39"/>
      <c r="AD1206" s="39"/>
      <c r="AE1206" s="39"/>
      <c r="AT1206" s="18" t="s">
        <v>181</v>
      </c>
      <c r="AU1206" s="18" t="s">
        <v>85</v>
      </c>
    </row>
    <row r="1207" s="13" customFormat="1">
      <c r="A1207" s="13"/>
      <c r="B1207" s="248"/>
      <c r="C1207" s="249"/>
      <c r="D1207" s="241" t="s">
        <v>185</v>
      </c>
      <c r="E1207" s="250" t="s">
        <v>1</v>
      </c>
      <c r="F1207" s="251" t="s">
        <v>1958</v>
      </c>
      <c r="G1207" s="249"/>
      <c r="H1207" s="252">
        <v>4.8600000000000003</v>
      </c>
      <c r="I1207" s="253"/>
      <c r="J1207" s="249"/>
      <c r="K1207" s="249"/>
      <c r="L1207" s="254"/>
      <c r="M1207" s="255"/>
      <c r="N1207" s="256"/>
      <c r="O1207" s="256"/>
      <c r="P1207" s="256"/>
      <c r="Q1207" s="256"/>
      <c r="R1207" s="256"/>
      <c r="S1207" s="256"/>
      <c r="T1207" s="257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T1207" s="258" t="s">
        <v>185</v>
      </c>
      <c r="AU1207" s="258" t="s">
        <v>85</v>
      </c>
      <c r="AV1207" s="13" t="s">
        <v>85</v>
      </c>
      <c r="AW1207" s="13" t="s">
        <v>33</v>
      </c>
      <c r="AX1207" s="13" t="s">
        <v>83</v>
      </c>
      <c r="AY1207" s="258" t="s">
        <v>173</v>
      </c>
    </row>
    <row r="1208" s="2" customFormat="1" ht="24.15" customHeight="1">
      <c r="A1208" s="39"/>
      <c r="B1208" s="40"/>
      <c r="C1208" s="280" t="s">
        <v>1959</v>
      </c>
      <c r="D1208" s="280" t="s">
        <v>274</v>
      </c>
      <c r="E1208" s="281" t="s">
        <v>1960</v>
      </c>
      <c r="F1208" s="282" t="s">
        <v>1961</v>
      </c>
      <c r="G1208" s="283" t="s">
        <v>116</v>
      </c>
      <c r="H1208" s="284">
        <v>56.609999999999999</v>
      </c>
      <c r="I1208" s="285"/>
      <c r="J1208" s="286">
        <f>ROUND(I1208*H1208,2)</f>
        <v>0</v>
      </c>
      <c r="K1208" s="282" t="s">
        <v>178</v>
      </c>
      <c r="L1208" s="287"/>
      <c r="M1208" s="288" t="s">
        <v>1</v>
      </c>
      <c r="N1208" s="289" t="s">
        <v>40</v>
      </c>
      <c r="O1208" s="92"/>
      <c r="P1208" s="237">
        <f>O1208*H1208</f>
        <v>0</v>
      </c>
      <c r="Q1208" s="237">
        <v>0.001</v>
      </c>
      <c r="R1208" s="237">
        <f>Q1208*H1208</f>
        <v>0.056610000000000001</v>
      </c>
      <c r="S1208" s="237">
        <v>0</v>
      </c>
      <c r="T1208" s="238">
        <f>S1208*H1208</f>
        <v>0</v>
      </c>
      <c r="U1208" s="39"/>
      <c r="V1208" s="39"/>
      <c r="W1208" s="39"/>
      <c r="X1208" s="39"/>
      <c r="Y1208" s="39"/>
      <c r="Z1208" s="39"/>
      <c r="AA1208" s="39"/>
      <c r="AB1208" s="39"/>
      <c r="AC1208" s="39"/>
      <c r="AD1208" s="39"/>
      <c r="AE1208" s="39"/>
      <c r="AR1208" s="239" t="s">
        <v>391</v>
      </c>
      <c r="AT1208" s="239" t="s">
        <v>274</v>
      </c>
      <c r="AU1208" s="239" t="s">
        <v>85</v>
      </c>
      <c r="AY1208" s="18" t="s">
        <v>173</v>
      </c>
      <c r="BE1208" s="240">
        <f>IF(N1208="základní",J1208,0)</f>
        <v>0</v>
      </c>
      <c r="BF1208" s="240">
        <f>IF(N1208="snížená",J1208,0)</f>
        <v>0</v>
      </c>
      <c r="BG1208" s="240">
        <f>IF(N1208="zákl. přenesená",J1208,0)</f>
        <v>0</v>
      </c>
      <c r="BH1208" s="240">
        <f>IF(N1208="sníž. přenesená",J1208,0)</f>
        <v>0</v>
      </c>
      <c r="BI1208" s="240">
        <f>IF(N1208="nulová",J1208,0)</f>
        <v>0</v>
      </c>
      <c r="BJ1208" s="18" t="s">
        <v>83</v>
      </c>
      <c r="BK1208" s="240">
        <f>ROUND(I1208*H1208,2)</f>
        <v>0</v>
      </c>
      <c r="BL1208" s="18" t="s">
        <v>286</v>
      </c>
      <c r="BM1208" s="239" t="s">
        <v>1962</v>
      </c>
    </row>
    <row r="1209" s="2" customFormat="1">
      <c r="A1209" s="39"/>
      <c r="B1209" s="40"/>
      <c r="C1209" s="41"/>
      <c r="D1209" s="241" t="s">
        <v>181</v>
      </c>
      <c r="E1209" s="41"/>
      <c r="F1209" s="242" t="s">
        <v>1961</v>
      </c>
      <c r="G1209" s="41"/>
      <c r="H1209" s="41"/>
      <c r="I1209" s="243"/>
      <c r="J1209" s="41"/>
      <c r="K1209" s="41"/>
      <c r="L1209" s="45"/>
      <c r="M1209" s="244"/>
      <c r="N1209" s="245"/>
      <c r="O1209" s="92"/>
      <c r="P1209" s="92"/>
      <c r="Q1209" s="92"/>
      <c r="R1209" s="92"/>
      <c r="S1209" s="92"/>
      <c r="T1209" s="93"/>
      <c r="U1209" s="39"/>
      <c r="V1209" s="39"/>
      <c r="W1209" s="39"/>
      <c r="X1209" s="39"/>
      <c r="Y1209" s="39"/>
      <c r="Z1209" s="39"/>
      <c r="AA1209" s="39"/>
      <c r="AB1209" s="39"/>
      <c r="AC1209" s="39"/>
      <c r="AD1209" s="39"/>
      <c r="AE1209" s="39"/>
      <c r="AT1209" s="18" t="s">
        <v>181</v>
      </c>
      <c r="AU1209" s="18" t="s">
        <v>85</v>
      </c>
    </row>
    <row r="1210" s="13" customFormat="1">
      <c r="A1210" s="13"/>
      <c r="B1210" s="248"/>
      <c r="C1210" s="249"/>
      <c r="D1210" s="241" t="s">
        <v>185</v>
      </c>
      <c r="E1210" s="250" t="s">
        <v>1</v>
      </c>
      <c r="F1210" s="251" t="s">
        <v>1963</v>
      </c>
      <c r="G1210" s="249"/>
      <c r="H1210" s="252">
        <v>56.609999999999999</v>
      </c>
      <c r="I1210" s="253"/>
      <c r="J1210" s="249"/>
      <c r="K1210" s="249"/>
      <c r="L1210" s="254"/>
      <c r="M1210" s="255"/>
      <c r="N1210" s="256"/>
      <c r="O1210" s="256"/>
      <c r="P1210" s="256"/>
      <c r="Q1210" s="256"/>
      <c r="R1210" s="256"/>
      <c r="S1210" s="256"/>
      <c r="T1210" s="257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58" t="s">
        <v>185</v>
      </c>
      <c r="AU1210" s="258" t="s">
        <v>85</v>
      </c>
      <c r="AV1210" s="13" t="s">
        <v>85</v>
      </c>
      <c r="AW1210" s="13" t="s">
        <v>33</v>
      </c>
      <c r="AX1210" s="13" t="s">
        <v>83</v>
      </c>
      <c r="AY1210" s="258" t="s">
        <v>173</v>
      </c>
    </row>
    <row r="1211" s="2" customFormat="1" ht="33" customHeight="1">
      <c r="A1211" s="39"/>
      <c r="B1211" s="40"/>
      <c r="C1211" s="228" t="s">
        <v>1964</v>
      </c>
      <c r="D1211" s="228" t="s">
        <v>175</v>
      </c>
      <c r="E1211" s="229" t="s">
        <v>1965</v>
      </c>
      <c r="F1211" s="230" t="s">
        <v>1966</v>
      </c>
      <c r="G1211" s="231" t="s">
        <v>375</v>
      </c>
      <c r="H1211" s="232">
        <v>36</v>
      </c>
      <c r="I1211" s="233"/>
      <c r="J1211" s="234">
        <f>ROUND(I1211*H1211,2)</f>
        <v>0</v>
      </c>
      <c r="K1211" s="230" t="s">
        <v>178</v>
      </c>
      <c r="L1211" s="45"/>
      <c r="M1211" s="235" t="s">
        <v>1</v>
      </c>
      <c r="N1211" s="236" t="s">
        <v>40</v>
      </c>
      <c r="O1211" s="92"/>
      <c r="P1211" s="237">
        <f>O1211*H1211</f>
        <v>0</v>
      </c>
      <c r="Q1211" s="237">
        <v>0</v>
      </c>
      <c r="R1211" s="237">
        <f>Q1211*H1211</f>
        <v>0</v>
      </c>
      <c r="S1211" s="237">
        <v>0</v>
      </c>
      <c r="T1211" s="238">
        <f>S1211*H1211</f>
        <v>0</v>
      </c>
      <c r="U1211" s="39"/>
      <c r="V1211" s="39"/>
      <c r="W1211" s="39"/>
      <c r="X1211" s="39"/>
      <c r="Y1211" s="39"/>
      <c r="Z1211" s="39"/>
      <c r="AA1211" s="39"/>
      <c r="AB1211" s="39"/>
      <c r="AC1211" s="39"/>
      <c r="AD1211" s="39"/>
      <c r="AE1211" s="39"/>
      <c r="AR1211" s="239" t="s">
        <v>286</v>
      </c>
      <c r="AT1211" s="239" t="s">
        <v>175</v>
      </c>
      <c r="AU1211" s="239" t="s">
        <v>85</v>
      </c>
      <c r="AY1211" s="18" t="s">
        <v>173</v>
      </c>
      <c r="BE1211" s="240">
        <f>IF(N1211="základní",J1211,0)</f>
        <v>0</v>
      </c>
      <c r="BF1211" s="240">
        <f>IF(N1211="snížená",J1211,0)</f>
        <v>0</v>
      </c>
      <c r="BG1211" s="240">
        <f>IF(N1211="zákl. přenesená",J1211,0)</f>
        <v>0</v>
      </c>
      <c r="BH1211" s="240">
        <f>IF(N1211="sníž. přenesená",J1211,0)</f>
        <v>0</v>
      </c>
      <c r="BI1211" s="240">
        <f>IF(N1211="nulová",J1211,0)</f>
        <v>0</v>
      </c>
      <c r="BJ1211" s="18" t="s">
        <v>83</v>
      </c>
      <c r="BK1211" s="240">
        <f>ROUND(I1211*H1211,2)</f>
        <v>0</v>
      </c>
      <c r="BL1211" s="18" t="s">
        <v>286</v>
      </c>
      <c r="BM1211" s="239" t="s">
        <v>1967</v>
      </c>
    </row>
    <row r="1212" s="2" customFormat="1">
      <c r="A1212" s="39"/>
      <c r="B1212" s="40"/>
      <c r="C1212" s="41"/>
      <c r="D1212" s="241" t="s">
        <v>181</v>
      </c>
      <c r="E1212" s="41"/>
      <c r="F1212" s="242" t="s">
        <v>1968</v>
      </c>
      <c r="G1212" s="41"/>
      <c r="H1212" s="41"/>
      <c r="I1212" s="243"/>
      <c r="J1212" s="41"/>
      <c r="K1212" s="41"/>
      <c r="L1212" s="45"/>
      <c r="M1212" s="244"/>
      <c r="N1212" s="245"/>
      <c r="O1212" s="92"/>
      <c r="P1212" s="92"/>
      <c r="Q1212" s="92"/>
      <c r="R1212" s="92"/>
      <c r="S1212" s="92"/>
      <c r="T1212" s="93"/>
      <c r="U1212" s="39"/>
      <c r="V1212" s="39"/>
      <c r="W1212" s="39"/>
      <c r="X1212" s="39"/>
      <c r="Y1212" s="39"/>
      <c r="Z1212" s="39"/>
      <c r="AA1212" s="39"/>
      <c r="AB1212" s="39"/>
      <c r="AC1212" s="39"/>
      <c r="AD1212" s="39"/>
      <c r="AE1212" s="39"/>
      <c r="AT1212" s="18" t="s">
        <v>181</v>
      </c>
      <c r="AU1212" s="18" t="s">
        <v>85</v>
      </c>
    </row>
    <row r="1213" s="2" customFormat="1">
      <c r="A1213" s="39"/>
      <c r="B1213" s="40"/>
      <c r="C1213" s="41"/>
      <c r="D1213" s="246" t="s">
        <v>183</v>
      </c>
      <c r="E1213" s="41"/>
      <c r="F1213" s="247" t="s">
        <v>1969</v>
      </c>
      <c r="G1213" s="41"/>
      <c r="H1213" s="41"/>
      <c r="I1213" s="243"/>
      <c r="J1213" s="41"/>
      <c r="K1213" s="41"/>
      <c r="L1213" s="45"/>
      <c r="M1213" s="244"/>
      <c r="N1213" s="245"/>
      <c r="O1213" s="92"/>
      <c r="P1213" s="92"/>
      <c r="Q1213" s="92"/>
      <c r="R1213" s="92"/>
      <c r="S1213" s="92"/>
      <c r="T1213" s="93"/>
      <c r="U1213" s="39"/>
      <c r="V1213" s="39"/>
      <c r="W1213" s="39"/>
      <c r="X1213" s="39"/>
      <c r="Y1213" s="39"/>
      <c r="Z1213" s="39"/>
      <c r="AA1213" s="39"/>
      <c r="AB1213" s="39"/>
      <c r="AC1213" s="39"/>
      <c r="AD1213" s="39"/>
      <c r="AE1213" s="39"/>
      <c r="AT1213" s="18" t="s">
        <v>183</v>
      </c>
      <c r="AU1213" s="18" t="s">
        <v>85</v>
      </c>
    </row>
    <row r="1214" s="13" customFormat="1">
      <c r="A1214" s="13"/>
      <c r="B1214" s="248"/>
      <c r="C1214" s="249"/>
      <c r="D1214" s="241" t="s">
        <v>185</v>
      </c>
      <c r="E1214" s="250" t="s">
        <v>1</v>
      </c>
      <c r="F1214" s="251" t="s">
        <v>1970</v>
      </c>
      <c r="G1214" s="249"/>
      <c r="H1214" s="252">
        <v>36</v>
      </c>
      <c r="I1214" s="253"/>
      <c r="J1214" s="249"/>
      <c r="K1214" s="249"/>
      <c r="L1214" s="254"/>
      <c r="M1214" s="255"/>
      <c r="N1214" s="256"/>
      <c r="O1214" s="256"/>
      <c r="P1214" s="256"/>
      <c r="Q1214" s="256"/>
      <c r="R1214" s="256"/>
      <c r="S1214" s="256"/>
      <c r="T1214" s="257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58" t="s">
        <v>185</v>
      </c>
      <c r="AU1214" s="258" t="s">
        <v>85</v>
      </c>
      <c r="AV1214" s="13" t="s">
        <v>85</v>
      </c>
      <c r="AW1214" s="13" t="s">
        <v>33</v>
      </c>
      <c r="AX1214" s="13" t="s">
        <v>83</v>
      </c>
      <c r="AY1214" s="258" t="s">
        <v>173</v>
      </c>
    </row>
    <row r="1215" s="2" customFormat="1" ht="33" customHeight="1">
      <c r="A1215" s="39"/>
      <c r="B1215" s="40"/>
      <c r="C1215" s="280" t="s">
        <v>1971</v>
      </c>
      <c r="D1215" s="280" t="s">
        <v>274</v>
      </c>
      <c r="E1215" s="281" t="s">
        <v>1972</v>
      </c>
      <c r="F1215" s="282" t="s">
        <v>1973</v>
      </c>
      <c r="G1215" s="283" t="s">
        <v>375</v>
      </c>
      <c r="H1215" s="284">
        <v>34</v>
      </c>
      <c r="I1215" s="285"/>
      <c r="J1215" s="286">
        <f>ROUND(I1215*H1215,2)</f>
        <v>0</v>
      </c>
      <c r="K1215" s="282" t="s">
        <v>178</v>
      </c>
      <c r="L1215" s="287"/>
      <c r="M1215" s="288" t="s">
        <v>1</v>
      </c>
      <c r="N1215" s="289" t="s">
        <v>40</v>
      </c>
      <c r="O1215" s="92"/>
      <c r="P1215" s="237">
        <f>O1215*H1215</f>
        <v>0</v>
      </c>
      <c r="Q1215" s="237">
        <v>0.001</v>
      </c>
      <c r="R1215" s="237">
        <f>Q1215*H1215</f>
        <v>0.034000000000000002</v>
      </c>
      <c r="S1215" s="237">
        <v>0</v>
      </c>
      <c r="T1215" s="238">
        <f>S1215*H1215</f>
        <v>0</v>
      </c>
      <c r="U1215" s="39"/>
      <c r="V1215" s="39"/>
      <c r="W1215" s="39"/>
      <c r="X1215" s="39"/>
      <c r="Y1215" s="39"/>
      <c r="Z1215" s="39"/>
      <c r="AA1215" s="39"/>
      <c r="AB1215" s="39"/>
      <c r="AC1215" s="39"/>
      <c r="AD1215" s="39"/>
      <c r="AE1215" s="39"/>
      <c r="AR1215" s="239" t="s">
        <v>391</v>
      </c>
      <c r="AT1215" s="239" t="s">
        <v>274</v>
      </c>
      <c r="AU1215" s="239" t="s">
        <v>85</v>
      </c>
      <c r="AY1215" s="18" t="s">
        <v>173</v>
      </c>
      <c r="BE1215" s="240">
        <f>IF(N1215="základní",J1215,0)</f>
        <v>0</v>
      </c>
      <c r="BF1215" s="240">
        <f>IF(N1215="snížená",J1215,0)</f>
        <v>0</v>
      </c>
      <c r="BG1215" s="240">
        <f>IF(N1215="zákl. přenesená",J1215,0)</f>
        <v>0</v>
      </c>
      <c r="BH1215" s="240">
        <f>IF(N1215="sníž. přenesená",J1215,0)</f>
        <v>0</v>
      </c>
      <c r="BI1215" s="240">
        <f>IF(N1215="nulová",J1215,0)</f>
        <v>0</v>
      </c>
      <c r="BJ1215" s="18" t="s">
        <v>83</v>
      </c>
      <c r="BK1215" s="240">
        <f>ROUND(I1215*H1215,2)</f>
        <v>0</v>
      </c>
      <c r="BL1215" s="18" t="s">
        <v>286</v>
      </c>
      <c r="BM1215" s="239" t="s">
        <v>1974</v>
      </c>
    </row>
    <row r="1216" s="2" customFormat="1">
      <c r="A1216" s="39"/>
      <c r="B1216" s="40"/>
      <c r="C1216" s="41"/>
      <c r="D1216" s="241" t="s">
        <v>181</v>
      </c>
      <c r="E1216" s="41"/>
      <c r="F1216" s="242" t="s">
        <v>1973</v>
      </c>
      <c r="G1216" s="41"/>
      <c r="H1216" s="41"/>
      <c r="I1216" s="243"/>
      <c r="J1216" s="41"/>
      <c r="K1216" s="41"/>
      <c r="L1216" s="45"/>
      <c r="M1216" s="244"/>
      <c r="N1216" s="245"/>
      <c r="O1216" s="92"/>
      <c r="P1216" s="92"/>
      <c r="Q1216" s="92"/>
      <c r="R1216" s="92"/>
      <c r="S1216" s="92"/>
      <c r="T1216" s="93"/>
      <c r="U1216" s="39"/>
      <c r="V1216" s="39"/>
      <c r="W1216" s="39"/>
      <c r="X1216" s="39"/>
      <c r="Y1216" s="39"/>
      <c r="Z1216" s="39"/>
      <c r="AA1216" s="39"/>
      <c r="AB1216" s="39"/>
      <c r="AC1216" s="39"/>
      <c r="AD1216" s="39"/>
      <c r="AE1216" s="39"/>
      <c r="AT1216" s="18" t="s">
        <v>181</v>
      </c>
      <c r="AU1216" s="18" t="s">
        <v>85</v>
      </c>
    </row>
    <row r="1217" s="13" customFormat="1">
      <c r="A1217" s="13"/>
      <c r="B1217" s="248"/>
      <c r="C1217" s="249"/>
      <c r="D1217" s="241" t="s">
        <v>185</v>
      </c>
      <c r="E1217" s="250" t="s">
        <v>1</v>
      </c>
      <c r="F1217" s="251" t="s">
        <v>1975</v>
      </c>
      <c r="G1217" s="249"/>
      <c r="H1217" s="252">
        <v>34</v>
      </c>
      <c r="I1217" s="253"/>
      <c r="J1217" s="249"/>
      <c r="K1217" s="249"/>
      <c r="L1217" s="254"/>
      <c r="M1217" s="255"/>
      <c r="N1217" s="256"/>
      <c r="O1217" s="256"/>
      <c r="P1217" s="256"/>
      <c r="Q1217" s="256"/>
      <c r="R1217" s="256"/>
      <c r="S1217" s="256"/>
      <c r="T1217" s="257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58" t="s">
        <v>185</v>
      </c>
      <c r="AU1217" s="258" t="s">
        <v>85</v>
      </c>
      <c r="AV1217" s="13" t="s">
        <v>85</v>
      </c>
      <c r="AW1217" s="13" t="s">
        <v>33</v>
      </c>
      <c r="AX1217" s="13" t="s">
        <v>83</v>
      </c>
      <c r="AY1217" s="258" t="s">
        <v>173</v>
      </c>
    </row>
    <row r="1218" s="2" customFormat="1" ht="33" customHeight="1">
      <c r="A1218" s="39"/>
      <c r="B1218" s="40"/>
      <c r="C1218" s="280" t="s">
        <v>1976</v>
      </c>
      <c r="D1218" s="280" t="s">
        <v>274</v>
      </c>
      <c r="E1218" s="281" t="s">
        <v>1977</v>
      </c>
      <c r="F1218" s="282" t="s">
        <v>1978</v>
      </c>
      <c r="G1218" s="283" t="s">
        <v>375</v>
      </c>
      <c r="H1218" s="284">
        <v>2</v>
      </c>
      <c r="I1218" s="285"/>
      <c r="J1218" s="286">
        <f>ROUND(I1218*H1218,2)</f>
        <v>0</v>
      </c>
      <c r="K1218" s="282" t="s">
        <v>178</v>
      </c>
      <c r="L1218" s="287"/>
      <c r="M1218" s="288" t="s">
        <v>1</v>
      </c>
      <c r="N1218" s="289" t="s">
        <v>40</v>
      </c>
      <c r="O1218" s="92"/>
      <c r="P1218" s="237">
        <f>O1218*H1218</f>
        <v>0</v>
      </c>
      <c r="Q1218" s="237">
        <v>0.001</v>
      </c>
      <c r="R1218" s="237">
        <f>Q1218*H1218</f>
        <v>0.002</v>
      </c>
      <c r="S1218" s="237">
        <v>0</v>
      </c>
      <c r="T1218" s="238">
        <f>S1218*H1218</f>
        <v>0</v>
      </c>
      <c r="U1218" s="39"/>
      <c r="V1218" s="39"/>
      <c r="W1218" s="39"/>
      <c r="X1218" s="39"/>
      <c r="Y1218" s="39"/>
      <c r="Z1218" s="39"/>
      <c r="AA1218" s="39"/>
      <c r="AB1218" s="39"/>
      <c r="AC1218" s="39"/>
      <c r="AD1218" s="39"/>
      <c r="AE1218" s="39"/>
      <c r="AR1218" s="239" t="s">
        <v>391</v>
      </c>
      <c r="AT1218" s="239" t="s">
        <v>274</v>
      </c>
      <c r="AU1218" s="239" t="s">
        <v>85</v>
      </c>
      <c r="AY1218" s="18" t="s">
        <v>173</v>
      </c>
      <c r="BE1218" s="240">
        <f>IF(N1218="základní",J1218,0)</f>
        <v>0</v>
      </c>
      <c r="BF1218" s="240">
        <f>IF(N1218="snížená",J1218,0)</f>
        <v>0</v>
      </c>
      <c r="BG1218" s="240">
        <f>IF(N1218="zákl. přenesená",J1218,0)</f>
        <v>0</v>
      </c>
      <c r="BH1218" s="240">
        <f>IF(N1218="sníž. přenesená",J1218,0)</f>
        <v>0</v>
      </c>
      <c r="BI1218" s="240">
        <f>IF(N1218="nulová",J1218,0)</f>
        <v>0</v>
      </c>
      <c r="BJ1218" s="18" t="s">
        <v>83</v>
      </c>
      <c r="BK1218" s="240">
        <f>ROUND(I1218*H1218,2)</f>
        <v>0</v>
      </c>
      <c r="BL1218" s="18" t="s">
        <v>286</v>
      </c>
      <c r="BM1218" s="239" t="s">
        <v>1979</v>
      </c>
    </row>
    <row r="1219" s="2" customFormat="1">
      <c r="A1219" s="39"/>
      <c r="B1219" s="40"/>
      <c r="C1219" s="41"/>
      <c r="D1219" s="241" t="s">
        <v>181</v>
      </c>
      <c r="E1219" s="41"/>
      <c r="F1219" s="242" t="s">
        <v>1978</v>
      </c>
      <c r="G1219" s="41"/>
      <c r="H1219" s="41"/>
      <c r="I1219" s="243"/>
      <c r="J1219" s="41"/>
      <c r="K1219" s="41"/>
      <c r="L1219" s="45"/>
      <c r="M1219" s="244"/>
      <c r="N1219" s="245"/>
      <c r="O1219" s="92"/>
      <c r="P1219" s="92"/>
      <c r="Q1219" s="92"/>
      <c r="R1219" s="92"/>
      <c r="S1219" s="92"/>
      <c r="T1219" s="93"/>
      <c r="U1219" s="39"/>
      <c r="V1219" s="39"/>
      <c r="W1219" s="39"/>
      <c r="X1219" s="39"/>
      <c r="Y1219" s="39"/>
      <c r="Z1219" s="39"/>
      <c r="AA1219" s="39"/>
      <c r="AB1219" s="39"/>
      <c r="AC1219" s="39"/>
      <c r="AD1219" s="39"/>
      <c r="AE1219" s="39"/>
      <c r="AT1219" s="18" t="s">
        <v>181</v>
      </c>
      <c r="AU1219" s="18" t="s">
        <v>85</v>
      </c>
    </row>
    <row r="1220" s="13" customFormat="1">
      <c r="A1220" s="13"/>
      <c r="B1220" s="248"/>
      <c r="C1220" s="249"/>
      <c r="D1220" s="241" t="s">
        <v>185</v>
      </c>
      <c r="E1220" s="250" t="s">
        <v>1</v>
      </c>
      <c r="F1220" s="251" t="s">
        <v>1980</v>
      </c>
      <c r="G1220" s="249"/>
      <c r="H1220" s="252">
        <v>2</v>
      </c>
      <c r="I1220" s="253"/>
      <c r="J1220" s="249"/>
      <c r="K1220" s="249"/>
      <c r="L1220" s="254"/>
      <c r="M1220" s="255"/>
      <c r="N1220" s="256"/>
      <c r="O1220" s="256"/>
      <c r="P1220" s="256"/>
      <c r="Q1220" s="256"/>
      <c r="R1220" s="256"/>
      <c r="S1220" s="256"/>
      <c r="T1220" s="257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58" t="s">
        <v>185</v>
      </c>
      <c r="AU1220" s="258" t="s">
        <v>85</v>
      </c>
      <c r="AV1220" s="13" t="s">
        <v>85</v>
      </c>
      <c r="AW1220" s="13" t="s">
        <v>33</v>
      </c>
      <c r="AX1220" s="13" t="s">
        <v>83</v>
      </c>
      <c r="AY1220" s="258" t="s">
        <v>173</v>
      </c>
    </row>
    <row r="1221" s="2" customFormat="1" ht="37.8" customHeight="1">
      <c r="A1221" s="39"/>
      <c r="B1221" s="40"/>
      <c r="C1221" s="228" t="s">
        <v>1981</v>
      </c>
      <c r="D1221" s="228" t="s">
        <v>175</v>
      </c>
      <c r="E1221" s="229" t="s">
        <v>1982</v>
      </c>
      <c r="F1221" s="230" t="s">
        <v>1983</v>
      </c>
      <c r="G1221" s="231" t="s">
        <v>375</v>
      </c>
      <c r="H1221" s="232">
        <v>7</v>
      </c>
      <c r="I1221" s="233"/>
      <c r="J1221" s="234">
        <f>ROUND(I1221*H1221,2)</f>
        <v>0</v>
      </c>
      <c r="K1221" s="230" t="s">
        <v>178</v>
      </c>
      <c r="L1221" s="45"/>
      <c r="M1221" s="235" t="s">
        <v>1</v>
      </c>
      <c r="N1221" s="236" t="s">
        <v>40</v>
      </c>
      <c r="O1221" s="92"/>
      <c r="P1221" s="237">
        <f>O1221*H1221</f>
        <v>0</v>
      </c>
      <c r="Q1221" s="237">
        <v>0</v>
      </c>
      <c r="R1221" s="237">
        <f>Q1221*H1221</f>
        <v>0</v>
      </c>
      <c r="S1221" s="237">
        <v>0</v>
      </c>
      <c r="T1221" s="238">
        <f>S1221*H1221</f>
        <v>0</v>
      </c>
      <c r="U1221" s="39"/>
      <c r="V1221" s="39"/>
      <c r="W1221" s="39"/>
      <c r="X1221" s="39"/>
      <c r="Y1221" s="39"/>
      <c r="Z1221" s="39"/>
      <c r="AA1221" s="39"/>
      <c r="AB1221" s="39"/>
      <c r="AC1221" s="39"/>
      <c r="AD1221" s="39"/>
      <c r="AE1221" s="39"/>
      <c r="AR1221" s="239" t="s">
        <v>286</v>
      </c>
      <c r="AT1221" s="239" t="s">
        <v>175</v>
      </c>
      <c r="AU1221" s="239" t="s">
        <v>85</v>
      </c>
      <c r="AY1221" s="18" t="s">
        <v>173</v>
      </c>
      <c r="BE1221" s="240">
        <f>IF(N1221="základní",J1221,0)</f>
        <v>0</v>
      </c>
      <c r="BF1221" s="240">
        <f>IF(N1221="snížená",J1221,0)</f>
        <v>0</v>
      </c>
      <c r="BG1221" s="240">
        <f>IF(N1221="zákl. přenesená",J1221,0)</f>
        <v>0</v>
      </c>
      <c r="BH1221" s="240">
        <f>IF(N1221="sníž. přenesená",J1221,0)</f>
        <v>0</v>
      </c>
      <c r="BI1221" s="240">
        <f>IF(N1221="nulová",J1221,0)</f>
        <v>0</v>
      </c>
      <c r="BJ1221" s="18" t="s">
        <v>83</v>
      </c>
      <c r="BK1221" s="240">
        <f>ROUND(I1221*H1221,2)</f>
        <v>0</v>
      </c>
      <c r="BL1221" s="18" t="s">
        <v>286</v>
      </c>
      <c r="BM1221" s="239" t="s">
        <v>1984</v>
      </c>
    </row>
    <row r="1222" s="2" customFormat="1">
      <c r="A1222" s="39"/>
      <c r="B1222" s="40"/>
      <c r="C1222" s="41"/>
      <c r="D1222" s="241" t="s">
        <v>181</v>
      </c>
      <c r="E1222" s="41"/>
      <c r="F1222" s="242" t="s">
        <v>1985</v>
      </c>
      <c r="G1222" s="41"/>
      <c r="H1222" s="41"/>
      <c r="I1222" s="243"/>
      <c r="J1222" s="41"/>
      <c r="K1222" s="41"/>
      <c r="L1222" s="45"/>
      <c r="M1222" s="244"/>
      <c r="N1222" s="245"/>
      <c r="O1222" s="92"/>
      <c r="P1222" s="92"/>
      <c r="Q1222" s="92"/>
      <c r="R1222" s="92"/>
      <c r="S1222" s="92"/>
      <c r="T1222" s="93"/>
      <c r="U1222" s="39"/>
      <c r="V1222" s="39"/>
      <c r="W1222" s="39"/>
      <c r="X1222" s="39"/>
      <c r="Y1222" s="39"/>
      <c r="Z1222" s="39"/>
      <c r="AA1222" s="39"/>
      <c r="AB1222" s="39"/>
      <c r="AC1222" s="39"/>
      <c r="AD1222" s="39"/>
      <c r="AE1222" s="39"/>
      <c r="AT1222" s="18" t="s">
        <v>181</v>
      </c>
      <c r="AU1222" s="18" t="s">
        <v>85</v>
      </c>
    </row>
    <row r="1223" s="2" customFormat="1">
      <c r="A1223" s="39"/>
      <c r="B1223" s="40"/>
      <c r="C1223" s="41"/>
      <c r="D1223" s="246" t="s">
        <v>183</v>
      </c>
      <c r="E1223" s="41"/>
      <c r="F1223" s="247" t="s">
        <v>1986</v>
      </c>
      <c r="G1223" s="41"/>
      <c r="H1223" s="41"/>
      <c r="I1223" s="243"/>
      <c r="J1223" s="41"/>
      <c r="K1223" s="41"/>
      <c r="L1223" s="45"/>
      <c r="M1223" s="244"/>
      <c r="N1223" s="245"/>
      <c r="O1223" s="92"/>
      <c r="P1223" s="92"/>
      <c r="Q1223" s="92"/>
      <c r="R1223" s="92"/>
      <c r="S1223" s="92"/>
      <c r="T1223" s="93"/>
      <c r="U1223" s="39"/>
      <c r="V1223" s="39"/>
      <c r="W1223" s="39"/>
      <c r="X1223" s="39"/>
      <c r="Y1223" s="39"/>
      <c r="Z1223" s="39"/>
      <c r="AA1223" s="39"/>
      <c r="AB1223" s="39"/>
      <c r="AC1223" s="39"/>
      <c r="AD1223" s="39"/>
      <c r="AE1223" s="39"/>
      <c r="AT1223" s="18" t="s">
        <v>183</v>
      </c>
      <c r="AU1223" s="18" t="s">
        <v>85</v>
      </c>
    </row>
    <row r="1224" s="13" customFormat="1">
      <c r="A1224" s="13"/>
      <c r="B1224" s="248"/>
      <c r="C1224" s="249"/>
      <c r="D1224" s="241" t="s">
        <v>185</v>
      </c>
      <c r="E1224" s="250" t="s">
        <v>1</v>
      </c>
      <c r="F1224" s="251" t="s">
        <v>1987</v>
      </c>
      <c r="G1224" s="249"/>
      <c r="H1224" s="252">
        <v>7</v>
      </c>
      <c r="I1224" s="253"/>
      <c r="J1224" s="249"/>
      <c r="K1224" s="249"/>
      <c r="L1224" s="254"/>
      <c r="M1224" s="255"/>
      <c r="N1224" s="256"/>
      <c r="O1224" s="256"/>
      <c r="P1224" s="256"/>
      <c r="Q1224" s="256"/>
      <c r="R1224" s="256"/>
      <c r="S1224" s="256"/>
      <c r="T1224" s="257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58" t="s">
        <v>185</v>
      </c>
      <c r="AU1224" s="258" t="s">
        <v>85</v>
      </c>
      <c r="AV1224" s="13" t="s">
        <v>85</v>
      </c>
      <c r="AW1224" s="13" t="s">
        <v>33</v>
      </c>
      <c r="AX1224" s="13" t="s">
        <v>83</v>
      </c>
      <c r="AY1224" s="258" t="s">
        <v>173</v>
      </c>
    </row>
    <row r="1225" s="2" customFormat="1" ht="33" customHeight="1">
      <c r="A1225" s="39"/>
      <c r="B1225" s="40"/>
      <c r="C1225" s="280" t="s">
        <v>1988</v>
      </c>
      <c r="D1225" s="280" t="s">
        <v>274</v>
      </c>
      <c r="E1225" s="281" t="s">
        <v>1989</v>
      </c>
      <c r="F1225" s="282" t="s">
        <v>1990</v>
      </c>
      <c r="G1225" s="283" t="s">
        <v>375</v>
      </c>
      <c r="H1225" s="284">
        <v>4</v>
      </c>
      <c r="I1225" s="285"/>
      <c r="J1225" s="286">
        <f>ROUND(I1225*H1225,2)</f>
        <v>0</v>
      </c>
      <c r="K1225" s="282" t="s">
        <v>178</v>
      </c>
      <c r="L1225" s="287"/>
      <c r="M1225" s="288" t="s">
        <v>1</v>
      </c>
      <c r="N1225" s="289" t="s">
        <v>40</v>
      </c>
      <c r="O1225" s="92"/>
      <c r="P1225" s="237">
        <f>O1225*H1225</f>
        <v>0</v>
      </c>
      <c r="Q1225" s="237">
        <v>0.001</v>
      </c>
      <c r="R1225" s="237">
        <f>Q1225*H1225</f>
        <v>0.0040000000000000001</v>
      </c>
      <c r="S1225" s="237">
        <v>0</v>
      </c>
      <c r="T1225" s="238">
        <f>S1225*H1225</f>
        <v>0</v>
      </c>
      <c r="U1225" s="39"/>
      <c r="V1225" s="39"/>
      <c r="W1225" s="39"/>
      <c r="X1225" s="39"/>
      <c r="Y1225" s="39"/>
      <c r="Z1225" s="39"/>
      <c r="AA1225" s="39"/>
      <c r="AB1225" s="39"/>
      <c r="AC1225" s="39"/>
      <c r="AD1225" s="39"/>
      <c r="AE1225" s="39"/>
      <c r="AR1225" s="239" t="s">
        <v>391</v>
      </c>
      <c r="AT1225" s="239" t="s">
        <v>274</v>
      </c>
      <c r="AU1225" s="239" t="s">
        <v>85</v>
      </c>
      <c r="AY1225" s="18" t="s">
        <v>173</v>
      </c>
      <c r="BE1225" s="240">
        <f>IF(N1225="základní",J1225,0)</f>
        <v>0</v>
      </c>
      <c r="BF1225" s="240">
        <f>IF(N1225="snížená",J1225,0)</f>
        <v>0</v>
      </c>
      <c r="BG1225" s="240">
        <f>IF(N1225="zákl. přenesená",J1225,0)</f>
        <v>0</v>
      </c>
      <c r="BH1225" s="240">
        <f>IF(N1225="sníž. přenesená",J1225,0)</f>
        <v>0</v>
      </c>
      <c r="BI1225" s="240">
        <f>IF(N1225="nulová",J1225,0)</f>
        <v>0</v>
      </c>
      <c r="BJ1225" s="18" t="s">
        <v>83</v>
      </c>
      <c r="BK1225" s="240">
        <f>ROUND(I1225*H1225,2)</f>
        <v>0</v>
      </c>
      <c r="BL1225" s="18" t="s">
        <v>286</v>
      </c>
      <c r="BM1225" s="239" t="s">
        <v>1991</v>
      </c>
    </row>
    <row r="1226" s="2" customFormat="1">
      <c r="A1226" s="39"/>
      <c r="B1226" s="40"/>
      <c r="C1226" s="41"/>
      <c r="D1226" s="241" t="s">
        <v>181</v>
      </c>
      <c r="E1226" s="41"/>
      <c r="F1226" s="242" t="s">
        <v>1990</v>
      </c>
      <c r="G1226" s="41"/>
      <c r="H1226" s="41"/>
      <c r="I1226" s="243"/>
      <c r="J1226" s="41"/>
      <c r="K1226" s="41"/>
      <c r="L1226" s="45"/>
      <c r="M1226" s="244"/>
      <c r="N1226" s="245"/>
      <c r="O1226" s="92"/>
      <c r="P1226" s="92"/>
      <c r="Q1226" s="92"/>
      <c r="R1226" s="92"/>
      <c r="S1226" s="92"/>
      <c r="T1226" s="93"/>
      <c r="U1226" s="39"/>
      <c r="V1226" s="39"/>
      <c r="W1226" s="39"/>
      <c r="X1226" s="39"/>
      <c r="Y1226" s="39"/>
      <c r="Z1226" s="39"/>
      <c r="AA1226" s="39"/>
      <c r="AB1226" s="39"/>
      <c r="AC1226" s="39"/>
      <c r="AD1226" s="39"/>
      <c r="AE1226" s="39"/>
      <c r="AT1226" s="18" t="s">
        <v>181</v>
      </c>
      <c r="AU1226" s="18" t="s">
        <v>85</v>
      </c>
    </row>
    <row r="1227" s="13" customFormat="1">
      <c r="A1227" s="13"/>
      <c r="B1227" s="248"/>
      <c r="C1227" s="249"/>
      <c r="D1227" s="241" t="s">
        <v>185</v>
      </c>
      <c r="E1227" s="250" t="s">
        <v>1</v>
      </c>
      <c r="F1227" s="251" t="s">
        <v>1992</v>
      </c>
      <c r="G1227" s="249"/>
      <c r="H1227" s="252">
        <v>4</v>
      </c>
      <c r="I1227" s="253"/>
      <c r="J1227" s="249"/>
      <c r="K1227" s="249"/>
      <c r="L1227" s="254"/>
      <c r="M1227" s="255"/>
      <c r="N1227" s="256"/>
      <c r="O1227" s="256"/>
      <c r="P1227" s="256"/>
      <c r="Q1227" s="256"/>
      <c r="R1227" s="256"/>
      <c r="S1227" s="256"/>
      <c r="T1227" s="257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58" t="s">
        <v>185</v>
      </c>
      <c r="AU1227" s="258" t="s">
        <v>85</v>
      </c>
      <c r="AV1227" s="13" t="s">
        <v>85</v>
      </c>
      <c r="AW1227" s="13" t="s">
        <v>33</v>
      </c>
      <c r="AX1227" s="13" t="s">
        <v>83</v>
      </c>
      <c r="AY1227" s="258" t="s">
        <v>173</v>
      </c>
    </row>
    <row r="1228" s="2" customFormat="1" ht="33" customHeight="1">
      <c r="A1228" s="39"/>
      <c r="B1228" s="40"/>
      <c r="C1228" s="280" t="s">
        <v>1993</v>
      </c>
      <c r="D1228" s="280" t="s">
        <v>274</v>
      </c>
      <c r="E1228" s="281" t="s">
        <v>1994</v>
      </c>
      <c r="F1228" s="282" t="s">
        <v>1995</v>
      </c>
      <c r="G1228" s="283" t="s">
        <v>375</v>
      </c>
      <c r="H1228" s="284">
        <v>3</v>
      </c>
      <c r="I1228" s="285"/>
      <c r="J1228" s="286">
        <f>ROUND(I1228*H1228,2)</f>
        <v>0</v>
      </c>
      <c r="K1228" s="282" t="s">
        <v>178</v>
      </c>
      <c r="L1228" s="287"/>
      <c r="M1228" s="288" t="s">
        <v>1</v>
      </c>
      <c r="N1228" s="289" t="s">
        <v>40</v>
      </c>
      <c r="O1228" s="92"/>
      <c r="P1228" s="237">
        <f>O1228*H1228</f>
        <v>0</v>
      </c>
      <c r="Q1228" s="237">
        <v>0.001</v>
      </c>
      <c r="R1228" s="237">
        <f>Q1228*H1228</f>
        <v>0.0030000000000000001</v>
      </c>
      <c r="S1228" s="237">
        <v>0</v>
      </c>
      <c r="T1228" s="238">
        <f>S1228*H1228</f>
        <v>0</v>
      </c>
      <c r="U1228" s="39"/>
      <c r="V1228" s="39"/>
      <c r="W1228" s="39"/>
      <c r="X1228" s="39"/>
      <c r="Y1228" s="39"/>
      <c r="Z1228" s="39"/>
      <c r="AA1228" s="39"/>
      <c r="AB1228" s="39"/>
      <c r="AC1228" s="39"/>
      <c r="AD1228" s="39"/>
      <c r="AE1228" s="39"/>
      <c r="AR1228" s="239" t="s">
        <v>391</v>
      </c>
      <c r="AT1228" s="239" t="s">
        <v>274</v>
      </c>
      <c r="AU1228" s="239" t="s">
        <v>85</v>
      </c>
      <c r="AY1228" s="18" t="s">
        <v>173</v>
      </c>
      <c r="BE1228" s="240">
        <f>IF(N1228="základní",J1228,0)</f>
        <v>0</v>
      </c>
      <c r="BF1228" s="240">
        <f>IF(N1228="snížená",J1228,0)</f>
        <v>0</v>
      </c>
      <c r="BG1228" s="240">
        <f>IF(N1228="zákl. přenesená",J1228,0)</f>
        <v>0</v>
      </c>
      <c r="BH1228" s="240">
        <f>IF(N1228="sníž. přenesená",J1228,0)</f>
        <v>0</v>
      </c>
      <c r="BI1228" s="240">
        <f>IF(N1228="nulová",J1228,0)</f>
        <v>0</v>
      </c>
      <c r="BJ1228" s="18" t="s">
        <v>83</v>
      </c>
      <c r="BK1228" s="240">
        <f>ROUND(I1228*H1228,2)</f>
        <v>0</v>
      </c>
      <c r="BL1228" s="18" t="s">
        <v>286</v>
      </c>
      <c r="BM1228" s="239" t="s">
        <v>1996</v>
      </c>
    </row>
    <row r="1229" s="2" customFormat="1">
      <c r="A1229" s="39"/>
      <c r="B1229" s="40"/>
      <c r="C1229" s="41"/>
      <c r="D1229" s="241" t="s">
        <v>181</v>
      </c>
      <c r="E1229" s="41"/>
      <c r="F1229" s="242" t="s">
        <v>1995</v>
      </c>
      <c r="G1229" s="41"/>
      <c r="H1229" s="41"/>
      <c r="I1229" s="243"/>
      <c r="J1229" s="41"/>
      <c r="K1229" s="41"/>
      <c r="L1229" s="45"/>
      <c r="M1229" s="244"/>
      <c r="N1229" s="245"/>
      <c r="O1229" s="92"/>
      <c r="P1229" s="92"/>
      <c r="Q1229" s="92"/>
      <c r="R1229" s="92"/>
      <c r="S1229" s="92"/>
      <c r="T1229" s="93"/>
      <c r="U1229" s="39"/>
      <c r="V1229" s="39"/>
      <c r="W1229" s="39"/>
      <c r="X1229" s="39"/>
      <c r="Y1229" s="39"/>
      <c r="Z1229" s="39"/>
      <c r="AA1229" s="39"/>
      <c r="AB1229" s="39"/>
      <c r="AC1229" s="39"/>
      <c r="AD1229" s="39"/>
      <c r="AE1229" s="39"/>
      <c r="AT1229" s="18" t="s">
        <v>181</v>
      </c>
      <c r="AU1229" s="18" t="s">
        <v>85</v>
      </c>
    </row>
    <row r="1230" s="13" customFormat="1">
      <c r="A1230" s="13"/>
      <c r="B1230" s="248"/>
      <c r="C1230" s="249"/>
      <c r="D1230" s="241" t="s">
        <v>185</v>
      </c>
      <c r="E1230" s="250" t="s">
        <v>1</v>
      </c>
      <c r="F1230" s="251" t="s">
        <v>1997</v>
      </c>
      <c r="G1230" s="249"/>
      <c r="H1230" s="252">
        <v>3</v>
      </c>
      <c r="I1230" s="253"/>
      <c r="J1230" s="249"/>
      <c r="K1230" s="249"/>
      <c r="L1230" s="254"/>
      <c r="M1230" s="255"/>
      <c r="N1230" s="256"/>
      <c r="O1230" s="256"/>
      <c r="P1230" s="256"/>
      <c r="Q1230" s="256"/>
      <c r="R1230" s="256"/>
      <c r="S1230" s="256"/>
      <c r="T1230" s="257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58" t="s">
        <v>185</v>
      </c>
      <c r="AU1230" s="258" t="s">
        <v>85</v>
      </c>
      <c r="AV1230" s="13" t="s">
        <v>85</v>
      </c>
      <c r="AW1230" s="13" t="s">
        <v>33</v>
      </c>
      <c r="AX1230" s="13" t="s">
        <v>83</v>
      </c>
      <c r="AY1230" s="258" t="s">
        <v>173</v>
      </c>
    </row>
    <row r="1231" s="2" customFormat="1" ht="24.15" customHeight="1">
      <c r="A1231" s="39"/>
      <c r="B1231" s="40"/>
      <c r="C1231" s="228" t="s">
        <v>1998</v>
      </c>
      <c r="D1231" s="228" t="s">
        <v>175</v>
      </c>
      <c r="E1231" s="229" t="s">
        <v>1999</v>
      </c>
      <c r="F1231" s="230" t="s">
        <v>2000</v>
      </c>
      <c r="G1231" s="231" t="s">
        <v>945</v>
      </c>
      <c r="H1231" s="302"/>
      <c r="I1231" s="233"/>
      <c r="J1231" s="234">
        <f>ROUND(I1231*H1231,2)</f>
        <v>0</v>
      </c>
      <c r="K1231" s="230" t="s">
        <v>178</v>
      </c>
      <c r="L1231" s="45"/>
      <c r="M1231" s="235" t="s">
        <v>1</v>
      </c>
      <c r="N1231" s="236" t="s">
        <v>40</v>
      </c>
      <c r="O1231" s="92"/>
      <c r="P1231" s="237">
        <f>O1231*H1231</f>
        <v>0</v>
      </c>
      <c r="Q1231" s="237">
        <v>0</v>
      </c>
      <c r="R1231" s="237">
        <f>Q1231*H1231</f>
        <v>0</v>
      </c>
      <c r="S1231" s="237">
        <v>0</v>
      </c>
      <c r="T1231" s="238">
        <f>S1231*H1231</f>
        <v>0</v>
      </c>
      <c r="U1231" s="39"/>
      <c r="V1231" s="39"/>
      <c r="W1231" s="39"/>
      <c r="X1231" s="39"/>
      <c r="Y1231" s="39"/>
      <c r="Z1231" s="39"/>
      <c r="AA1231" s="39"/>
      <c r="AB1231" s="39"/>
      <c r="AC1231" s="39"/>
      <c r="AD1231" s="39"/>
      <c r="AE1231" s="39"/>
      <c r="AR1231" s="239" t="s">
        <v>286</v>
      </c>
      <c r="AT1231" s="239" t="s">
        <v>175</v>
      </c>
      <c r="AU1231" s="239" t="s">
        <v>85</v>
      </c>
      <c r="AY1231" s="18" t="s">
        <v>173</v>
      </c>
      <c r="BE1231" s="240">
        <f>IF(N1231="základní",J1231,0)</f>
        <v>0</v>
      </c>
      <c r="BF1231" s="240">
        <f>IF(N1231="snížená",J1231,0)</f>
        <v>0</v>
      </c>
      <c r="BG1231" s="240">
        <f>IF(N1231="zákl. přenesená",J1231,0)</f>
        <v>0</v>
      </c>
      <c r="BH1231" s="240">
        <f>IF(N1231="sníž. přenesená",J1231,0)</f>
        <v>0</v>
      </c>
      <c r="BI1231" s="240">
        <f>IF(N1231="nulová",J1231,0)</f>
        <v>0</v>
      </c>
      <c r="BJ1231" s="18" t="s">
        <v>83</v>
      </c>
      <c r="BK1231" s="240">
        <f>ROUND(I1231*H1231,2)</f>
        <v>0</v>
      </c>
      <c r="BL1231" s="18" t="s">
        <v>286</v>
      </c>
      <c r="BM1231" s="239" t="s">
        <v>2001</v>
      </c>
    </row>
    <row r="1232" s="2" customFormat="1">
      <c r="A1232" s="39"/>
      <c r="B1232" s="40"/>
      <c r="C1232" s="41"/>
      <c r="D1232" s="241" t="s">
        <v>181</v>
      </c>
      <c r="E1232" s="41"/>
      <c r="F1232" s="242" t="s">
        <v>2002</v>
      </c>
      <c r="G1232" s="41"/>
      <c r="H1232" s="41"/>
      <c r="I1232" s="243"/>
      <c r="J1232" s="41"/>
      <c r="K1232" s="41"/>
      <c r="L1232" s="45"/>
      <c r="M1232" s="244"/>
      <c r="N1232" s="245"/>
      <c r="O1232" s="92"/>
      <c r="P1232" s="92"/>
      <c r="Q1232" s="92"/>
      <c r="R1232" s="92"/>
      <c r="S1232" s="92"/>
      <c r="T1232" s="93"/>
      <c r="U1232" s="39"/>
      <c r="V1232" s="39"/>
      <c r="W1232" s="39"/>
      <c r="X1232" s="39"/>
      <c r="Y1232" s="39"/>
      <c r="Z1232" s="39"/>
      <c r="AA1232" s="39"/>
      <c r="AB1232" s="39"/>
      <c r="AC1232" s="39"/>
      <c r="AD1232" s="39"/>
      <c r="AE1232" s="39"/>
      <c r="AT1232" s="18" t="s">
        <v>181</v>
      </c>
      <c r="AU1232" s="18" t="s">
        <v>85</v>
      </c>
    </row>
    <row r="1233" s="2" customFormat="1">
      <c r="A1233" s="39"/>
      <c r="B1233" s="40"/>
      <c r="C1233" s="41"/>
      <c r="D1233" s="246" t="s">
        <v>183</v>
      </c>
      <c r="E1233" s="41"/>
      <c r="F1233" s="247" t="s">
        <v>2003</v>
      </c>
      <c r="G1233" s="41"/>
      <c r="H1233" s="41"/>
      <c r="I1233" s="243"/>
      <c r="J1233" s="41"/>
      <c r="K1233" s="41"/>
      <c r="L1233" s="45"/>
      <c r="M1233" s="244"/>
      <c r="N1233" s="245"/>
      <c r="O1233" s="92"/>
      <c r="P1233" s="92"/>
      <c r="Q1233" s="92"/>
      <c r="R1233" s="92"/>
      <c r="S1233" s="92"/>
      <c r="T1233" s="93"/>
      <c r="U1233" s="39"/>
      <c r="V1233" s="39"/>
      <c r="W1233" s="39"/>
      <c r="X1233" s="39"/>
      <c r="Y1233" s="39"/>
      <c r="Z1233" s="39"/>
      <c r="AA1233" s="39"/>
      <c r="AB1233" s="39"/>
      <c r="AC1233" s="39"/>
      <c r="AD1233" s="39"/>
      <c r="AE1233" s="39"/>
      <c r="AT1233" s="18" t="s">
        <v>183</v>
      </c>
      <c r="AU1233" s="18" t="s">
        <v>85</v>
      </c>
    </row>
    <row r="1234" s="12" customFormat="1" ht="25.92" customHeight="1">
      <c r="A1234" s="12"/>
      <c r="B1234" s="212"/>
      <c r="C1234" s="213"/>
      <c r="D1234" s="214" t="s">
        <v>74</v>
      </c>
      <c r="E1234" s="215" t="s">
        <v>274</v>
      </c>
      <c r="F1234" s="215" t="s">
        <v>2004</v>
      </c>
      <c r="G1234" s="213"/>
      <c r="H1234" s="213"/>
      <c r="I1234" s="216"/>
      <c r="J1234" s="217">
        <f>BK1234</f>
        <v>0</v>
      </c>
      <c r="K1234" s="213"/>
      <c r="L1234" s="218"/>
      <c r="M1234" s="219"/>
      <c r="N1234" s="220"/>
      <c r="O1234" s="220"/>
      <c r="P1234" s="221">
        <f>P1235</f>
        <v>0</v>
      </c>
      <c r="Q1234" s="220"/>
      <c r="R1234" s="221">
        <f>R1235</f>
        <v>0.0027200000000000002</v>
      </c>
      <c r="S1234" s="220"/>
      <c r="T1234" s="222">
        <f>T1235</f>
        <v>0</v>
      </c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R1234" s="223" t="s">
        <v>118</v>
      </c>
      <c r="AT1234" s="224" t="s">
        <v>74</v>
      </c>
      <c r="AU1234" s="224" t="s">
        <v>75</v>
      </c>
      <c r="AY1234" s="223" t="s">
        <v>173</v>
      </c>
      <c r="BK1234" s="225">
        <f>BK1235</f>
        <v>0</v>
      </c>
    </row>
    <row r="1235" s="12" customFormat="1" ht="22.8" customHeight="1">
      <c r="A1235" s="12"/>
      <c r="B1235" s="212"/>
      <c r="C1235" s="213"/>
      <c r="D1235" s="214" t="s">
        <v>74</v>
      </c>
      <c r="E1235" s="226" t="s">
        <v>2005</v>
      </c>
      <c r="F1235" s="226" t="s">
        <v>2006</v>
      </c>
      <c r="G1235" s="213"/>
      <c r="H1235" s="213"/>
      <c r="I1235" s="216"/>
      <c r="J1235" s="227">
        <f>BK1235</f>
        <v>0</v>
      </c>
      <c r="K1235" s="213"/>
      <c r="L1235" s="218"/>
      <c r="M1235" s="219"/>
      <c r="N1235" s="220"/>
      <c r="O1235" s="220"/>
      <c r="P1235" s="221">
        <f>SUM(P1236:P1241)</f>
        <v>0</v>
      </c>
      <c r="Q1235" s="220"/>
      <c r="R1235" s="221">
        <f>SUM(R1236:R1241)</f>
        <v>0.0027200000000000002</v>
      </c>
      <c r="S1235" s="220"/>
      <c r="T1235" s="222">
        <f>SUM(T1236:T1241)</f>
        <v>0</v>
      </c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R1235" s="223" t="s">
        <v>118</v>
      </c>
      <c r="AT1235" s="224" t="s">
        <v>74</v>
      </c>
      <c r="AU1235" s="224" t="s">
        <v>83</v>
      </c>
      <c r="AY1235" s="223" t="s">
        <v>173</v>
      </c>
      <c r="BK1235" s="225">
        <f>SUM(BK1236:BK1241)</f>
        <v>0</v>
      </c>
    </row>
    <row r="1236" s="2" customFormat="1" ht="24.15" customHeight="1">
      <c r="A1236" s="39"/>
      <c r="B1236" s="40"/>
      <c r="C1236" s="228" t="s">
        <v>2007</v>
      </c>
      <c r="D1236" s="228" t="s">
        <v>175</v>
      </c>
      <c r="E1236" s="229" t="s">
        <v>2008</v>
      </c>
      <c r="F1236" s="230" t="s">
        <v>2009</v>
      </c>
      <c r="G1236" s="231" t="s">
        <v>375</v>
      </c>
      <c r="H1236" s="232">
        <v>17</v>
      </c>
      <c r="I1236" s="233"/>
      <c r="J1236" s="234">
        <f>ROUND(I1236*H1236,2)</f>
        <v>0</v>
      </c>
      <c r="K1236" s="230" t="s">
        <v>178</v>
      </c>
      <c r="L1236" s="45"/>
      <c r="M1236" s="235" t="s">
        <v>1</v>
      </c>
      <c r="N1236" s="236" t="s">
        <v>40</v>
      </c>
      <c r="O1236" s="92"/>
      <c r="P1236" s="237">
        <f>O1236*H1236</f>
        <v>0</v>
      </c>
      <c r="Q1236" s="237">
        <v>0</v>
      </c>
      <c r="R1236" s="237">
        <f>Q1236*H1236</f>
        <v>0</v>
      </c>
      <c r="S1236" s="237">
        <v>0</v>
      </c>
      <c r="T1236" s="238">
        <f>S1236*H1236</f>
        <v>0</v>
      </c>
      <c r="U1236" s="39"/>
      <c r="V1236" s="39"/>
      <c r="W1236" s="39"/>
      <c r="X1236" s="39"/>
      <c r="Y1236" s="39"/>
      <c r="Z1236" s="39"/>
      <c r="AA1236" s="39"/>
      <c r="AB1236" s="39"/>
      <c r="AC1236" s="39"/>
      <c r="AD1236" s="39"/>
      <c r="AE1236" s="39"/>
      <c r="AR1236" s="239" t="s">
        <v>601</v>
      </c>
      <c r="AT1236" s="239" t="s">
        <v>175</v>
      </c>
      <c r="AU1236" s="239" t="s">
        <v>85</v>
      </c>
      <c r="AY1236" s="18" t="s">
        <v>173</v>
      </c>
      <c r="BE1236" s="240">
        <f>IF(N1236="základní",J1236,0)</f>
        <v>0</v>
      </c>
      <c r="BF1236" s="240">
        <f>IF(N1236="snížená",J1236,0)</f>
        <v>0</v>
      </c>
      <c r="BG1236" s="240">
        <f>IF(N1236="zákl. přenesená",J1236,0)</f>
        <v>0</v>
      </c>
      <c r="BH1236" s="240">
        <f>IF(N1236="sníž. přenesená",J1236,0)</f>
        <v>0</v>
      </c>
      <c r="BI1236" s="240">
        <f>IF(N1236="nulová",J1236,0)</f>
        <v>0</v>
      </c>
      <c r="BJ1236" s="18" t="s">
        <v>83</v>
      </c>
      <c r="BK1236" s="240">
        <f>ROUND(I1236*H1236,2)</f>
        <v>0</v>
      </c>
      <c r="BL1236" s="18" t="s">
        <v>601</v>
      </c>
      <c r="BM1236" s="239" t="s">
        <v>2010</v>
      </c>
    </row>
    <row r="1237" s="2" customFormat="1">
      <c r="A1237" s="39"/>
      <c r="B1237" s="40"/>
      <c r="C1237" s="41"/>
      <c r="D1237" s="241" t="s">
        <v>181</v>
      </c>
      <c r="E1237" s="41"/>
      <c r="F1237" s="242" t="s">
        <v>2009</v>
      </c>
      <c r="G1237" s="41"/>
      <c r="H1237" s="41"/>
      <c r="I1237" s="243"/>
      <c r="J1237" s="41"/>
      <c r="K1237" s="41"/>
      <c r="L1237" s="45"/>
      <c r="M1237" s="244"/>
      <c r="N1237" s="245"/>
      <c r="O1237" s="92"/>
      <c r="P1237" s="92"/>
      <c r="Q1237" s="92"/>
      <c r="R1237" s="92"/>
      <c r="S1237" s="92"/>
      <c r="T1237" s="93"/>
      <c r="U1237" s="39"/>
      <c r="V1237" s="39"/>
      <c r="W1237" s="39"/>
      <c r="X1237" s="39"/>
      <c r="Y1237" s="39"/>
      <c r="Z1237" s="39"/>
      <c r="AA1237" s="39"/>
      <c r="AB1237" s="39"/>
      <c r="AC1237" s="39"/>
      <c r="AD1237" s="39"/>
      <c r="AE1237" s="39"/>
      <c r="AT1237" s="18" t="s">
        <v>181</v>
      </c>
      <c r="AU1237" s="18" t="s">
        <v>85</v>
      </c>
    </row>
    <row r="1238" s="2" customFormat="1">
      <c r="A1238" s="39"/>
      <c r="B1238" s="40"/>
      <c r="C1238" s="41"/>
      <c r="D1238" s="246" t="s">
        <v>183</v>
      </c>
      <c r="E1238" s="41"/>
      <c r="F1238" s="247" t="s">
        <v>2011</v>
      </c>
      <c r="G1238" s="41"/>
      <c r="H1238" s="41"/>
      <c r="I1238" s="243"/>
      <c r="J1238" s="41"/>
      <c r="K1238" s="41"/>
      <c r="L1238" s="45"/>
      <c r="M1238" s="244"/>
      <c r="N1238" s="245"/>
      <c r="O1238" s="92"/>
      <c r="P1238" s="92"/>
      <c r="Q1238" s="92"/>
      <c r="R1238" s="92"/>
      <c r="S1238" s="92"/>
      <c r="T1238" s="93"/>
      <c r="U1238" s="39"/>
      <c r="V1238" s="39"/>
      <c r="W1238" s="39"/>
      <c r="X1238" s="39"/>
      <c r="Y1238" s="39"/>
      <c r="Z1238" s="39"/>
      <c r="AA1238" s="39"/>
      <c r="AB1238" s="39"/>
      <c r="AC1238" s="39"/>
      <c r="AD1238" s="39"/>
      <c r="AE1238" s="39"/>
      <c r="AT1238" s="18" t="s">
        <v>183</v>
      </c>
      <c r="AU1238" s="18" t="s">
        <v>85</v>
      </c>
    </row>
    <row r="1239" s="2" customFormat="1" ht="16.5" customHeight="1">
      <c r="A1239" s="39"/>
      <c r="B1239" s="40"/>
      <c r="C1239" s="280" t="s">
        <v>2012</v>
      </c>
      <c r="D1239" s="280" t="s">
        <v>274</v>
      </c>
      <c r="E1239" s="281" t="s">
        <v>2013</v>
      </c>
      <c r="F1239" s="282" t="s">
        <v>2014</v>
      </c>
      <c r="G1239" s="283" t="s">
        <v>375</v>
      </c>
      <c r="H1239" s="284">
        <v>17</v>
      </c>
      <c r="I1239" s="285"/>
      <c r="J1239" s="286">
        <f>ROUND(I1239*H1239,2)</f>
        <v>0</v>
      </c>
      <c r="K1239" s="282" t="s">
        <v>178</v>
      </c>
      <c r="L1239" s="287"/>
      <c r="M1239" s="288" t="s">
        <v>1</v>
      </c>
      <c r="N1239" s="289" t="s">
        <v>40</v>
      </c>
      <c r="O1239" s="92"/>
      <c r="P1239" s="237">
        <f>O1239*H1239</f>
        <v>0</v>
      </c>
      <c r="Q1239" s="237">
        <v>0.00016000000000000001</v>
      </c>
      <c r="R1239" s="237">
        <f>Q1239*H1239</f>
        <v>0.0027200000000000002</v>
      </c>
      <c r="S1239" s="237">
        <v>0</v>
      </c>
      <c r="T1239" s="238">
        <f>S1239*H1239</f>
        <v>0</v>
      </c>
      <c r="U1239" s="39"/>
      <c r="V1239" s="39"/>
      <c r="W1239" s="39"/>
      <c r="X1239" s="39"/>
      <c r="Y1239" s="39"/>
      <c r="Z1239" s="39"/>
      <c r="AA1239" s="39"/>
      <c r="AB1239" s="39"/>
      <c r="AC1239" s="39"/>
      <c r="AD1239" s="39"/>
      <c r="AE1239" s="39"/>
      <c r="AR1239" s="239" t="s">
        <v>994</v>
      </c>
      <c r="AT1239" s="239" t="s">
        <v>274</v>
      </c>
      <c r="AU1239" s="239" t="s">
        <v>85</v>
      </c>
      <c r="AY1239" s="18" t="s">
        <v>173</v>
      </c>
      <c r="BE1239" s="240">
        <f>IF(N1239="základní",J1239,0)</f>
        <v>0</v>
      </c>
      <c r="BF1239" s="240">
        <f>IF(N1239="snížená",J1239,0)</f>
        <v>0</v>
      </c>
      <c r="BG1239" s="240">
        <f>IF(N1239="zákl. přenesená",J1239,0)</f>
        <v>0</v>
      </c>
      <c r="BH1239" s="240">
        <f>IF(N1239="sníž. přenesená",J1239,0)</f>
        <v>0</v>
      </c>
      <c r="BI1239" s="240">
        <f>IF(N1239="nulová",J1239,0)</f>
        <v>0</v>
      </c>
      <c r="BJ1239" s="18" t="s">
        <v>83</v>
      </c>
      <c r="BK1239" s="240">
        <f>ROUND(I1239*H1239,2)</f>
        <v>0</v>
      </c>
      <c r="BL1239" s="18" t="s">
        <v>994</v>
      </c>
      <c r="BM1239" s="239" t="s">
        <v>2015</v>
      </c>
    </row>
    <row r="1240" s="2" customFormat="1">
      <c r="A1240" s="39"/>
      <c r="B1240" s="40"/>
      <c r="C1240" s="41"/>
      <c r="D1240" s="241" t="s">
        <v>181</v>
      </c>
      <c r="E1240" s="41"/>
      <c r="F1240" s="242" t="s">
        <v>2014</v>
      </c>
      <c r="G1240" s="41"/>
      <c r="H1240" s="41"/>
      <c r="I1240" s="243"/>
      <c r="J1240" s="41"/>
      <c r="K1240" s="41"/>
      <c r="L1240" s="45"/>
      <c r="M1240" s="244"/>
      <c r="N1240" s="245"/>
      <c r="O1240" s="92"/>
      <c r="P1240" s="92"/>
      <c r="Q1240" s="92"/>
      <c r="R1240" s="92"/>
      <c r="S1240" s="92"/>
      <c r="T1240" s="93"/>
      <c r="U1240" s="39"/>
      <c r="V1240" s="39"/>
      <c r="W1240" s="39"/>
      <c r="X1240" s="39"/>
      <c r="Y1240" s="39"/>
      <c r="Z1240" s="39"/>
      <c r="AA1240" s="39"/>
      <c r="AB1240" s="39"/>
      <c r="AC1240" s="39"/>
      <c r="AD1240" s="39"/>
      <c r="AE1240" s="39"/>
      <c r="AT1240" s="18" t="s">
        <v>181</v>
      </c>
      <c r="AU1240" s="18" t="s">
        <v>85</v>
      </c>
    </row>
    <row r="1241" s="2" customFormat="1">
      <c r="A1241" s="39"/>
      <c r="B1241" s="40"/>
      <c r="C1241" s="41"/>
      <c r="D1241" s="241" t="s">
        <v>691</v>
      </c>
      <c r="E1241" s="41"/>
      <c r="F1241" s="301" t="s">
        <v>2016</v>
      </c>
      <c r="G1241" s="41"/>
      <c r="H1241" s="41"/>
      <c r="I1241" s="243"/>
      <c r="J1241" s="41"/>
      <c r="K1241" s="41"/>
      <c r="L1241" s="45"/>
      <c r="M1241" s="244"/>
      <c r="N1241" s="245"/>
      <c r="O1241" s="92"/>
      <c r="P1241" s="92"/>
      <c r="Q1241" s="92"/>
      <c r="R1241" s="92"/>
      <c r="S1241" s="92"/>
      <c r="T1241" s="93"/>
      <c r="U1241" s="39"/>
      <c r="V1241" s="39"/>
      <c r="W1241" s="39"/>
      <c r="X1241" s="39"/>
      <c r="Y1241" s="39"/>
      <c r="Z1241" s="39"/>
      <c r="AA1241" s="39"/>
      <c r="AB1241" s="39"/>
      <c r="AC1241" s="39"/>
      <c r="AD1241" s="39"/>
      <c r="AE1241" s="39"/>
      <c r="AT1241" s="18" t="s">
        <v>691</v>
      </c>
      <c r="AU1241" s="18" t="s">
        <v>85</v>
      </c>
    </row>
    <row r="1242" s="12" customFormat="1" ht="25.92" customHeight="1">
      <c r="A1242" s="12"/>
      <c r="B1242" s="212"/>
      <c r="C1242" s="213"/>
      <c r="D1242" s="214" t="s">
        <v>74</v>
      </c>
      <c r="E1242" s="215" t="s">
        <v>2017</v>
      </c>
      <c r="F1242" s="215" t="s">
        <v>115</v>
      </c>
      <c r="G1242" s="213"/>
      <c r="H1242" s="213"/>
      <c r="I1242" s="216"/>
      <c r="J1242" s="217">
        <f>BK1242</f>
        <v>0</v>
      </c>
      <c r="K1242" s="213"/>
      <c r="L1242" s="218"/>
      <c r="M1242" s="219"/>
      <c r="N1242" s="220"/>
      <c r="O1242" s="220"/>
      <c r="P1242" s="221">
        <f>SUM(P1243:P1313)</f>
        <v>0</v>
      </c>
      <c r="Q1242" s="220"/>
      <c r="R1242" s="221">
        <f>SUM(R1243:R1313)</f>
        <v>29.119393979999995</v>
      </c>
      <c r="S1242" s="220"/>
      <c r="T1242" s="222">
        <f>SUM(T1243:T1313)</f>
        <v>0</v>
      </c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R1242" s="223" t="s">
        <v>83</v>
      </c>
      <c r="AT1242" s="224" t="s">
        <v>74</v>
      </c>
      <c r="AU1242" s="224" t="s">
        <v>75</v>
      </c>
      <c r="AY1242" s="223" t="s">
        <v>173</v>
      </c>
      <c r="BK1242" s="225">
        <f>SUM(BK1243:BK1313)</f>
        <v>0</v>
      </c>
    </row>
    <row r="1243" s="2" customFormat="1" ht="24.15" customHeight="1">
      <c r="A1243" s="39"/>
      <c r="B1243" s="40"/>
      <c r="C1243" s="228" t="s">
        <v>2018</v>
      </c>
      <c r="D1243" s="228" t="s">
        <v>175</v>
      </c>
      <c r="E1243" s="229" t="s">
        <v>2019</v>
      </c>
      <c r="F1243" s="230" t="s">
        <v>2020</v>
      </c>
      <c r="G1243" s="231" t="s">
        <v>116</v>
      </c>
      <c r="H1243" s="232">
        <v>558.48099999999999</v>
      </c>
      <c r="I1243" s="233"/>
      <c r="J1243" s="234">
        <f>ROUND(I1243*H1243,2)</f>
        <v>0</v>
      </c>
      <c r="K1243" s="230" t="s">
        <v>2021</v>
      </c>
      <c r="L1243" s="45"/>
      <c r="M1243" s="235" t="s">
        <v>1</v>
      </c>
      <c r="N1243" s="236" t="s">
        <v>40</v>
      </c>
      <c r="O1243" s="92"/>
      <c r="P1243" s="237">
        <f>O1243*H1243</f>
        <v>0</v>
      </c>
      <c r="Q1243" s="237">
        <v>0.023099999999999999</v>
      </c>
      <c r="R1243" s="237">
        <f>Q1243*H1243</f>
        <v>12.9009111</v>
      </c>
      <c r="S1243" s="237">
        <v>0</v>
      </c>
      <c r="T1243" s="238">
        <f>S1243*H1243</f>
        <v>0</v>
      </c>
      <c r="U1243" s="39"/>
      <c r="V1243" s="39"/>
      <c r="W1243" s="39"/>
      <c r="X1243" s="39"/>
      <c r="Y1243" s="39"/>
      <c r="Z1243" s="39"/>
      <c r="AA1243" s="39"/>
      <c r="AB1243" s="39"/>
      <c r="AC1243" s="39"/>
      <c r="AD1243" s="39"/>
      <c r="AE1243" s="39"/>
      <c r="AR1243" s="239" t="s">
        <v>179</v>
      </c>
      <c r="AT1243" s="239" t="s">
        <v>175</v>
      </c>
      <c r="AU1243" s="239" t="s">
        <v>83</v>
      </c>
      <c r="AY1243" s="18" t="s">
        <v>173</v>
      </c>
      <c r="BE1243" s="240">
        <f>IF(N1243="základní",J1243,0)</f>
        <v>0</v>
      </c>
      <c r="BF1243" s="240">
        <f>IF(N1243="snížená",J1243,0)</f>
        <v>0</v>
      </c>
      <c r="BG1243" s="240">
        <f>IF(N1243="zákl. přenesená",J1243,0)</f>
        <v>0</v>
      </c>
      <c r="BH1243" s="240">
        <f>IF(N1243="sníž. přenesená",J1243,0)</f>
        <v>0</v>
      </c>
      <c r="BI1243" s="240">
        <f>IF(N1243="nulová",J1243,0)</f>
        <v>0</v>
      </c>
      <c r="BJ1243" s="18" t="s">
        <v>83</v>
      </c>
      <c r="BK1243" s="240">
        <f>ROUND(I1243*H1243,2)</f>
        <v>0</v>
      </c>
      <c r="BL1243" s="18" t="s">
        <v>179</v>
      </c>
      <c r="BM1243" s="239" t="s">
        <v>2022</v>
      </c>
    </row>
    <row r="1244" s="2" customFormat="1">
      <c r="A1244" s="39"/>
      <c r="B1244" s="40"/>
      <c r="C1244" s="41"/>
      <c r="D1244" s="241" t="s">
        <v>181</v>
      </c>
      <c r="E1244" s="41"/>
      <c r="F1244" s="242" t="s">
        <v>2020</v>
      </c>
      <c r="G1244" s="41"/>
      <c r="H1244" s="41"/>
      <c r="I1244" s="243"/>
      <c r="J1244" s="41"/>
      <c r="K1244" s="41"/>
      <c r="L1244" s="45"/>
      <c r="M1244" s="244"/>
      <c r="N1244" s="245"/>
      <c r="O1244" s="92"/>
      <c r="P1244" s="92"/>
      <c r="Q1244" s="92"/>
      <c r="R1244" s="92"/>
      <c r="S1244" s="92"/>
      <c r="T1244" s="93"/>
      <c r="U1244" s="39"/>
      <c r="V1244" s="39"/>
      <c r="W1244" s="39"/>
      <c r="X1244" s="39"/>
      <c r="Y1244" s="39"/>
      <c r="Z1244" s="39"/>
      <c r="AA1244" s="39"/>
      <c r="AB1244" s="39"/>
      <c r="AC1244" s="39"/>
      <c r="AD1244" s="39"/>
      <c r="AE1244" s="39"/>
      <c r="AT1244" s="18" t="s">
        <v>181</v>
      </c>
      <c r="AU1244" s="18" t="s">
        <v>83</v>
      </c>
    </row>
    <row r="1245" s="2" customFormat="1">
      <c r="A1245" s="39"/>
      <c r="B1245" s="40"/>
      <c r="C1245" s="41"/>
      <c r="D1245" s="246" t="s">
        <v>183</v>
      </c>
      <c r="E1245" s="41"/>
      <c r="F1245" s="247" t="s">
        <v>2023</v>
      </c>
      <c r="G1245" s="41"/>
      <c r="H1245" s="41"/>
      <c r="I1245" s="243"/>
      <c r="J1245" s="41"/>
      <c r="K1245" s="41"/>
      <c r="L1245" s="45"/>
      <c r="M1245" s="244"/>
      <c r="N1245" s="245"/>
      <c r="O1245" s="92"/>
      <c r="P1245" s="92"/>
      <c r="Q1245" s="92"/>
      <c r="R1245" s="92"/>
      <c r="S1245" s="92"/>
      <c r="T1245" s="93"/>
      <c r="U1245" s="39"/>
      <c r="V1245" s="39"/>
      <c r="W1245" s="39"/>
      <c r="X1245" s="39"/>
      <c r="Y1245" s="39"/>
      <c r="Z1245" s="39"/>
      <c r="AA1245" s="39"/>
      <c r="AB1245" s="39"/>
      <c r="AC1245" s="39"/>
      <c r="AD1245" s="39"/>
      <c r="AE1245" s="39"/>
      <c r="AT1245" s="18" t="s">
        <v>183</v>
      </c>
      <c r="AU1245" s="18" t="s">
        <v>83</v>
      </c>
    </row>
    <row r="1246" s="13" customFormat="1">
      <c r="A1246" s="13"/>
      <c r="B1246" s="248"/>
      <c r="C1246" s="249"/>
      <c r="D1246" s="241" t="s">
        <v>185</v>
      </c>
      <c r="E1246" s="250" t="s">
        <v>1</v>
      </c>
      <c r="F1246" s="251" t="s">
        <v>114</v>
      </c>
      <c r="G1246" s="249"/>
      <c r="H1246" s="252">
        <v>558.48050000000001</v>
      </c>
      <c r="I1246" s="253"/>
      <c r="J1246" s="249"/>
      <c r="K1246" s="249"/>
      <c r="L1246" s="254"/>
      <c r="M1246" s="255"/>
      <c r="N1246" s="256"/>
      <c r="O1246" s="256"/>
      <c r="P1246" s="256"/>
      <c r="Q1246" s="256"/>
      <c r="R1246" s="256"/>
      <c r="S1246" s="256"/>
      <c r="T1246" s="257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T1246" s="258" t="s">
        <v>185</v>
      </c>
      <c r="AU1246" s="258" t="s">
        <v>83</v>
      </c>
      <c r="AV1246" s="13" t="s">
        <v>85</v>
      </c>
      <c r="AW1246" s="13" t="s">
        <v>33</v>
      </c>
      <c r="AX1246" s="13" t="s">
        <v>83</v>
      </c>
      <c r="AY1246" s="258" t="s">
        <v>173</v>
      </c>
    </row>
    <row r="1247" s="2" customFormat="1" ht="24.15" customHeight="1">
      <c r="A1247" s="39"/>
      <c r="B1247" s="40"/>
      <c r="C1247" s="228" t="s">
        <v>2024</v>
      </c>
      <c r="D1247" s="228" t="s">
        <v>175</v>
      </c>
      <c r="E1247" s="229" t="s">
        <v>2025</v>
      </c>
      <c r="F1247" s="230" t="s">
        <v>2026</v>
      </c>
      <c r="G1247" s="231" t="s">
        <v>116</v>
      </c>
      <c r="H1247" s="232">
        <v>558.48099999999999</v>
      </c>
      <c r="I1247" s="233"/>
      <c r="J1247" s="234">
        <f>ROUND(I1247*H1247,2)</f>
        <v>0</v>
      </c>
      <c r="K1247" s="230" t="s">
        <v>2021</v>
      </c>
      <c r="L1247" s="45"/>
      <c r="M1247" s="235" t="s">
        <v>1</v>
      </c>
      <c r="N1247" s="236" t="s">
        <v>40</v>
      </c>
      <c r="O1247" s="92"/>
      <c r="P1247" s="237">
        <f>O1247*H1247</f>
        <v>0</v>
      </c>
      <c r="Q1247" s="237">
        <v>1.0000000000000001E-05</v>
      </c>
      <c r="R1247" s="237">
        <f>Q1247*H1247</f>
        <v>0.0055848100000000008</v>
      </c>
      <c r="S1247" s="237">
        <v>0</v>
      </c>
      <c r="T1247" s="238">
        <f>S1247*H1247</f>
        <v>0</v>
      </c>
      <c r="U1247" s="39"/>
      <c r="V1247" s="39"/>
      <c r="W1247" s="39"/>
      <c r="X1247" s="39"/>
      <c r="Y1247" s="39"/>
      <c r="Z1247" s="39"/>
      <c r="AA1247" s="39"/>
      <c r="AB1247" s="39"/>
      <c r="AC1247" s="39"/>
      <c r="AD1247" s="39"/>
      <c r="AE1247" s="39"/>
      <c r="AR1247" s="239" t="s">
        <v>286</v>
      </c>
      <c r="AT1247" s="239" t="s">
        <v>175</v>
      </c>
      <c r="AU1247" s="239" t="s">
        <v>83</v>
      </c>
      <c r="AY1247" s="18" t="s">
        <v>173</v>
      </c>
      <c r="BE1247" s="240">
        <f>IF(N1247="základní",J1247,0)</f>
        <v>0</v>
      </c>
      <c r="BF1247" s="240">
        <f>IF(N1247="snížená",J1247,0)</f>
        <v>0</v>
      </c>
      <c r="BG1247" s="240">
        <f>IF(N1247="zákl. přenesená",J1247,0)</f>
        <v>0</v>
      </c>
      <c r="BH1247" s="240">
        <f>IF(N1247="sníž. přenesená",J1247,0)</f>
        <v>0</v>
      </c>
      <c r="BI1247" s="240">
        <f>IF(N1247="nulová",J1247,0)</f>
        <v>0</v>
      </c>
      <c r="BJ1247" s="18" t="s">
        <v>83</v>
      </c>
      <c r="BK1247" s="240">
        <f>ROUND(I1247*H1247,2)</f>
        <v>0</v>
      </c>
      <c r="BL1247" s="18" t="s">
        <v>286</v>
      </c>
      <c r="BM1247" s="239" t="s">
        <v>2027</v>
      </c>
    </row>
    <row r="1248" s="2" customFormat="1">
      <c r="A1248" s="39"/>
      <c r="B1248" s="40"/>
      <c r="C1248" s="41"/>
      <c r="D1248" s="241" t="s">
        <v>181</v>
      </c>
      <c r="E1248" s="41"/>
      <c r="F1248" s="242" t="s">
        <v>2026</v>
      </c>
      <c r="G1248" s="41"/>
      <c r="H1248" s="41"/>
      <c r="I1248" s="243"/>
      <c r="J1248" s="41"/>
      <c r="K1248" s="41"/>
      <c r="L1248" s="45"/>
      <c r="M1248" s="244"/>
      <c r="N1248" s="245"/>
      <c r="O1248" s="92"/>
      <c r="P1248" s="92"/>
      <c r="Q1248" s="92"/>
      <c r="R1248" s="92"/>
      <c r="S1248" s="92"/>
      <c r="T1248" s="93"/>
      <c r="U1248" s="39"/>
      <c r="V1248" s="39"/>
      <c r="W1248" s="39"/>
      <c r="X1248" s="39"/>
      <c r="Y1248" s="39"/>
      <c r="Z1248" s="39"/>
      <c r="AA1248" s="39"/>
      <c r="AB1248" s="39"/>
      <c r="AC1248" s="39"/>
      <c r="AD1248" s="39"/>
      <c r="AE1248" s="39"/>
      <c r="AT1248" s="18" t="s">
        <v>181</v>
      </c>
      <c r="AU1248" s="18" t="s">
        <v>83</v>
      </c>
    </row>
    <row r="1249" s="2" customFormat="1">
      <c r="A1249" s="39"/>
      <c r="B1249" s="40"/>
      <c r="C1249" s="41"/>
      <c r="D1249" s="246" t="s">
        <v>183</v>
      </c>
      <c r="E1249" s="41"/>
      <c r="F1249" s="247" t="s">
        <v>2028</v>
      </c>
      <c r="G1249" s="41"/>
      <c r="H1249" s="41"/>
      <c r="I1249" s="243"/>
      <c r="J1249" s="41"/>
      <c r="K1249" s="41"/>
      <c r="L1249" s="45"/>
      <c r="M1249" s="244"/>
      <c r="N1249" s="245"/>
      <c r="O1249" s="92"/>
      <c r="P1249" s="92"/>
      <c r="Q1249" s="92"/>
      <c r="R1249" s="92"/>
      <c r="S1249" s="92"/>
      <c r="T1249" s="93"/>
      <c r="U1249" s="39"/>
      <c r="V1249" s="39"/>
      <c r="W1249" s="39"/>
      <c r="X1249" s="39"/>
      <c r="Y1249" s="39"/>
      <c r="Z1249" s="39"/>
      <c r="AA1249" s="39"/>
      <c r="AB1249" s="39"/>
      <c r="AC1249" s="39"/>
      <c r="AD1249" s="39"/>
      <c r="AE1249" s="39"/>
      <c r="AT1249" s="18" t="s">
        <v>183</v>
      </c>
      <c r="AU1249" s="18" t="s">
        <v>83</v>
      </c>
    </row>
    <row r="1250" s="13" customFormat="1">
      <c r="A1250" s="13"/>
      <c r="B1250" s="248"/>
      <c r="C1250" s="249"/>
      <c r="D1250" s="241" t="s">
        <v>185</v>
      </c>
      <c r="E1250" s="250" t="s">
        <v>1</v>
      </c>
      <c r="F1250" s="251" t="s">
        <v>114</v>
      </c>
      <c r="G1250" s="249"/>
      <c r="H1250" s="252">
        <v>558.48050000000001</v>
      </c>
      <c r="I1250" s="253"/>
      <c r="J1250" s="249"/>
      <c r="K1250" s="249"/>
      <c r="L1250" s="254"/>
      <c r="M1250" s="255"/>
      <c r="N1250" s="256"/>
      <c r="O1250" s="256"/>
      <c r="P1250" s="256"/>
      <c r="Q1250" s="256"/>
      <c r="R1250" s="256"/>
      <c r="S1250" s="256"/>
      <c r="T1250" s="257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58" t="s">
        <v>185</v>
      </c>
      <c r="AU1250" s="258" t="s">
        <v>83</v>
      </c>
      <c r="AV1250" s="13" t="s">
        <v>85</v>
      </c>
      <c r="AW1250" s="13" t="s">
        <v>33</v>
      </c>
      <c r="AX1250" s="13" t="s">
        <v>83</v>
      </c>
      <c r="AY1250" s="258" t="s">
        <v>173</v>
      </c>
    </row>
    <row r="1251" s="2" customFormat="1" ht="37.8" customHeight="1">
      <c r="A1251" s="39"/>
      <c r="B1251" s="40"/>
      <c r="C1251" s="280" t="s">
        <v>2029</v>
      </c>
      <c r="D1251" s="280" t="s">
        <v>274</v>
      </c>
      <c r="E1251" s="281" t="s">
        <v>2030</v>
      </c>
      <c r="F1251" s="282" t="s">
        <v>2031</v>
      </c>
      <c r="G1251" s="283" t="s">
        <v>116</v>
      </c>
      <c r="H1251" s="284">
        <v>642.25300000000004</v>
      </c>
      <c r="I1251" s="285"/>
      <c r="J1251" s="286">
        <f>ROUND(I1251*H1251,2)</f>
        <v>0</v>
      </c>
      <c r="K1251" s="282" t="s">
        <v>2021</v>
      </c>
      <c r="L1251" s="287"/>
      <c r="M1251" s="288" t="s">
        <v>1</v>
      </c>
      <c r="N1251" s="289" t="s">
        <v>40</v>
      </c>
      <c r="O1251" s="92"/>
      <c r="P1251" s="237">
        <f>O1251*H1251</f>
        <v>0</v>
      </c>
      <c r="Q1251" s="237">
        <v>0.00012999999999999999</v>
      </c>
      <c r="R1251" s="237">
        <f>Q1251*H1251</f>
        <v>0.08349289</v>
      </c>
      <c r="S1251" s="237">
        <v>0</v>
      </c>
      <c r="T1251" s="238">
        <f>S1251*H1251</f>
        <v>0</v>
      </c>
      <c r="U1251" s="39"/>
      <c r="V1251" s="39"/>
      <c r="W1251" s="39"/>
      <c r="X1251" s="39"/>
      <c r="Y1251" s="39"/>
      <c r="Z1251" s="39"/>
      <c r="AA1251" s="39"/>
      <c r="AB1251" s="39"/>
      <c r="AC1251" s="39"/>
      <c r="AD1251" s="39"/>
      <c r="AE1251" s="39"/>
      <c r="AR1251" s="239" t="s">
        <v>391</v>
      </c>
      <c r="AT1251" s="239" t="s">
        <v>274</v>
      </c>
      <c r="AU1251" s="239" t="s">
        <v>83</v>
      </c>
      <c r="AY1251" s="18" t="s">
        <v>173</v>
      </c>
      <c r="BE1251" s="240">
        <f>IF(N1251="základní",J1251,0)</f>
        <v>0</v>
      </c>
      <c r="BF1251" s="240">
        <f>IF(N1251="snížená",J1251,0)</f>
        <v>0</v>
      </c>
      <c r="BG1251" s="240">
        <f>IF(N1251="zákl. přenesená",J1251,0)</f>
        <v>0</v>
      </c>
      <c r="BH1251" s="240">
        <f>IF(N1251="sníž. přenesená",J1251,0)</f>
        <v>0</v>
      </c>
      <c r="BI1251" s="240">
        <f>IF(N1251="nulová",J1251,0)</f>
        <v>0</v>
      </c>
      <c r="BJ1251" s="18" t="s">
        <v>83</v>
      </c>
      <c r="BK1251" s="240">
        <f>ROUND(I1251*H1251,2)</f>
        <v>0</v>
      </c>
      <c r="BL1251" s="18" t="s">
        <v>286</v>
      </c>
      <c r="BM1251" s="239" t="s">
        <v>2032</v>
      </c>
    </row>
    <row r="1252" s="2" customFormat="1">
      <c r="A1252" s="39"/>
      <c r="B1252" s="40"/>
      <c r="C1252" s="41"/>
      <c r="D1252" s="241" t="s">
        <v>181</v>
      </c>
      <c r="E1252" s="41"/>
      <c r="F1252" s="242" t="s">
        <v>2031</v>
      </c>
      <c r="G1252" s="41"/>
      <c r="H1252" s="41"/>
      <c r="I1252" s="243"/>
      <c r="J1252" s="41"/>
      <c r="K1252" s="41"/>
      <c r="L1252" s="45"/>
      <c r="M1252" s="244"/>
      <c r="N1252" s="245"/>
      <c r="O1252" s="92"/>
      <c r="P1252" s="92"/>
      <c r="Q1252" s="92"/>
      <c r="R1252" s="92"/>
      <c r="S1252" s="92"/>
      <c r="T1252" s="93"/>
      <c r="U1252" s="39"/>
      <c r="V1252" s="39"/>
      <c r="W1252" s="39"/>
      <c r="X1252" s="39"/>
      <c r="Y1252" s="39"/>
      <c r="Z1252" s="39"/>
      <c r="AA1252" s="39"/>
      <c r="AB1252" s="39"/>
      <c r="AC1252" s="39"/>
      <c r="AD1252" s="39"/>
      <c r="AE1252" s="39"/>
      <c r="AT1252" s="18" t="s">
        <v>181</v>
      </c>
      <c r="AU1252" s="18" t="s">
        <v>83</v>
      </c>
    </row>
    <row r="1253" s="15" customFormat="1">
      <c r="A1253" s="15"/>
      <c r="B1253" s="270"/>
      <c r="C1253" s="271"/>
      <c r="D1253" s="241" t="s">
        <v>185</v>
      </c>
      <c r="E1253" s="272" t="s">
        <v>1</v>
      </c>
      <c r="F1253" s="273" t="s">
        <v>2033</v>
      </c>
      <c r="G1253" s="271"/>
      <c r="H1253" s="272" t="s">
        <v>1</v>
      </c>
      <c r="I1253" s="274"/>
      <c r="J1253" s="271"/>
      <c r="K1253" s="271"/>
      <c r="L1253" s="275"/>
      <c r="M1253" s="276"/>
      <c r="N1253" s="277"/>
      <c r="O1253" s="277"/>
      <c r="P1253" s="277"/>
      <c r="Q1253" s="277"/>
      <c r="R1253" s="277"/>
      <c r="S1253" s="277"/>
      <c r="T1253" s="278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T1253" s="279" t="s">
        <v>185</v>
      </c>
      <c r="AU1253" s="279" t="s">
        <v>83</v>
      </c>
      <c r="AV1253" s="15" t="s">
        <v>83</v>
      </c>
      <c r="AW1253" s="15" t="s">
        <v>33</v>
      </c>
      <c r="AX1253" s="15" t="s">
        <v>75</v>
      </c>
      <c r="AY1253" s="279" t="s">
        <v>173</v>
      </c>
    </row>
    <row r="1254" s="13" customFormat="1">
      <c r="A1254" s="13"/>
      <c r="B1254" s="248"/>
      <c r="C1254" s="249"/>
      <c r="D1254" s="241" t="s">
        <v>185</v>
      </c>
      <c r="E1254" s="250" t="s">
        <v>1</v>
      </c>
      <c r="F1254" s="251" t="s">
        <v>2034</v>
      </c>
      <c r="G1254" s="249"/>
      <c r="H1254" s="252">
        <v>642.25257499999998</v>
      </c>
      <c r="I1254" s="253"/>
      <c r="J1254" s="249"/>
      <c r="K1254" s="249"/>
      <c r="L1254" s="254"/>
      <c r="M1254" s="255"/>
      <c r="N1254" s="256"/>
      <c r="O1254" s="256"/>
      <c r="P1254" s="256"/>
      <c r="Q1254" s="256"/>
      <c r="R1254" s="256"/>
      <c r="S1254" s="256"/>
      <c r="T1254" s="257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58" t="s">
        <v>185</v>
      </c>
      <c r="AU1254" s="258" t="s">
        <v>83</v>
      </c>
      <c r="AV1254" s="13" t="s">
        <v>85</v>
      </c>
      <c r="AW1254" s="13" t="s">
        <v>33</v>
      </c>
      <c r="AX1254" s="13" t="s">
        <v>83</v>
      </c>
      <c r="AY1254" s="258" t="s">
        <v>173</v>
      </c>
    </row>
    <row r="1255" s="2" customFormat="1" ht="24.15" customHeight="1">
      <c r="A1255" s="39"/>
      <c r="B1255" s="40"/>
      <c r="C1255" s="228" t="s">
        <v>2035</v>
      </c>
      <c r="D1255" s="228" t="s">
        <v>175</v>
      </c>
      <c r="E1255" s="229" t="s">
        <v>2036</v>
      </c>
      <c r="F1255" s="230" t="s">
        <v>2037</v>
      </c>
      <c r="G1255" s="231" t="s">
        <v>116</v>
      </c>
      <c r="H1255" s="232">
        <v>558.48099999999999</v>
      </c>
      <c r="I1255" s="233"/>
      <c r="J1255" s="234">
        <f>ROUND(I1255*H1255,2)</f>
        <v>0</v>
      </c>
      <c r="K1255" s="230" t="s">
        <v>2021</v>
      </c>
      <c r="L1255" s="45"/>
      <c r="M1255" s="235" t="s">
        <v>1</v>
      </c>
      <c r="N1255" s="236" t="s">
        <v>40</v>
      </c>
      <c r="O1255" s="92"/>
      <c r="P1255" s="237">
        <f>O1255*H1255</f>
        <v>0</v>
      </c>
      <c r="Q1255" s="237">
        <v>0.00024000000000000001</v>
      </c>
      <c r="R1255" s="237">
        <f>Q1255*H1255</f>
        <v>0.13403544000000001</v>
      </c>
      <c r="S1255" s="237">
        <v>0</v>
      </c>
      <c r="T1255" s="238">
        <f>S1255*H1255</f>
        <v>0</v>
      </c>
      <c r="U1255" s="39"/>
      <c r="V1255" s="39"/>
      <c r="W1255" s="39"/>
      <c r="X1255" s="39"/>
      <c r="Y1255" s="39"/>
      <c r="Z1255" s="39"/>
      <c r="AA1255" s="39"/>
      <c r="AB1255" s="39"/>
      <c r="AC1255" s="39"/>
      <c r="AD1255" s="39"/>
      <c r="AE1255" s="39"/>
      <c r="AR1255" s="239" t="s">
        <v>286</v>
      </c>
      <c r="AT1255" s="239" t="s">
        <v>175</v>
      </c>
      <c r="AU1255" s="239" t="s">
        <v>83</v>
      </c>
      <c r="AY1255" s="18" t="s">
        <v>173</v>
      </c>
      <c r="BE1255" s="240">
        <f>IF(N1255="základní",J1255,0)</f>
        <v>0</v>
      </c>
      <c r="BF1255" s="240">
        <f>IF(N1255="snížená",J1255,0)</f>
        <v>0</v>
      </c>
      <c r="BG1255" s="240">
        <f>IF(N1255="zákl. přenesená",J1255,0)</f>
        <v>0</v>
      </c>
      <c r="BH1255" s="240">
        <f>IF(N1255="sníž. přenesená",J1255,0)</f>
        <v>0</v>
      </c>
      <c r="BI1255" s="240">
        <f>IF(N1255="nulová",J1255,0)</f>
        <v>0</v>
      </c>
      <c r="BJ1255" s="18" t="s">
        <v>83</v>
      </c>
      <c r="BK1255" s="240">
        <f>ROUND(I1255*H1255,2)</f>
        <v>0</v>
      </c>
      <c r="BL1255" s="18" t="s">
        <v>286</v>
      </c>
      <c r="BM1255" s="239" t="s">
        <v>2038</v>
      </c>
    </row>
    <row r="1256" s="2" customFormat="1">
      <c r="A1256" s="39"/>
      <c r="B1256" s="40"/>
      <c r="C1256" s="41"/>
      <c r="D1256" s="241" t="s">
        <v>181</v>
      </c>
      <c r="E1256" s="41"/>
      <c r="F1256" s="242" t="s">
        <v>2037</v>
      </c>
      <c r="G1256" s="41"/>
      <c r="H1256" s="41"/>
      <c r="I1256" s="243"/>
      <c r="J1256" s="41"/>
      <c r="K1256" s="41"/>
      <c r="L1256" s="45"/>
      <c r="M1256" s="244"/>
      <c r="N1256" s="245"/>
      <c r="O1256" s="92"/>
      <c r="P1256" s="92"/>
      <c r="Q1256" s="92"/>
      <c r="R1256" s="92"/>
      <c r="S1256" s="92"/>
      <c r="T1256" s="93"/>
      <c r="U1256" s="39"/>
      <c r="V1256" s="39"/>
      <c r="W1256" s="39"/>
      <c r="X1256" s="39"/>
      <c r="Y1256" s="39"/>
      <c r="Z1256" s="39"/>
      <c r="AA1256" s="39"/>
      <c r="AB1256" s="39"/>
      <c r="AC1256" s="39"/>
      <c r="AD1256" s="39"/>
      <c r="AE1256" s="39"/>
      <c r="AT1256" s="18" t="s">
        <v>181</v>
      </c>
      <c r="AU1256" s="18" t="s">
        <v>83</v>
      </c>
    </row>
    <row r="1257" s="2" customFormat="1">
      <c r="A1257" s="39"/>
      <c r="B1257" s="40"/>
      <c r="C1257" s="41"/>
      <c r="D1257" s="246" t="s">
        <v>183</v>
      </c>
      <c r="E1257" s="41"/>
      <c r="F1257" s="247" t="s">
        <v>2039</v>
      </c>
      <c r="G1257" s="41"/>
      <c r="H1257" s="41"/>
      <c r="I1257" s="243"/>
      <c r="J1257" s="41"/>
      <c r="K1257" s="41"/>
      <c r="L1257" s="45"/>
      <c r="M1257" s="244"/>
      <c r="N1257" s="245"/>
      <c r="O1257" s="92"/>
      <c r="P1257" s="92"/>
      <c r="Q1257" s="92"/>
      <c r="R1257" s="92"/>
      <c r="S1257" s="92"/>
      <c r="T1257" s="93"/>
      <c r="U1257" s="39"/>
      <c r="V1257" s="39"/>
      <c r="W1257" s="39"/>
      <c r="X1257" s="39"/>
      <c r="Y1257" s="39"/>
      <c r="Z1257" s="39"/>
      <c r="AA1257" s="39"/>
      <c r="AB1257" s="39"/>
      <c r="AC1257" s="39"/>
      <c r="AD1257" s="39"/>
      <c r="AE1257" s="39"/>
      <c r="AT1257" s="18" t="s">
        <v>183</v>
      </c>
      <c r="AU1257" s="18" t="s">
        <v>83</v>
      </c>
    </row>
    <row r="1258" s="13" customFormat="1">
      <c r="A1258" s="13"/>
      <c r="B1258" s="248"/>
      <c r="C1258" s="249"/>
      <c r="D1258" s="241" t="s">
        <v>185</v>
      </c>
      <c r="E1258" s="250" t="s">
        <v>1</v>
      </c>
      <c r="F1258" s="251" t="s">
        <v>114</v>
      </c>
      <c r="G1258" s="249"/>
      <c r="H1258" s="252">
        <v>558.48050000000001</v>
      </c>
      <c r="I1258" s="253"/>
      <c r="J1258" s="249"/>
      <c r="K1258" s="249"/>
      <c r="L1258" s="254"/>
      <c r="M1258" s="255"/>
      <c r="N1258" s="256"/>
      <c r="O1258" s="256"/>
      <c r="P1258" s="256"/>
      <c r="Q1258" s="256"/>
      <c r="R1258" s="256"/>
      <c r="S1258" s="256"/>
      <c r="T1258" s="257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T1258" s="258" t="s">
        <v>185</v>
      </c>
      <c r="AU1258" s="258" t="s">
        <v>83</v>
      </c>
      <c r="AV1258" s="13" t="s">
        <v>85</v>
      </c>
      <c r="AW1258" s="13" t="s">
        <v>33</v>
      </c>
      <c r="AX1258" s="13" t="s">
        <v>83</v>
      </c>
      <c r="AY1258" s="258" t="s">
        <v>173</v>
      </c>
    </row>
    <row r="1259" s="2" customFormat="1" ht="24.15" customHeight="1">
      <c r="A1259" s="39"/>
      <c r="B1259" s="40"/>
      <c r="C1259" s="280" t="s">
        <v>2040</v>
      </c>
      <c r="D1259" s="280" t="s">
        <v>274</v>
      </c>
      <c r="E1259" s="281" t="s">
        <v>2041</v>
      </c>
      <c r="F1259" s="282" t="s">
        <v>2042</v>
      </c>
      <c r="G1259" s="283" t="s">
        <v>116</v>
      </c>
      <c r="H1259" s="284">
        <v>569.64999999999998</v>
      </c>
      <c r="I1259" s="285"/>
      <c r="J1259" s="286">
        <f>ROUND(I1259*H1259,2)</f>
        <v>0</v>
      </c>
      <c r="K1259" s="282" t="s">
        <v>2021</v>
      </c>
      <c r="L1259" s="287"/>
      <c r="M1259" s="288" t="s">
        <v>1</v>
      </c>
      <c r="N1259" s="289" t="s">
        <v>40</v>
      </c>
      <c r="O1259" s="92"/>
      <c r="P1259" s="237">
        <f>O1259*H1259</f>
        <v>0</v>
      </c>
      <c r="Q1259" s="237">
        <v>0.002</v>
      </c>
      <c r="R1259" s="237">
        <f>Q1259*H1259</f>
        <v>1.1393</v>
      </c>
      <c r="S1259" s="237">
        <v>0</v>
      </c>
      <c r="T1259" s="238">
        <f>S1259*H1259</f>
        <v>0</v>
      </c>
      <c r="U1259" s="39"/>
      <c r="V1259" s="39"/>
      <c r="W1259" s="39"/>
      <c r="X1259" s="39"/>
      <c r="Y1259" s="39"/>
      <c r="Z1259" s="39"/>
      <c r="AA1259" s="39"/>
      <c r="AB1259" s="39"/>
      <c r="AC1259" s="39"/>
      <c r="AD1259" s="39"/>
      <c r="AE1259" s="39"/>
      <c r="AR1259" s="239" t="s">
        <v>391</v>
      </c>
      <c r="AT1259" s="239" t="s">
        <v>274</v>
      </c>
      <c r="AU1259" s="239" t="s">
        <v>83</v>
      </c>
      <c r="AY1259" s="18" t="s">
        <v>173</v>
      </c>
      <c r="BE1259" s="240">
        <f>IF(N1259="základní",J1259,0)</f>
        <v>0</v>
      </c>
      <c r="BF1259" s="240">
        <f>IF(N1259="snížená",J1259,0)</f>
        <v>0</v>
      </c>
      <c r="BG1259" s="240">
        <f>IF(N1259="zákl. přenesená",J1259,0)</f>
        <v>0</v>
      </c>
      <c r="BH1259" s="240">
        <f>IF(N1259="sníž. přenesená",J1259,0)</f>
        <v>0</v>
      </c>
      <c r="BI1259" s="240">
        <f>IF(N1259="nulová",J1259,0)</f>
        <v>0</v>
      </c>
      <c r="BJ1259" s="18" t="s">
        <v>83</v>
      </c>
      <c r="BK1259" s="240">
        <f>ROUND(I1259*H1259,2)</f>
        <v>0</v>
      </c>
      <c r="BL1259" s="18" t="s">
        <v>286</v>
      </c>
      <c r="BM1259" s="239" t="s">
        <v>2043</v>
      </c>
    </row>
    <row r="1260" s="2" customFormat="1">
      <c r="A1260" s="39"/>
      <c r="B1260" s="40"/>
      <c r="C1260" s="41"/>
      <c r="D1260" s="241" t="s">
        <v>181</v>
      </c>
      <c r="E1260" s="41"/>
      <c r="F1260" s="242" t="s">
        <v>2042</v>
      </c>
      <c r="G1260" s="41"/>
      <c r="H1260" s="41"/>
      <c r="I1260" s="243"/>
      <c r="J1260" s="41"/>
      <c r="K1260" s="41"/>
      <c r="L1260" s="45"/>
      <c r="M1260" s="244"/>
      <c r="N1260" s="245"/>
      <c r="O1260" s="92"/>
      <c r="P1260" s="92"/>
      <c r="Q1260" s="92"/>
      <c r="R1260" s="92"/>
      <c r="S1260" s="92"/>
      <c r="T1260" s="93"/>
      <c r="U1260" s="39"/>
      <c r="V1260" s="39"/>
      <c r="W1260" s="39"/>
      <c r="X1260" s="39"/>
      <c r="Y1260" s="39"/>
      <c r="Z1260" s="39"/>
      <c r="AA1260" s="39"/>
      <c r="AB1260" s="39"/>
      <c r="AC1260" s="39"/>
      <c r="AD1260" s="39"/>
      <c r="AE1260" s="39"/>
      <c r="AT1260" s="18" t="s">
        <v>181</v>
      </c>
      <c r="AU1260" s="18" t="s">
        <v>83</v>
      </c>
    </row>
    <row r="1261" s="15" customFormat="1">
      <c r="A1261" s="15"/>
      <c r="B1261" s="270"/>
      <c r="C1261" s="271"/>
      <c r="D1261" s="241" t="s">
        <v>185</v>
      </c>
      <c r="E1261" s="272" t="s">
        <v>1</v>
      </c>
      <c r="F1261" s="273" t="s">
        <v>2033</v>
      </c>
      <c r="G1261" s="271"/>
      <c r="H1261" s="272" t="s">
        <v>1</v>
      </c>
      <c r="I1261" s="274"/>
      <c r="J1261" s="271"/>
      <c r="K1261" s="271"/>
      <c r="L1261" s="275"/>
      <c r="M1261" s="276"/>
      <c r="N1261" s="277"/>
      <c r="O1261" s="277"/>
      <c r="P1261" s="277"/>
      <c r="Q1261" s="277"/>
      <c r="R1261" s="277"/>
      <c r="S1261" s="277"/>
      <c r="T1261" s="278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T1261" s="279" t="s">
        <v>185</v>
      </c>
      <c r="AU1261" s="279" t="s">
        <v>83</v>
      </c>
      <c r="AV1261" s="15" t="s">
        <v>83</v>
      </c>
      <c r="AW1261" s="15" t="s">
        <v>33</v>
      </c>
      <c r="AX1261" s="15" t="s">
        <v>75</v>
      </c>
      <c r="AY1261" s="279" t="s">
        <v>173</v>
      </c>
    </row>
    <row r="1262" s="13" customFormat="1">
      <c r="A1262" s="13"/>
      <c r="B1262" s="248"/>
      <c r="C1262" s="249"/>
      <c r="D1262" s="241" t="s">
        <v>185</v>
      </c>
      <c r="E1262" s="250" t="s">
        <v>1</v>
      </c>
      <c r="F1262" s="251" t="s">
        <v>2044</v>
      </c>
      <c r="G1262" s="249"/>
      <c r="H1262" s="252">
        <v>569.65011000000004</v>
      </c>
      <c r="I1262" s="253"/>
      <c r="J1262" s="249"/>
      <c r="K1262" s="249"/>
      <c r="L1262" s="254"/>
      <c r="M1262" s="255"/>
      <c r="N1262" s="256"/>
      <c r="O1262" s="256"/>
      <c r="P1262" s="256"/>
      <c r="Q1262" s="256"/>
      <c r="R1262" s="256"/>
      <c r="S1262" s="256"/>
      <c r="T1262" s="257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T1262" s="258" t="s">
        <v>185</v>
      </c>
      <c r="AU1262" s="258" t="s">
        <v>83</v>
      </c>
      <c r="AV1262" s="13" t="s">
        <v>85</v>
      </c>
      <c r="AW1262" s="13" t="s">
        <v>33</v>
      </c>
      <c r="AX1262" s="13" t="s">
        <v>83</v>
      </c>
      <c r="AY1262" s="258" t="s">
        <v>173</v>
      </c>
    </row>
    <row r="1263" s="2" customFormat="1" ht="24.15" customHeight="1">
      <c r="A1263" s="39"/>
      <c r="B1263" s="40"/>
      <c r="C1263" s="228" t="s">
        <v>2045</v>
      </c>
      <c r="D1263" s="228" t="s">
        <v>175</v>
      </c>
      <c r="E1263" s="229" t="s">
        <v>2036</v>
      </c>
      <c r="F1263" s="230" t="s">
        <v>2037</v>
      </c>
      <c r="G1263" s="231" t="s">
        <v>116</v>
      </c>
      <c r="H1263" s="232">
        <v>558.48099999999999</v>
      </c>
      <c r="I1263" s="233"/>
      <c r="J1263" s="234">
        <f>ROUND(I1263*H1263,2)</f>
        <v>0</v>
      </c>
      <c r="K1263" s="230" t="s">
        <v>2021</v>
      </c>
      <c r="L1263" s="45"/>
      <c r="M1263" s="235" t="s">
        <v>1</v>
      </c>
      <c r="N1263" s="236" t="s">
        <v>40</v>
      </c>
      <c r="O1263" s="92"/>
      <c r="P1263" s="237">
        <f>O1263*H1263</f>
        <v>0</v>
      </c>
      <c r="Q1263" s="237">
        <v>0.00024000000000000001</v>
      </c>
      <c r="R1263" s="237">
        <f>Q1263*H1263</f>
        <v>0.13403544000000001</v>
      </c>
      <c r="S1263" s="237">
        <v>0</v>
      </c>
      <c r="T1263" s="238">
        <f>S1263*H1263</f>
        <v>0</v>
      </c>
      <c r="U1263" s="39"/>
      <c r="V1263" s="39"/>
      <c r="W1263" s="39"/>
      <c r="X1263" s="39"/>
      <c r="Y1263" s="39"/>
      <c r="Z1263" s="39"/>
      <c r="AA1263" s="39"/>
      <c r="AB1263" s="39"/>
      <c r="AC1263" s="39"/>
      <c r="AD1263" s="39"/>
      <c r="AE1263" s="39"/>
      <c r="AR1263" s="239" t="s">
        <v>286</v>
      </c>
      <c r="AT1263" s="239" t="s">
        <v>175</v>
      </c>
      <c r="AU1263" s="239" t="s">
        <v>83</v>
      </c>
      <c r="AY1263" s="18" t="s">
        <v>173</v>
      </c>
      <c r="BE1263" s="240">
        <f>IF(N1263="základní",J1263,0)</f>
        <v>0</v>
      </c>
      <c r="BF1263" s="240">
        <f>IF(N1263="snížená",J1263,0)</f>
        <v>0</v>
      </c>
      <c r="BG1263" s="240">
        <f>IF(N1263="zákl. přenesená",J1263,0)</f>
        <v>0</v>
      </c>
      <c r="BH1263" s="240">
        <f>IF(N1263="sníž. přenesená",J1263,0)</f>
        <v>0</v>
      </c>
      <c r="BI1263" s="240">
        <f>IF(N1263="nulová",J1263,0)</f>
        <v>0</v>
      </c>
      <c r="BJ1263" s="18" t="s">
        <v>83</v>
      </c>
      <c r="BK1263" s="240">
        <f>ROUND(I1263*H1263,2)</f>
        <v>0</v>
      </c>
      <c r="BL1263" s="18" t="s">
        <v>286</v>
      </c>
      <c r="BM1263" s="239" t="s">
        <v>2046</v>
      </c>
    </row>
    <row r="1264" s="2" customFormat="1">
      <c r="A1264" s="39"/>
      <c r="B1264" s="40"/>
      <c r="C1264" s="41"/>
      <c r="D1264" s="241" t="s">
        <v>181</v>
      </c>
      <c r="E1264" s="41"/>
      <c r="F1264" s="242" t="s">
        <v>2037</v>
      </c>
      <c r="G1264" s="41"/>
      <c r="H1264" s="41"/>
      <c r="I1264" s="243"/>
      <c r="J1264" s="41"/>
      <c r="K1264" s="41"/>
      <c r="L1264" s="45"/>
      <c r="M1264" s="244"/>
      <c r="N1264" s="245"/>
      <c r="O1264" s="92"/>
      <c r="P1264" s="92"/>
      <c r="Q1264" s="92"/>
      <c r="R1264" s="92"/>
      <c r="S1264" s="92"/>
      <c r="T1264" s="93"/>
      <c r="U1264" s="39"/>
      <c r="V1264" s="39"/>
      <c r="W1264" s="39"/>
      <c r="X1264" s="39"/>
      <c r="Y1264" s="39"/>
      <c r="Z1264" s="39"/>
      <c r="AA1264" s="39"/>
      <c r="AB1264" s="39"/>
      <c r="AC1264" s="39"/>
      <c r="AD1264" s="39"/>
      <c r="AE1264" s="39"/>
      <c r="AT1264" s="18" t="s">
        <v>181</v>
      </c>
      <c r="AU1264" s="18" t="s">
        <v>83</v>
      </c>
    </row>
    <row r="1265" s="2" customFormat="1">
      <c r="A1265" s="39"/>
      <c r="B1265" s="40"/>
      <c r="C1265" s="41"/>
      <c r="D1265" s="246" t="s">
        <v>183</v>
      </c>
      <c r="E1265" s="41"/>
      <c r="F1265" s="247" t="s">
        <v>2039</v>
      </c>
      <c r="G1265" s="41"/>
      <c r="H1265" s="41"/>
      <c r="I1265" s="243"/>
      <c r="J1265" s="41"/>
      <c r="K1265" s="41"/>
      <c r="L1265" s="45"/>
      <c r="M1265" s="244"/>
      <c r="N1265" s="245"/>
      <c r="O1265" s="92"/>
      <c r="P1265" s="92"/>
      <c r="Q1265" s="92"/>
      <c r="R1265" s="92"/>
      <c r="S1265" s="92"/>
      <c r="T1265" s="93"/>
      <c r="U1265" s="39"/>
      <c r="V1265" s="39"/>
      <c r="W1265" s="39"/>
      <c r="X1265" s="39"/>
      <c r="Y1265" s="39"/>
      <c r="Z1265" s="39"/>
      <c r="AA1265" s="39"/>
      <c r="AB1265" s="39"/>
      <c r="AC1265" s="39"/>
      <c r="AD1265" s="39"/>
      <c r="AE1265" s="39"/>
      <c r="AT1265" s="18" t="s">
        <v>183</v>
      </c>
      <c r="AU1265" s="18" t="s">
        <v>83</v>
      </c>
    </row>
    <row r="1266" s="13" customFormat="1">
      <c r="A1266" s="13"/>
      <c r="B1266" s="248"/>
      <c r="C1266" s="249"/>
      <c r="D1266" s="241" t="s">
        <v>185</v>
      </c>
      <c r="E1266" s="250" t="s">
        <v>1</v>
      </c>
      <c r="F1266" s="251" t="s">
        <v>114</v>
      </c>
      <c r="G1266" s="249"/>
      <c r="H1266" s="252">
        <v>558.48050000000001</v>
      </c>
      <c r="I1266" s="253"/>
      <c r="J1266" s="249"/>
      <c r="K1266" s="249"/>
      <c r="L1266" s="254"/>
      <c r="M1266" s="255"/>
      <c r="N1266" s="256"/>
      <c r="O1266" s="256"/>
      <c r="P1266" s="256"/>
      <c r="Q1266" s="256"/>
      <c r="R1266" s="256"/>
      <c r="S1266" s="256"/>
      <c r="T1266" s="257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T1266" s="258" t="s">
        <v>185</v>
      </c>
      <c r="AU1266" s="258" t="s">
        <v>83</v>
      </c>
      <c r="AV1266" s="13" t="s">
        <v>85</v>
      </c>
      <c r="AW1266" s="13" t="s">
        <v>33</v>
      </c>
      <c r="AX1266" s="13" t="s">
        <v>83</v>
      </c>
      <c r="AY1266" s="258" t="s">
        <v>173</v>
      </c>
    </row>
    <row r="1267" s="2" customFormat="1" ht="24.15" customHeight="1">
      <c r="A1267" s="39"/>
      <c r="B1267" s="40"/>
      <c r="C1267" s="280" t="s">
        <v>2047</v>
      </c>
      <c r="D1267" s="280" t="s">
        <v>274</v>
      </c>
      <c r="E1267" s="281" t="s">
        <v>2048</v>
      </c>
      <c r="F1267" s="282" t="s">
        <v>2049</v>
      </c>
      <c r="G1267" s="283" t="s">
        <v>116</v>
      </c>
      <c r="H1267" s="284">
        <v>569.64999999999998</v>
      </c>
      <c r="I1267" s="285"/>
      <c r="J1267" s="286">
        <f>ROUND(I1267*H1267,2)</f>
        <v>0</v>
      </c>
      <c r="K1267" s="282" t="s">
        <v>2021</v>
      </c>
      <c r="L1267" s="287"/>
      <c r="M1267" s="288" t="s">
        <v>1</v>
      </c>
      <c r="N1267" s="289" t="s">
        <v>40</v>
      </c>
      <c r="O1267" s="92"/>
      <c r="P1267" s="237">
        <f>O1267*H1267</f>
        <v>0</v>
      </c>
      <c r="Q1267" s="237">
        <v>0.0089999999999999993</v>
      </c>
      <c r="R1267" s="237">
        <f>Q1267*H1267</f>
        <v>5.1268499999999992</v>
      </c>
      <c r="S1267" s="237">
        <v>0</v>
      </c>
      <c r="T1267" s="238">
        <f>S1267*H1267</f>
        <v>0</v>
      </c>
      <c r="U1267" s="39"/>
      <c r="V1267" s="39"/>
      <c r="W1267" s="39"/>
      <c r="X1267" s="39"/>
      <c r="Y1267" s="39"/>
      <c r="Z1267" s="39"/>
      <c r="AA1267" s="39"/>
      <c r="AB1267" s="39"/>
      <c r="AC1267" s="39"/>
      <c r="AD1267" s="39"/>
      <c r="AE1267" s="39"/>
      <c r="AR1267" s="239" t="s">
        <v>391</v>
      </c>
      <c r="AT1267" s="239" t="s">
        <v>274</v>
      </c>
      <c r="AU1267" s="239" t="s">
        <v>83</v>
      </c>
      <c r="AY1267" s="18" t="s">
        <v>173</v>
      </c>
      <c r="BE1267" s="240">
        <f>IF(N1267="základní",J1267,0)</f>
        <v>0</v>
      </c>
      <c r="BF1267" s="240">
        <f>IF(N1267="snížená",J1267,0)</f>
        <v>0</v>
      </c>
      <c r="BG1267" s="240">
        <f>IF(N1267="zákl. přenesená",J1267,0)</f>
        <v>0</v>
      </c>
      <c r="BH1267" s="240">
        <f>IF(N1267="sníž. přenesená",J1267,0)</f>
        <v>0</v>
      </c>
      <c r="BI1267" s="240">
        <f>IF(N1267="nulová",J1267,0)</f>
        <v>0</v>
      </c>
      <c r="BJ1267" s="18" t="s">
        <v>83</v>
      </c>
      <c r="BK1267" s="240">
        <f>ROUND(I1267*H1267,2)</f>
        <v>0</v>
      </c>
      <c r="BL1267" s="18" t="s">
        <v>286</v>
      </c>
      <c r="BM1267" s="239" t="s">
        <v>2050</v>
      </c>
    </row>
    <row r="1268" s="2" customFormat="1">
      <c r="A1268" s="39"/>
      <c r="B1268" s="40"/>
      <c r="C1268" s="41"/>
      <c r="D1268" s="241" t="s">
        <v>181</v>
      </c>
      <c r="E1268" s="41"/>
      <c r="F1268" s="242" t="s">
        <v>2049</v>
      </c>
      <c r="G1268" s="41"/>
      <c r="H1268" s="41"/>
      <c r="I1268" s="243"/>
      <c r="J1268" s="41"/>
      <c r="K1268" s="41"/>
      <c r="L1268" s="45"/>
      <c r="M1268" s="244"/>
      <c r="N1268" s="245"/>
      <c r="O1268" s="92"/>
      <c r="P1268" s="92"/>
      <c r="Q1268" s="92"/>
      <c r="R1268" s="92"/>
      <c r="S1268" s="92"/>
      <c r="T1268" s="93"/>
      <c r="U1268" s="39"/>
      <c r="V1268" s="39"/>
      <c r="W1268" s="39"/>
      <c r="X1268" s="39"/>
      <c r="Y1268" s="39"/>
      <c r="Z1268" s="39"/>
      <c r="AA1268" s="39"/>
      <c r="AB1268" s="39"/>
      <c r="AC1268" s="39"/>
      <c r="AD1268" s="39"/>
      <c r="AE1268" s="39"/>
      <c r="AT1268" s="18" t="s">
        <v>181</v>
      </c>
      <c r="AU1268" s="18" t="s">
        <v>83</v>
      </c>
    </row>
    <row r="1269" s="15" customFormat="1">
      <c r="A1269" s="15"/>
      <c r="B1269" s="270"/>
      <c r="C1269" s="271"/>
      <c r="D1269" s="241" t="s">
        <v>185</v>
      </c>
      <c r="E1269" s="272" t="s">
        <v>1</v>
      </c>
      <c r="F1269" s="273" t="s">
        <v>2033</v>
      </c>
      <c r="G1269" s="271"/>
      <c r="H1269" s="272" t="s">
        <v>1</v>
      </c>
      <c r="I1269" s="274"/>
      <c r="J1269" s="271"/>
      <c r="K1269" s="271"/>
      <c r="L1269" s="275"/>
      <c r="M1269" s="276"/>
      <c r="N1269" s="277"/>
      <c r="O1269" s="277"/>
      <c r="P1269" s="277"/>
      <c r="Q1269" s="277"/>
      <c r="R1269" s="277"/>
      <c r="S1269" s="277"/>
      <c r="T1269" s="278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T1269" s="279" t="s">
        <v>185</v>
      </c>
      <c r="AU1269" s="279" t="s">
        <v>83</v>
      </c>
      <c r="AV1269" s="15" t="s">
        <v>83</v>
      </c>
      <c r="AW1269" s="15" t="s">
        <v>33</v>
      </c>
      <c r="AX1269" s="15" t="s">
        <v>75</v>
      </c>
      <c r="AY1269" s="279" t="s">
        <v>173</v>
      </c>
    </row>
    <row r="1270" s="13" customFormat="1">
      <c r="A1270" s="13"/>
      <c r="B1270" s="248"/>
      <c r="C1270" s="249"/>
      <c r="D1270" s="241" t="s">
        <v>185</v>
      </c>
      <c r="E1270" s="250" t="s">
        <v>1</v>
      </c>
      <c r="F1270" s="251" t="s">
        <v>2044</v>
      </c>
      <c r="G1270" s="249"/>
      <c r="H1270" s="252">
        <v>569.65011000000004</v>
      </c>
      <c r="I1270" s="253"/>
      <c r="J1270" s="249"/>
      <c r="K1270" s="249"/>
      <c r="L1270" s="254"/>
      <c r="M1270" s="255"/>
      <c r="N1270" s="256"/>
      <c r="O1270" s="256"/>
      <c r="P1270" s="256"/>
      <c r="Q1270" s="256"/>
      <c r="R1270" s="256"/>
      <c r="S1270" s="256"/>
      <c r="T1270" s="257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T1270" s="258" t="s">
        <v>185</v>
      </c>
      <c r="AU1270" s="258" t="s">
        <v>83</v>
      </c>
      <c r="AV1270" s="13" t="s">
        <v>85</v>
      </c>
      <c r="AW1270" s="13" t="s">
        <v>33</v>
      </c>
      <c r="AX1270" s="13" t="s">
        <v>83</v>
      </c>
      <c r="AY1270" s="258" t="s">
        <v>173</v>
      </c>
    </row>
    <row r="1271" s="2" customFormat="1" ht="24.15" customHeight="1">
      <c r="A1271" s="39"/>
      <c r="B1271" s="40"/>
      <c r="C1271" s="228" t="s">
        <v>2051</v>
      </c>
      <c r="D1271" s="228" t="s">
        <v>175</v>
      </c>
      <c r="E1271" s="229" t="s">
        <v>2052</v>
      </c>
      <c r="F1271" s="230" t="s">
        <v>2053</v>
      </c>
      <c r="G1271" s="231" t="s">
        <v>116</v>
      </c>
      <c r="H1271" s="232">
        <v>558.48099999999999</v>
      </c>
      <c r="I1271" s="233"/>
      <c r="J1271" s="234">
        <f>ROUND(I1271*H1271,2)</f>
        <v>0</v>
      </c>
      <c r="K1271" s="230" t="s">
        <v>2021</v>
      </c>
      <c r="L1271" s="45"/>
      <c r="M1271" s="235" t="s">
        <v>1</v>
      </c>
      <c r="N1271" s="236" t="s">
        <v>40</v>
      </c>
      <c r="O1271" s="92"/>
      <c r="P1271" s="237">
        <f>O1271*H1271</f>
        <v>0</v>
      </c>
      <c r="Q1271" s="237">
        <v>0.00018000000000000001</v>
      </c>
      <c r="R1271" s="237">
        <f>Q1271*H1271</f>
        <v>0.10052658</v>
      </c>
      <c r="S1271" s="237">
        <v>0</v>
      </c>
      <c r="T1271" s="238">
        <f>S1271*H1271</f>
        <v>0</v>
      </c>
      <c r="U1271" s="39"/>
      <c r="V1271" s="39"/>
      <c r="W1271" s="39"/>
      <c r="X1271" s="39"/>
      <c r="Y1271" s="39"/>
      <c r="Z1271" s="39"/>
      <c r="AA1271" s="39"/>
      <c r="AB1271" s="39"/>
      <c r="AC1271" s="39"/>
      <c r="AD1271" s="39"/>
      <c r="AE1271" s="39"/>
      <c r="AR1271" s="239" t="s">
        <v>286</v>
      </c>
      <c r="AT1271" s="239" t="s">
        <v>175</v>
      </c>
      <c r="AU1271" s="239" t="s">
        <v>83</v>
      </c>
      <c r="AY1271" s="18" t="s">
        <v>173</v>
      </c>
      <c r="BE1271" s="240">
        <f>IF(N1271="základní",J1271,0)</f>
        <v>0</v>
      </c>
      <c r="BF1271" s="240">
        <f>IF(N1271="snížená",J1271,0)</f>
        <v>0</v>
      </c>
      <c r="BG1271" s="240">
        <f>IF(N1271="zákl. přenesená",J1271,0)</f>
        <v>0</v>
      </c>
      <c r="BH1271" s="240">
        <f>IF(N1271="sníž. přenesená",J1271,0)</f>
        <v>0</v>
      </c>
      <c r="BI1271" s="240">
        <f>IF(N1271="nulová",J1271,0)</f>
        <v>0</v>
      </c>
      <c r="BJ1271" s="18" t="s">
        <v>83</v>
      </c>
      <c r="BK1271" s="240">
        <f>ROUND(I1271*H1271,2)</f>
        <v>0</v>
      </c>
      <c r="BL1271" s="18" t="s">
        <v>286</v>
      </c>
      <c r="BM1271" s="239" t="s">
        <v>2054</v>
      </c>
    </row>
    <row r="1272" s="2" customFormat="1">
      <c r="A1272" s="39"/>
      <c r="B1272" s="40"/>
      <c r="C1272" s="41"/>
      <c r="D1272" s="241" t="s">
        <v>181</v>
      </c>
      <c r="E1272" s="41"/>
      <c r="F1272" s="242" t="s">
        <v>2053</v>
      </c>
      <c r="G1272" s="41"/>
      <c r="H1272" s="41"/>
      <c r="I1272" s="243"/>
      <c r="J1272" s="41"/>
      <c r="K1272" s="41"/>
      <c r="L1272" s="45"/>
      <c r="M1272" s="244"/>
      <c r="N1272" s="245"/>
      <c r="O1272" s="92"/>
      <c r="P1272" s="92"/>
      <c r="Q1272" s="92"/>
      <c r="R1272" s="92"/>
      <c r="S1272" s="92"/>
      <c r="T1272" s="93"/>
      <c r="U1272" s="39"/>
      <c r="V1272" s="39"/>
      <c r="W1272" s="39"/>
      <c r="X1272" s="39"/>
      <c r="Y1272" s="39"/>
      <c r="Z1272" s="39"/>
      <c r="AA1272" s="39"/>
      <c r="AB1272" s="39"/>
      <c r="AC1272" s="39"/>
      <c r="AD1272" s="39"/>
      <c r="AE1272" s="39"/>
      <c r="AT1272" s="18" t="s">
        <v>181</v>
      </c>
      <c r="AU1272" s="18" t="s">
        <v>83</v>
      </c>
    </row>
    <row r="1273" s="2" customFormat="1">
      <c r="A1273" s="39"/>
      <c r="B1273" s="40"/>
      <c r="C1273" s="41"/>
      <c r="D1273" s="246" t="s">
        <v>183</v>
      </c>
      <c r="E1273" s="41"/>
      <c r="F1273" s="247" t="s">
        <v>2055</v>
      </c>
      <c r="G1273" s="41"/>
      <c r="H1273" s="41"/>
      <c r="I1273" s="243"/>
      <c r="J1273" s="41"/>
      <c r="K1273" s="41"/>
      <c r="L1273" s="45"/>
      <c r="M1273" s="244"/>
      <c r="N1273" s="245"/>
      <c r="O1273" s="92"/>
      <c r="P1273" s="92"/>
      <c r="Q1273" s="92"/>
      <c r="R1273" s="92"/>
      <c r="S1273" s="92"/>
      <c r="T1273" s="93"/>
      <c r="U1273" s="39"/>
      <c r="V1273" s="39"/>
      <c r="W1273" s="39"/>
      <c r="X1273" s="39"/>
      <c r="Y1273" s="39"/>
      <c r="Z1273" s="39"/>
      <c r="AA1273" s="39"/>
      <c r="AB1273" s="39"/>
      <c r="AC1273" s="39"/>
      <c r="AD1273" s="39"/>
      <c r="AE1273" s="39"/>
      <c r="AT1273" s="18" t="s">
        <v>183</v>
      </c>
      <c r="AU1273" s="18" t="s">
        <v>83</v>
      </c>
    </row>
    <row r="1274" s="13" customFormat="1">
      <c r="A1274" s="13"/>
      <c r="B1274" s="248"/>
      <c r="C1274" s="249"/>
      <c r="D1274" s="241" t="s">
        <v>185</v>
      </c>
      <c r="E1274" s="250" t="s">
        <v>1</v>
      </c>
      <c r="F1274" s="251" t="s">
        <v>114</v>
      </c>
      <c r="G1274" s="249"/>
      <c r="H1274" s="252">
        <v>558.48050000000001</v>
      </c>
      <c r="I1274" s="253"/>
      <c r="J1274" s="249"/>
      <c r="K1274" s="249"/>
      <c r="L1274" s="254"/>
      <c r="M1274" s="255"/>
      <c r="N1274" s="256"/>
      <c r="O1274" s="256"/>
      <c r="P1274" s="256"/>
      <c r="Q1274" s="256"/>
      <c r="R1274" s="256"/>
      <c r="S1274" s="256"/>
      <c r="T1274" s="257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58" t="s">
        <v>185</v>
      </c>
      <c r="AU1274" s="258" t="s">
        <v>83</v>
      </c>
      <c r="AV1274" s="13" t="s">
        <v>85</v>
      </c>
      <c r="AW1274" s="13" t="s">
        <v>33</v>
      </c>
      <c r="AX1274" s="13" t="s">
        <v>83</v>
      </c>
      <c r="AY1274" s="258" t="s">
        <v>173</v>
      </c>
    </row>
    <row r="1275" s="2" customFormat="1" ht="24.15" customHeight="1">
      <c r="A1275" s="39"/>
      <c r="B1275" s="40"/>
      <c r="C1275" s="228" t="s">
        <v>2056</v>
      </c>
      <c r="D1275" s="228" t="s">
        <v>175</v>
      </c>
      <c r="E1275" s="229" t="s">
        <v>2052</v>
      </c>
      <c r="F1275" s="230" t="s">
        <v>2053</v>
      </c>
      <c r="G1275" s="231" t="s">
        <v>116</v>
      </c>
      <c r="H1275" s="232">
        <v>558.48099999999999</v>
      </c>
      <c r="I1275" s="233"/>
      <c r="J1275" s="234">
        <f>ROUND(I1275*H1275,2)</f>
        <v>0</v>
      </c>
      <c r="K1275" s="230" t="s">
        <v>2021</v>
      </c>
      <c r="L1275" s="45"/>
      <c r="M1275" s="235" t="s">
        <v>1</v>
      </c>
      <c r="N1275" s="236" t="s">
        <v>40</v>
      </c>
      <c r="O1275" s="92"/>
      <c r="P1275" s="237">
        <f>O1275*H1275</f>
        <v>0</v>
      </c>
      <c r="Q1275" s="237">
        <v>0.00018000000000000001</v>
      </c>
      <c r="R1275" s="237">
        <f>Q1275*H1275</f>
        <v>0.10052658</v>
      </c>
      <c r="S1275" s="237">
        <v>0</v>
      </c>
      <c r="T1275" s="238">
        <f>S1275*H1275</f>
        <v>0</v>
      </c>
      <c r="U1275" s="39"/>
      <c r="V1275" s="39"/>
      <c r="W1275" s="39"/>
      <c r="X1275" s="39"/>
      <c r="Y1275" s="39"/>
      <c r="Z1275" s="39"/>
      <c r="AA1275" s="39"/>
      <c r="AB1275" s="39"/>
      <c r="AC1275" s="39"/>
      <c r="AD1275" s="39"/>
      <c r="AE1275" s="39"/>
      <c r="AR1275" s="239" t="s">
        <v>286</v>
      </c>
      <c r="AT1275" s="239" t="s">
        <v>175</v>
      </c>
      <c r="AU1275" s="239" t="s">
        <v>83</v>
      </c>
      <c r="AY1275" s="18" t="s">
        <v>173</v>
      </c>
      <c r="BE1275" s="240">
        <f>IF(N1275="základní",J1275,0)</f>
        <v>0</v>
      </c>
      <c r="BF1275" s="240">
        <f>IF(N1275="snížená",J1275,0)</f>
        <v>0</v>
      </c>
      <c r="BG1275" s="240">
        <f>IF(N1275="zákl. přenesená",J1275,0)</f>
        <v>0</v>
      </c>
      <c r="BH1275" s="240">
        <f>IF(N1275="sníž. přenesená",J1275,0)</f>
        <v>0</v>
      </c>
      <c r="BI1275" s="240">
        <f>IF(N1275="nulová",J1275,0)</f>
        <v>0</v>
      </c>
      <c r="BJ1275" s="18" t="s">
        <v>83</v>
      </c>
      <c r="BK1275" s="240">
        <f>ROUND(I1275*H1275,2)</f>
        <v>0</v>
      </c>
      <c r="BL1275" s="18" t="s">
        <v>286</v>
      </c>
      <c r="BM1275" s="239" t="s">
        <v>2057</v>
      </c>
    </row>
    <row r="1276" s="2" customFormat="1">
      <c r="A1276" s="39"/>
      <c r="B1276" s="40"/>
      <c r="C1276" s="41"/>
      <c r="D1276" s="241" t="s">
        <v>181</v>
      </c>
      <c r="E1276" s="41"/>
      <c r="F1276" s="242" t="s">
        <v>2053</v>
      </c>
      <c r="G1276" s="41"/>
      <c r="H1276" s="41"/>
      <c r="I1276" s="243"/>
      <c r="J1276" s="41"/>
      <c r="K1276" s="41"/>
      <c r="L1276" s="45"/>
      <c r="M1276" s="244"/>
      <c r="N1276" s="245"/>
      <c r="O1276" s="92"/>
      <c r="P1276" s="92"/>
      <c r="Q1276" s="92"/>
      <c r="R1276" s="92"/>
      <c r="S1276" s="92"/>
      <c r="T1276" s="93"/>
      <c r="U1276" s="39"/>
      <c r="V1276" s="39"/>
      <c r="W1276" s="39"/>
      <c r="X1276" s="39"/>
      <c r="Y1276" s="39"/>
      <c r="Z1276" s="39"/>
      <c r="AA1276" s="39"/>
      <c r="AB1276" s="39"/>
      <c r="AC1276" s="39"/>
      <c r="AD1276" s="39"/>
      <c r="AE1276" s="39"/>
      <c r="AT1276" s="18" t="s">
        <v>181</v>
      </c>
      <c r="AU1276" s="18" t="s">
        <v>83</v>
      </c>
    </row>
    <row r="1277" s="2" customFormat="1">
      <c r="A1277" s="39"/>
      <c r="B1277" s="40"/>
      <c r="C1277" s="41"/>
      <c r="D1277" s="246" t="s">
        <v>183</v>
      </c>
      <c r="E1277" s="41"/>
      <c r="F1277" s="247" t="s">
        <v>2055</v>
      </c>
      <c r="G1277" s="41"/>
      <c r="H1277" s="41"/>
      <c r="I1277" s="243"/>
      <c r="J1277" s="41"/>
      <c r="K1277" s="41"/>
      <c r="L1277" s="45"/>
      <c r="M1277" s="244"/>
      <c r="N1277" s="245"/>
      <c r="O1277" s="92"/>
      <c r="P1277" s="92"/>
      <c r="Q1277" s="92"/>
      <c r="R1277" s="92"/>
      <c r="S1277" s="92"/>
      <c r="T1277" s="93"/>
      <c r="U1277" s="39"/>
      <c r="V1277" s="39"/>
      <c r="W1277" s="39"/>
      <c r="X1277" s="39"/>
      <c r="Y1277" s="39"/>
      <c r="Z1277" s="39"/>
      <c r="AA1277" s="39"/>
      <c r="AB1277" s="39"/>
      <c r="AC1277" s="39"/>
      <c r="AD1277" s="39"/>
      <c r="AE1277" s="39"/>
      <c r="AT1277" s="18" t="s">
        <v>183</v>
      </c>
      <c r="AU1277" s="18" t="s">
        <v>83</v>
      </c>
    </row>
    <row r="1278" s="13" customFormat="1">
      <c r="A1278" s="13"/>
      <c r="B1278" s="248"/>
      <c r="C1278" s="249"/>
      <c r="D1278" s="241" t="s">
        <v>185</v>
      </c>
      <c r="E1278" s="250" t="s">
        <v>1</v>
      </c>
      <c r="F1278" s="251" t="s">
        <v>114</v>
      </c>
      <c r="G1278" s="249"/>
      <c r="H1278" s="252">
        <v>558.48050000000001</v>
      </c>
      <c r="I1278" s="253"/>
      <c r="J1278" s="249"/>
      <c r="K1278" s="249"/>
      <c r="L1278" s="254"/>
      <c r="M1278" s="255"/>
      <c r="N1278" s="256"/>
      <c r="O1278" s="256"/>
      <c r="P1278" s="256"/>
      <c r="Q1278" s="256"/>
      <c r="R1278" s="256"/>
      <c r="S1278" s="256"/>
      <c r="T1278" s="257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T1278" s="258" t="s">
        <v>185</v>
      </c>
      <c r="AU1278" s="258" t="s">
        <v>83</v>
      </c>
      <c r="AV1278" s="13" t="s">
        <v>85</v>
      </c>
      <c r="AW1278" s="13" t="s">
        <v>33</v>
      </c>
      <c r="AX1278" s="13" t="s">
        <v>83</v>
      </c>
      <c r="AY1278" s="258" t="s">
        <v>173</v>
      </c>
    </row>
    <row r="1279" s="2" customFormat="1" ht="33" customHeight="1">
      <c r="A1279" s="39"/>
      <c r="B1279" s="40"/>
      <c r="C1279" s="228" t="s">
        <v>2058</v>
      </c>
      <c r="D1279" s="228" t="s">
        <v>175</v>
      </c>
      <c r="E1279" s="229" t="s">
        <v>2059</v>
      </c>
      <c r="F1279" s="230" t="s">
        <v>2060</v>
      </c>
      <c r="G1279" s="231" t="s">
        <v>116</v>
      </c>
      <c r="H1279" s="232">
        <v>558.48099999999999</v>
      </c>
      <c r="I1279" s="233"/>
      <c r="J1279" s="234">
        <f>ROUND(I1279*H1279,2)</f>
        <v>0</v>
      </c>
      <c r="K1279" s="230" t="s">
        <v>2021</v>
      </c>
      <c r="L1279" s="45"/>
      <c r="M1279" s="235" t="s">
        <v>1</v>
      </c>
      <c r="N1279" s="236" t="s">
        <v>40</v>
      </c>
      <c r="O1279" s="92"/>
      <c r="P1279" s="237">
        <f>O1279*H1279</f>
        <v>0</v>
      </c>
      <c r="Q1279" s="237">
        <v>0.00036000000000000002</v>
      </c>
      <c r="R1279" s="237">
        <f>Q1279*H1279</f>
        <v>0.20105316000000001</v>
      </c>
      <c r="S1279" s="237">
        <v>0</v>
      </c>
      <c r="T1279" s="238">
        <f>S1279*H1279</f>
        <v>0</v>
      </c>
      <c r="U1279" s="39"/>
      <c r="V1279" s="39"/>
      <c r="W1279" s="39"/>
      <c r="X1279" s="39"/>
      <c r="Y1279" s="39"/>
      <c r="Z1279" s="39"/>
      <c r="AA1279" s="39"/>
      <c r="AB1279" s="39"/>
      <c r="AC1279" s="39"/>
      <c r="AD1279" s="39"/>
      <c r="AE1279" s="39"/>
      <c r="AR1279" s="239" t="s">
        <v>286</v>
      </c>
      <c r="AT1279" s="239" t="s">
        <v>175</v>
      </c>
      <c r="AU1279" s="239" t="s">
        <v>83</v>
      </c>
      <c r="AY1279" s="18" t="s">
        <v>173</v>
      </c>
      <c r="BE1279" s="240">
        <f>IF(N1279="základní",J1279,0)</f>
        <v>0</v>
      </c>
      <c r="BF1279" s="240">
        <f>IF(N1279="snížená",J1279,0)</f>
        <v>0</v>
      </c>
      <c r="BG1279" s="240">
        <f>IF(N1279="zákl. přenesená",J1279,0)</f>
        <v>0</v>
      </c>
      <c r="BH1279" s="240">
        <f>IF(N1279="sníž. přenesená",J1279,0)</f>
        <v>0</v>
      </c>
      <c r="BI1279" s="240">
        <f>IF(N1279="nulová",J1279,0)</f>
        <v>0</v>
      </c>
      <c r="BJ1279" s="18" t="s">
        <v>83</v>
      </c>
      <c r="BK1279" s="240">
        <f>ROUND(I1279*H1279,2)</f>
        <v>0</v>
      </c>
      <c r="BL1279" s="18" t="s">
        <v>286</v>
      </c>
      <c r="BM1279" s="239" t="s">
        <v>2061</v>
      </c>
    </row>
    <row r="1280" s="2" customFormat="1">
      <c r="A1280" s="39"/>
      <c r="B1280" s="40"/>
      <c r="C1280" s="41"/>
      <c r="D1280" s="241" t="s">
        <v>181</v>
      </c>
      <c r="E1280" s="41"/>
      <c r="F1280" s="242" t="s">
        <v>2060</v>
      </c>
      <c r="G1280" s="41"/>
      <c r="H1280" s="41"/>
      <c r="I1280" s="243"/>
      <c r="J1280" s="41"/>
      <c r="K1280" s="41"/>
      <c r="L1280" s="45"/>
      <c r="M1280" s="244"/>
      <c r="N1280" s="245"/>
      <c r="O1280" s="92"/>
      <c r="P1280" s="92"/>
      <c r="Q1280" s="92"/>
      <c r="R1280" s="92"/>
      <c r="S1280" s="92"/>
      <c r="T1280" s="93"/>
      <c r="U1280" s="39"/>
      <c r="V1280" s="39"/>
      <c r="W1280" s="39"/>
      <c r="X1280" s="39"/>
      <c r="Y1280" s="39"/>
      <c r="Z1280" s="39"/>
      <c r="AA1280" s="39"/>
      <c r="AB1280" s="39"/>
      <c r="AC1280" s="39"/>
      <c r="AD1280" s="39"/>
      <c r="AE1280" s="39"/>
      <c r="AT1280" s="18" t="s">
        <v>181</v>
      </c>
      <c r="AU1280" s="18" t="s">
        <v>83</v>
      </c>
    </row>
    <row r="1281" s="2" customFormat="1">
      <c r="A1281" s="39"/>
      <c r="B1281" s="40"/>
      <c r="C1281" s="41"/>
      <c r="D1281" s="246" t="s">
        <v>183</v>
      </c>
      <c r="E1281" s="41"/>
      <c r="F1281" s="247" t="s">
        <v>2062</v>
      </c>
      <c r="G1281" s="41"/>
      <c r="H1281" s="41"/>
      <c r="I1281" s="243"/>
      <c r="J1281" s="41"/>
      <c r="K1281" s="41"/>
      <c r="L1281" s="45"/>
      <c r="M1281" s="244"/>
      <c r="N1281" s="245"/>
      <c r="O1281" s="92"/>
      <c r="P1281" s="92"/>
      <c r="Q1281" s="92"/>
      <c r="R1281" s="92"/>
      <c r="S1281" s="92"/>
      <c r="T1281" s="93"/>
      <c r="U1281" s="39"/>
      <c r="V1281" s="39"/>
      <c r="W1281" s="39"/>
      <c r="X1281" s="39"/>
      <c r="Y1281" s="39"/>
      <c r="Z1281" s="39"/>
      <c r="AA1281" s="39"/>
      <c r="AB1281" s="39"/>
      <c r="AC1281" s="39"/>
      <c r="AD1281" s="39"/>
      <c r="AE1281" s="39"/>
      <c r="AT1281" s="18" t="s">
        <v>183</v>
      </c>
      <c r="AU1281" s="18" t="s">
        <v>83</v>
      </c>
    </row>
    <row r="1282" s="13" customFormat="1">
      <c r="A1282" s="13"/>
      <c r="B1282" s="248"/>
      <c r="C1282" s="249"/>
      <c r="D1282" s="241" t="s">
        <v>185</v>
      </c>
      <c r="E1282" s="250" t="s">
        <v>1</v>
      </c>
      <c r="F1282" s="251" t="s">
        <v>114</v>
      </c>
      <c r="G1282" s="249"/>
      <c r="H1282" s="252">
        <v>558.48050000000001</v>
      </c>
      <c r="I1282" s="253"/>
      <c r="J1282" s="249"/>
      <c r="K1282" s="249"/>
      <c r="L1282" s="254"/>
      <c r="M1282" s="255"/>
      <c r="N1282" s="256"/>
      <c r="O1282" s="256"/>
      <c r="P1282" s="256"/>
      <c r="Q1282" s="256"/>
      <c r="R1282" s="256"/>
      <c r="S1282" s="256"/>
      <c r="T1282" s="257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T1282" s="258" t="s">
        <v>185</v>
      </c>
      <c r="AU1282" s="258" t="s">
        <v>83</v>
      </c>
      <c r="AV1282" s="13" t="s">
        <v>85</v>
      </c>
      <c r="AW1282" s="13" t="s">
        <v>33</v>
      </c>
      <c r="AX1282" s="13" t="s">
        <v>83</v>
      </c>
      <c r="AY1282" s="258" t="s">
        <v>173</v>
      </c>
    </row>
    <row r="1283" s="2" customFormat="1" ht="16.5" customHeight="1">
      <c r="A1283" s="39"/>
      <c r="B1283" s="40"/>
      <c r="C1283" s="280" t="s">
        <v>2063</v>
      </c>
      <c r="D1283" s="280" t="s">
        <v>274</v>
      </c>
      <c r="E1283" s="281" t="s">
        <v>2064</v>
      </c>
      <c r="F1283" s="282" t="s">
        <v>2065</v>
      </c>
      <c r="G1283" s="283" t="s">
        <v>116</v>
      </c>
      <c r="H1283" s="284">
        <v>586.40499999999997</v>
      </c>
      <c r="I1283" s="285"/>
      <c r="J1283" s="286">
        <f>ROUND(I1283*H1283,2)</f>
        <v>0</v>
      </c>
      <c r="K1283" s="282" t="s">
        <v>2021</v>
      </c>
      <c r="L1283" s="287"/>
      <c r="M1283" s="288" t="s">
        <v>1</v>
      </c>
      <c r="N1283" s="289" t="s">
        <v>40</v>
      </c>
      <c r="O1283" s="92"/>
      <c r="P1283" s="237">
        <f>O1283*H1283</f>
        <v>0</v>
      </c>
      <c r="Q1283" s="237">
        <v>0.011429999999999999</v>
      </c>
      <c r="R1283" s="237">
        <f>Q1283*H1283</f>
        <v>6.7026091499999989</v>
      </c>
      <c r="S1283" s="237">
        <v>0</v>
      </c>
      <c r="T1283" s="238">
        <f>S1283*H1283</f>
        <v>0</v>
      </c>
      <c r="U1283" s="39"/>
      <c r="V1283" s="39"/>
      <c r="W1283" s="39"/>
      <c r="X1283" s="39"/>
      <c r="Y1283" s="39"/>
      <c r="Z1283" s="39"/>
      <c r="AA1283" s="39"/>
      <c r="AB1283" s="39"/>
      <c r="AC1283" s="39"/>
      <c r="AD1283" s="39"/>
      <c r="AE1283" s="39"/>
      <c r="AR1283" s="239" t="s">
        <v>391</v>
      </c>
      <c r="AT1283" s="239" t="s">
        <v>274</v>
      </c>
      <c r="AU1283" s="239" t="s">
        <v>83</v>
      </c>
      <c r="AY1283" s="18" t="s">
        <v>173</v>
      </c>
      <c r="BE1283" s="240">
        <f>IF(N1283="základní",J1283,0)</f>
        <v>0</v>
      </c>
      <c r="BF1283" s="240">
        <f>IF(N1283="snížená",J1283,0)</f>
        <v>0</v>
      </c>
      <c r="BG1283" s="240">
        <f>IF(N1283="zákl. přenesená",J1283,0)</f>
        <v>0</v>
      </c>
      <c r="BH1283" s="240">
        <f>IF(N1283="sníž. přenesená",J1283,0)</f>
        <v>0</v>
      </c>
      <c r="BI1283" s="240">
        <f>IF(N1283="nulová",J1283,0)</f>
        <v>0</v>
      </c>
      <c r="BJ1283" s="18" t="s">
        <v>83</v>
      </c>
      <c r="BK1283" s="240">
        <f>ROUND(I1283*H1283,2)</f>
        <v>0</v>
      </c>
      <c r="BL1283" s="18" t="s">
        <v>286</v>
      </c>
      <c r="BM1283" s="239" t="s">
        <v>2066</v>
      </c>
    </row>
    <row r="1284" s="2" customFormat="1">
      <c r="A1284" s="39"/>
      <c r="B1284" s="40"/>
      <c r="C1284" s="41"/>
      <c r="D1284" s="241" t="s">
        <v>181</v>
      </c>
      <c r="E1284" s="41"/>
      <c r="F1284" s="242" t="s">
        <v>2065</v>
      </c>
      <c r="G1284" s="41"/>
      <c r="H1284" s="41"/>
      <c r="I1284" s="243"/>
      <c r="J1284" s="41"/>
      <c r="K1284" s="41"/>
      <c r="L1284" s="45"/>
      <c r="M1284" s="244"/>
      <c r="N1284" s="245"/>
      <c r="O1284" s="92"/>
      <c r="P1284" s="92"/>
      <c r="Q1284" s="92"/>
      <c r="R1284" s="92"/>
      <c r="S1284" s="92"/>
      <c r="T1284" s="93"/>
      <c r="U1284" s="39"/>
      <c r="V1284" s="39"/>
      <c r="W1284" s="39"/>
      <c r="X1284" s="39"/>
      <c r="Y1284" s="39"/>
      <c r="Z1284" s="39"/>
      <c r="AA1284" s="39"/>
      <c r="AB1284" s="39"/>
      <c r="AC1284" s="39"/>
      <c r="AD1284" s="39"/>
      <c r="AE1284" s="39"/>
      <c r="AT1284" s="18" t="s">
        <v>181</v>
      </c>
      <c r="AU1284" s="18" t="s">
        <v>83</v>
      </c>
    </row>
    <row r="1285" s="15" customFormat="1">
      <c r="A1285" s="15"/>
      <c r="B1285" s="270"/>
      <c r="C1285" s="271"/>
      <c r="D1285" s="241" t="s">
        <v>185</v>
      </c>
      <c r="E1285" s="272" t="s">
        <v>1</v>
      </c>
      <c r="F1285" s="273" t="s">
        <v>2033</v>
      </c>
      <c r="G1285" s="271"/>
      <c r="H1285" s="272" t="s">
        <v>1</v>
      </c>
      <c r="I1285" s="274"/>
      <c r="J1285" s="271"/>
      <c r="K1285" s="271"/>
      <c r="L1285" s="275"/>
      <c r="M1285" s="276"/>
      <c r="N1285" s="277"/>
      <c r="O1285" s="277"/>
      <c r="P1285" s="277"/>
      <c r="Q1285" s="277"/>
      <c r="R1285" s="277"/>
      <c r="S1285" s="277"/>
      <c r="T1285" s="278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T1285" s="279" t="s">
        <v>185</v>
      </c>
      <c r="AU1285" s="279" t="s">
        <v>83</v>
      </c>
      <c r="AV1285" s="15" t="s">
        <v>83</v>
      </c>
      <c r="AW1285" s="15" t="s">
        <v>33</v>
      </c>
      <c r="AX1285" s="15" t="s">
        <v>75</v>
      </c>
      <c r="AY1285" s="279" t="s">
        <v>173</v>
      </c>
    </row>
    <row r="1286" s="13" customFormat="1">
      <c r="A1286" s="13"/>
      <c r="B1286" s="248"/>
      <c r="C1286" s="249"/>
      <c r="D1286" s="241" t="s">
        <v>185</v>
      </c>
      <c r="E1286" s="250" t="s">
        <v>1</v>
      </c>
      <c r="F1286" s="251" t="s">
        <v>2067</v>
      </c>
      <c r="G1286" s="249"/>
      <c r="H1286" s="252">
        <v>586.40452500000004</v>
      </c>
      <c r="I1286" s="253"/>
      <c r="J1286" s="249"/>
      <c r="K1286" s="249"/>
      <c r="L1286" s="254"/>
      <c r="M1286" s="255"/>
      <c r="N1286" s="256"/>
      <c r="O1286" s="256"/>
      <c r="P1286" s="256"/>
      <c r="Q1286" s="256"/>
      <c r="R1286" s="256"/>
      <c r="S1286" s="256"/>
      <c r="T1286" s="257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58" t="s">
        <v>185</v>
      </c>
      <c r="AU1286" s="258" t="s">
        <v>83</v>
      </c>
      <c r="AV1286" s="13" t="s">
        <v>85</v>
      </c>
      <c r="AW1286" s="13" t="s">
        <v>33</v>
      </c>
      <c r="AX1286" s="13" t="s">
        <v>83</v>
      </c>
      <c r="AY1286" s="258" t="s">
        <v>173</v>
      </c>
    </row>
    <row r="1287" s="2" customFormat="1" ht="16.5" customHeight="1">
      <c r="A1287" s="39"/>
      <c r="B1287" s="40"/>
      <c r="C1287" s="228" t="s">
        <v>2068</v>
      </c>
      <c r="D1287" s="228" t="s">
        <v>175</v>
      </c>
      <c r="E1287" s="229" t="s">
        <v>2069</v>
      </c>
      <c r="F1287" s="230" t="s">
        <v>2070</v>
      </c>
      <c r="G1287" s="231" t="s">
        <v>313</v>
      </c>
      <c r="H1287" s="232">
        <v>1116.961</v>
      </c>
      <c r="I1287" s="233"/>
      <c r="J1287" s="234">
        <f>ROUND(I1287*H1287,2)</f>
        <v>0</v>
      </c>
      <c r="K1287" s="230" t="s">
        <v>2021</v>
      </c>
      <c r="L1287" s="45"/>
      <c r="M1287" s="235" t="s">
        <v>1</v>
      </c>
      <c r="N1287" s="236" t="s">
        <v>40</v>
      </c>
      <c r="O1287" s="92"/>
      <c r="P1287" s="237">
        <f>O1287*H1287</f>
        <v>0</v>
      </c>
      <c r="Q1287" s="237">
        <v>0</v>
      </c>
      <c r="R1287" s="237">
        <f>Q1287*H1287</f>
        <v>0</v>
      </c>
      <c r="S1287" s="237">
        <v>0</v>
      </c>
      <c r="T1287" s="238">
        <f>S1287*H1287</f>
        <v>0</v>
      </c>
      <c r="U1287" s="39"/>
      <c r="V1287" s="39"/>
      <c r="W1287" s="39"/>
      <c r="X1287" s="39"/>
      <c r="Y1287" s="39"/>
      <c r="Z1287" s="39"/>
      <c r="AA1287" s="39"/>
      <c r="AB1287" s="39"/>
      <c r="AC1287" s="39"/>
      <c r="AD1287" s="39"/>
      <c r="AE1287" s="39"/>
      <c r="AR1287" s="239" t="s">
        <v>286</v>
      </c>
      <c r="AT1287" s="239" t="s">
        <v>175</v>
      </c>
      <c r="AU1287" s="239" t="s">
        <v>83</v>
      </c>
      <c r="AY1287" s="18" t="s">
        <v>173</v>
      </c>
      <c r="BE1287" s="240">
        <f>IF(N1287="základní",J1287,0)</f>
        <v>0</v>
      </c>
      <c r="BF1287" s="240">
        <f>IF(N1287="snížená",J1287,0)</f>
        <v>0</v>
      </c>
      <c r="BG1287" s="240">
        <f>IF(N1287="zákl. přenesená",J1287,0)</f>
        <v>0</v>
      </c>
      <c r="BH1287" s="240">
        <f>IF(N1287="sníž. přenesená",J1287,0)</f>
        <v>0</v>
      </c>
      <c r="BI1287" s="240">
        <f>IF(N1287="nulová",J1287,0)</f>
        <v>0</v>
      </c>
      <c r="BJ1287" s="18" t="s">
        <v>83</v>
      </c>
      <c r="BK1287" s="240">
        <f>ROUND(I1287*H1287,2)</f>
        <v>0</v>
      </c>
      <c r="BL1287" s="18" t="s">
        <v>286</v>
      </c>
      <c r="BM1287" s="239" t="s">
        <v>2071</v>
      </c>
    </row>
    <row r="1288" s="2" customFormat="1">
      <c r="A1288" s="39"/>
      <c r="B1288" s="40"/>
      <c r="C1288" s="41"/>
      <c r="D1288" s="241" t="s">
        <v>181</v>
      </c>
      <c r="E1288" s="41"/>
      <c r="F1288" s="242" t="s">
        <v>2070</v>
      </c>
      <c r="G1288" s="41"/>
      <c r="H1288" s="41"/>
      <c r="I1288" s="243"/>
      <c r="J1288" s="41"/>
      <c r="K1288" s="41"/>
      <c r="L1288" s="45"/>
      <c r="M1288" s="244"/>
      <c r="N1288" s="245"/>
      <c r="O1288" s="92"/>
      <c r="P1288" s="92"/>
      <c r="Q1288" s="92"/>
      <c r="R1288" s="92"/>
      <c r="S1288" s="92"/>
      <c r="T1288" s="93"/>
      <c r="U1288" s="39"/>
      <c r="V1288" s="39"/>
      <c r="W1288" s="39"/>
      <c r="X1288" s="39"/>
      <c r="Y1288" s="39"/>
      <c r="Z1288" s="39"/>
      <c r="AA1288" s="39"/>
      <c r="AB1288" s="39"/>
      <c r="AC1288" s="39"/>
      <c r="AD1288" s="39"/>
      <c r="AE1288" s="39"/>
      <c r="AT1288" s="18" t="s">
        <v>181</v>
      </c>
      <c r="AU1288" s="18" t="s">
        <v>83</v>
      </c>
    </row>
    <row r="1289" s="2" customFormat="1">
      <c r="A1289" s="39"/>
      <c r="B1289" s="40"/>
      <c r="C1289" s="41"/>
      <c r="D1289" s="246" t="s">
        <v>183</v>
      </c>
      <c r="E1289" s="41"/>
      <c r="F1289" s="247" t="s">
        <v>2072</v>
      </c>
      <c r="G1289" s="41"/>
      <c r="H1289" s="41"/>
      <c r="I1289" s="243"/>
      <c r="J1289" s="41"/>
      <c r="K1289" s="41"/>
      <c r="L1289" s="45"/>
      <c r="M1289" s="244"/>
      <c r="N1289" s="245"/>
      <c r="O1289" s="92"/>
      <c r="P1289" s="92"/>
      <c r="Q1289" s="92"/>
      <c r="R1289" s="92"/>
      <c r="S1289" s="92"/>
      <c r="T1289" s="93"/>
      <c r="U1289" s="39"/>
      <c r="V1289" s="39"/>
      <c r="W1289" s="39"/>
      <c r="X1289" s="39"/>
      <c r="Y1289" s="39"/>
      <c r="Z1289" s="39"/>
      <c r="AA1289" s="39"/>
      <c r="AB1289" s="39"/>
      <c r="AC1289" s="39"/>
      <c r="AD1289" s="39"/>
      <c r="AE1289" s="39"/>
      <c r="AT1289" s="18" t="s">
        <v>183</v>
      </c>
      <c r="AU1289" s="18" t="s">
        <v>83</v>
      </c>
    </row>
    <row r="1290" s="15" customFormat="1">
      <c r="A1290" s="15"/>
      <c r="B1290" s="270"/>
      <c r="C1290" s="271"/>
      <c r="D1290" s="241" t="s">
        <v>185</v>
      </c>
      <c r="E1290" s="272" t="s">
        <v>1</v>
      </c>
      <c r="F1290" s="273" t="s">
        <v>2033</v>
      </c>
      <c r="G1290" s="271"/>
      <c r="H1290" s="272" t="s">
        <v>1</v>
      </c>
      <c r="I1290" s="274"/>
      <c r="J1290" s="271"/>
      <c r="K1290" s="271"/>
      <c r="L1290" s="275"/>
      <c r="M1290" s="276"/>
      <c r="N1290" s="277"/>
      <c r="O1290" s="277"/>
      <c r="P1290" s="277"/>
      <c r="Q1290" s="277"/>
      <c r="R1290" s="277"/>
      <c r="S1290" s="277"/>
      <c r="T1290" s="278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T1290" s="279" t="s">
        <v>185</v>
      </c>
      <c r="AU1290" s="279" t="s">
        <v>83</v>
      </c>
      <c r="AV1290" s="15" t="s">
        <v>83</v>
      </c>
      <c r="AW1290" s="15" t="s">
        <v>33</v>
      </c>
      <c r="AX1290" s="15" t="s">
        <v>75</v>
      </c>
      <c r="AY1290" s="279" t="s">
        <v>173</v>
      </c>
    </row>
    <row r="1291" s="13" customFormat="1">
      <c r="A1291" s="13"/>
      <c r="B1291" s="248"/>
      <c r="C1291" s="249"/>
      <c r="D1291" s="241" t="s">
        <v>185</v>
      </c>
      <c r="E1291" s="250" t="s">
        <v>1</v>
      </c>
      <c r="F1291" s="251" t="s">
        <v>2073</v>
      </c>
      <c r="G1291" s="249"/>
      <c r="H1291" s="252">
        <v>1116.961</v>
      </c>
      <c r="I1291" s="253"/>
      <c r="J1291" s="249"/>
      <c r="K1291" s="249"/>
      <c r="L1291" s="254"/>
      <c r="M1291" s="255"/>
      <c r="N1291" s="256"/>
      <c r="O1291" s="256"/>
      <c r="P1291" s="256"/>
      <c r="Q1291" s="256"/>
      <c r="R1291" s="256"/>
      <c r="S1291" s="256"/>
      <c r="T1291" s="257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T1291" s="258" t="s">
        <v>185</v>
      </c>
      <c r="AU1291" s="258" t="s">
        <v>83</v>
      </c>
      <c r="AV1291" s="13" t="s">
        <v>85</v>
      </c>
      <c r="AW1291" s="13" t="s">
        <v>33</v>
      </c>
      <c r="AX1291" s="13" t="s">
        <v>83</v>
      </c>
      <c r="AY1291" s="258" t="s">
        <v>173</v>
      </c>
    </row>
    <row r="1292" s="2" customFormat="1" ht="24.15" customHeight="1">
      <c r="A1292" s="39"/>
      <c r="B1292" s="40"/>
      <c r="C1292" s="280" t="s">
        <v>2074</v>
      </c>
      <c r="D1292" s="280" t="s">
        <v>274</v>
      </c>
      <c r="E1292" s="281" t="s">
        <v>2075</v>
      </c>
      <c r="F1292" s="282" t="s">
        <v>2076</v>
      </c>
      <c r="G1292" s="283" t="s">
        <v>189</v>
      </c>
      <c r="H1292" s="284">
        <v>2.7919999999999998</v>
      </c>
      <c r="I1292" s="285"/>
      <c r="J1292" s="286">
        <f>ROUND(I1292*H1292,2)</f>
        <v>0</v>
      </c>
      <c r="K1292" s="282" t="s">
        <v>2021</v>
      </c>
      <c r="L1292" s="287"/>
      <c r="M1292" s="288" t="s">
        <v>1</v>
      </c>
      <c r="N1292" s="289" t="s">
        <v>40</v>
      </c>
      <c r="O1292" s="92"/>
      <c r="P1292" s="237">
        <f>O1292*H1292</f>
        <v>0</v>
      </c>
      <c r="Q1292" s="237">
        <v>0.44</v>
      </c>
      <c r="R1292" s="237">
        <f>Q1292*H1292</f>
        <v>1.22848</v>
      </c>
      <c r="S1292" s="237">
        <v>0</v>
      </c>
      <c r="T1292" s="238">
        <f>S1292*H1292</f>
        <v>0</v>
      </c>
      <c r="U1292" s="39"/>
      <c r="V1292" s="39"/>
      <c r="W1292" s="39"/>
      <c r="X1292" s="39"/>
      <c r="Y1292" s="39"/>
      <c r="Z1292" s="39"/>
      <c r="AA1292" s="39"/>
      <c r="AB1292" s="39"/>
      <c r="AC1292" s="39"/>
      <c r="AD1292" s="39"/>
      <c r="AE1292" s="39"/>
      <c r="AR1292" s="239" t="s">
        <v>391</v>
      </c>
      <c r="AT1292" s="239" t="s">
        <v>274</v>
      </c>
      <c r="AU1292" s="239" t="s">
        <v>83</v>
      </c>
      <c r="AY1292" s="18" t="s">
        <v>173</v>
      </c>
      <c r="BE1292" s="240">
        <f>IF(N1292="základní",J1292,0)</f>
        <v>0</v>
      </c>
      <c r="BF1292" s="240">
        <f>IF(N1292="snížená",J1292,0)</f>
        <v>0</v>
      </c>
      <c r="BG1292" s="240">
        <f>IF(N1292="zákl. přenesená",J1292,0)</f>
        <v>0</v>
      </c>
      <c r="BH1292" s="240">
        <f>IF(N1292="sníž. přenesená",J1292,0)</f>
        <v>0</v>
      </c>
      <c r="BI1292" s="240">
        <f>IF(N1292="nulová",J1292,0)</f>
        <v>0</v>
      </c>
      <c r="BJ1292" s="18" t="s">
        <v>83</v>
      </c>
      <c r="BK1292" s="240">
        <f>ROUND(I1292*H1292,2)</f>
        <v>0</v>
      </c>
      <c r="BL1292" s="18" t="s">
        <v>286</v>
      </c>
      <c r="BM1292" s="239" t="s">
        <v>2077</v>
      </c>
    </row>
    <row r="1293" s="2" customFormat="1">
      <c r="A1293" s="39"/>
      <c r="B1293" s="40"/>
      <c r="C1293" s="41"/>
      <c r="D1293" s="241" t="s">
        <v>181</v>
      </c>
      <c r="E1293" s="41"/>
      <c r="F1293" s="242" t="s">
        <v>2076</v>
      </c>
      <c r="G1293" s="41"/>
      <c r="H1293" s="41"/>
      <c r="I1293" s="243"/>
      <c r="J1293" s="41"/>
      <c r="K1293" s="41"/>
      <c r="L1293" s="45"/>
      <c r="M1293" s="244"/>
      <c r="N1293" s="245"/>
      <c r="O1293" s="92"/>
      <c r="P1293" s="92"/>
      <c r="Q1293" s="92"/>
      <c r="R1293" s="92"/>
      <c r="S1293" s="92"/>
      <c r="T1293" s="93"/>
      <c r="U1293" s="39"/>
      <c r="V1293" s="39"/>
      <c r="W1293" s="39"/>
      <c r="X1293" s="39"/>
      <c r="Y1293" s="39"/>
      <c r="Z1293" s="39"/>
      <c r="AA1293" s="39"/>
      <c r="AB1293" s="39"/>
      <c r="AC1293" s="39"/>
      <c r="AD1293" s="39"/>
      <c r="AE1293" s="39"/>
      <c r="AT1293" s="18" t="s">
        <v>181</v>
      </c>
      <c r="AU1293" s="18" t="s">
        <v>83</v>
      </c>
    </row>
    <row r="1294" s="15" customFormat="1">
      <c r="A1294" s="15"/>
      <c r="B1294" s="270"/>
      <c r="C1294" s="271"/>
      <c r="D1294" s="241" t="s">
        <v>185</v>
      </c>
      <c r="E1294" s="272" t="s">
        <v>1</v>
      </c>
      <c r="F1294" s="273" t="s">
        <v>2033</v>
      </c>
      <c r="G1294" s="271"/>
      <c r="H1294" s="272" t="s">
        <v>1</v>
      </c>
      <c r="I1294" s="274"/>
      <c r="J1294" s="271"/>
      <c r="K1294" s="271"/>
      <c r="L1294" s="275"/>
      <c r="M1294" s="276"/>
      <c r="N1294" s="277"/>
      <c r="O1294" s="277"/>
      <c r="P1294" s="277"/>
      <c r="Q1294" s="277"/>
      <c r="R1294" s="277"/>
      <c r="S1294" s="277"/>
      <c r="T1294" s="278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T1294" s="279" t="s">
        <v>185</v>
      </c>
      <c r="AU1294" s="279" t="s">
        <v>83</v>
      </c>
      <c r="AV1294" s="15" t="s">
        <v>83</v>
      </c>
      <c r="AW1294" s="15" t="s">
        <v>33</v>
      </c>
      <c r="AX1294" s="15" t="s">
        <v>75</v>
      </c>
      <c r="AY1294" s="279" t="s">
        <v>173</v>
      </c>
    </row>
    <row r="1295" s="13" customFormat="1">
      <c r="A1295" s="13"/>
      <c r="B1295" s="248"/>
      <c r="C1295" s="249"/>
      <c r="D1295" s="241" t="s">
        <v>185</v>
      </c>
      <c r="E1295" s="250" t="s">
        <v>1</v>
      </c>
      <c r="F1295" s="251" t="s">
        <v>2078</v>
      </c>
      <c r="G1295" s="249"/>
      <c r="H1295" s="252">
        <v>2.7924025000000001</v>
      </c>
      <c r="I1295" s="253"/>
      <c r="J1295" s="249"/>
      <c r="K1295" s="249"/>
      <c r="L1295" s="254"/>
      <c r="M1295" s="255"/>
      <c r="N1295" s="256"/>
      <c r="O1295" s="256"/>
      <c r="P1295" s="256"/>
      <c r="Q1295" s="256"/>
      <c r="R1295" s="256"/>
      <c r="S1295" s="256"/>
      <c r="T1295" s="257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T1295" s="258" t="s">
        <v>185</v>
      </c>
      <c r="AU1295" s="258" t="s">
        <v>83</v>
      </c>
      <c r="AV1295" s="13" t="s">
        <v>85</v>
      </c>
      <c r="AW1295" s="13" t="s">
        <v>33</v>
      </c>
      <c r="AX1295" s="13" t="s">
        <v>83</v>
      </c>
      <c r="AY1295" s="258" t="s">
        <v>173</v>
      </c>
    </row>
    <row r="1296" s="2" customFormat="1" ht="16.5" customHeight="1">
      <c r="A1296" s="39"/>
      <c r="B1296" s="40"/>
      <c r="C1296" s="228" t="s">
        <v>2079</v>
      </c>
      <c r="D1296" s="228" t="s">
        <v>175</v>
      </c>
      <c r="E1296" s="229" t="s">
        <v>2069</v>
      </c>
      <c r="F1296" s="230" t="s">
        <v>2070</v>
      </c>
      <c r="G1296" s="231" t="s">
        <v>313</v>
      </c>
      <c r="H1296" s="232">
        <v>1116.961</v>
      </c>
      <c r="I1296" s="233"/>
      <c r="J1296" s="234">
        <f>ROUND(I1296*H1296,2)</f>
        <v>0</v>
      </c>
      <c r="K1296" s="230" t="s">
        <v>2021</v>
      </c>
      <c r="L1296" s="45"/>
      <c r="M1296" s="235" t="s">
        <v>1</v>
      </c>
      <c r="N1296" s="236" t="s">
        <v>40</v>
      </c>
      <c r="O1296" s="92"/>
      <c r="P1296" s="237">
        <f>O1296*H1296</f>
        <v>0</v>
      </c>
      <c r="Q1296" s="237">
        <v>0</v>
      </c>
      <c r="R1296" s="237">
        <f>Q1296*H1296</f>
        <v>0</v>
      </c>
      <c r="S1296" s="237">
        <v>0</v>
      </c>
      <c r="T1296" s="238">
        <f>S1296*H1296</f>
        <v>0</v>
      </c>
      <c r="U1296" s="39"/>
      <c r="V1296" s="39"/>
      <c r="W1296" s="39"/>
      <c r="X1296" s="39"/>
      <c r="Y1296" s="39"/>
      <c r="Z1296" s="39"/>
      <c r="AA1296" s="39"/>
      <c r="AB1296" s="39"/>
      <c r="AC1296" s="39"/>
      <c r="AD1296" s="39"/>
      <c r="AE1296" s="39"/>
      <c r="AR1296" s="239" t="s">
        <v>286</v>
      </c>
      <c r="AT1296" s="239" t="s">
        <v>175</v>
      </c>
      <c r="AU1296" s="239" t="s">
        <v>83</v>
      </c>
      <c r="AY1296" s="18" t="s">
        <v>173</v>
      </c>
      <c r="BE1296" s="240">
        <f>IF(N1296="základní",J1296,0)</f>
        <v>0</v>
      </c>
      <c r="BF1296" s="240">
        <f>IF(N1296="snížená",J1296,0)</f>
        <v>0</v>
      </c>
      <c r="BG1296" s="240">
        <f>IF(N1296="zákl. přenesená",J1296,0)</f>
        <v>0</v>
      </c>
      <c r="BH1296" s="240">
        <f>IF(N1296="sníž. přenesená",J1296,0)</f>
        <v>0</v>
      </c>
      <c r="BI1296" s="240">
        <f>IF(N1296="nulová",J1296,0)</f>
        <v>0</v>
      </c>
      <c r="BJ1296" s="18" t="s">
        <v>83</v>
      </c>
      <c r="BK1296" s="240">
        <f>ROUND(I1296*H1296,2)</f>
        <v>0</v>
      </c>
      <c r="BL1296" s="18" t="s">
        <v>286</v>
      </c>
      <c r="BM1296" s="239" t="s">
        <v>2080</v>
      </c>
    </row>
    <row r="1297" s="2" customFormat="1">
      <c r="A1297" s="39"/>
      <c r="B1297" s="40"/>
      <c r="C1297" s="41"/>
      <c r="D1297" s="241" t="s">
        <v>181</v>
      </c>
      <c r="E1297" s="41"/>
      <c r="F1297" s="242" t="s">
        <v>2070</v>
      </c>
      <c r="G1297" s="41"/>
      <c r="H1297" s="41"/>
      <c r="I1297" s="243"/>
      <c r="J1297" s="41"/>
      <c r="K1297" s="41"/>
      <c r="L1297" s="45"/>
      <c r="M1297" s="244"/>
      <c r="N1297" s="245"/>
      <c r="O1297" s="92"/>
      <c r="P1297" s="92"/>
      <c r="Q1297" s="92"/>
      <c r="R1297" s="92"/>
      <c r="S1297" s="92"/>
      <c r="T1297" s="93"/>
      <c r="U1297" s="39"/>
      <c r="V1297" s="39"/>
      <c r="W1297" s="39"/>
      <c r="X1297" s="39"/>
      <c r="Y1297" s="39"/>
      <c r="Z1297" s="39"/>
      <c r="AA1297" s="39"/>
      <c r="AB1297" s="39"/>
      <c r="AC1297" s="39"/>
      <c r="AD1297" s="39"/>
      <c r="AE1297" s="39"/>
      <c r="AT1297" s="18" t="s">
        <v>181</v>
      </c>
      <c r="AU1297" s="18" t="s">
        <v>83</v>
      </c>
    </row>
    <row r="1298" s="2" customFormat="1">
      <c r="A1298" s="39"/>
      <c r="B1298" s="40"/>
      <c r="C1298" s="41"/>
      <c r="D1298" s="246" t="s">
        <v>183</v>
      </c>
      <c r="E1298" s="41"/>
      <c r="F1298" s="247" t="s">
        <v>2072</v>
      </c>
      <c r="G1298" s="41"/>
      <c r="H1298" s="41"/>
      <c r="I1298" s="243"/>
      <c r="J1298" s="41"/>
      <c r="K1298" s="41"/>
      <c r="L1298" s="45"/>
      <c r="M1298" s="244"/>
      <c r="N1298" s="245"/>
      <c r="O1298" s="92"/>
      <c r="P1298" s="92"/>
      <c r="Q1298" s="92"/>
      <c r="R1298" s="92"/>
      <c r="S1298" s="92"/>
      <c r="T1298" s="93"/>
      <c r="U1298" s="39"/>
      <c r="V1298" s="39"/>
      <c r="W1298" s="39"/>
      <c r="X1298" s="39"/>
      <c r="Y1298" s="39"/>
      <c r="Z1298" s="39"/>
      <c r="AA1298" s="39"/>
      <c r="AB1298" s="39"/>
      <c r="AC1298" s="39"/>
      <c r="AD1298" s="39"/>
      <c r="AE1298" s="39"/>
      <c r="AT1298" s="18" t="s">
        <v>183</v>
      </c>
      <c r="AU1298" s="18" t="s">
        <v>83</v>
      </c>
    </row>
    <row r="1299" s="15" customFormat="1">
      <c r="A1299" s="15"/>
      <c r="B1299" s="270"/>
      <c r="C1299" s="271"/>
      <c r="D1299" s="241" t="s">
        <v>185</v>
      </c>
      <c r="E1299" s="272" t="s">
        <v>1</v>
      </c>
      <c r="F1299" s="273" t="s">
        <v>2033</v>
      </c>
      <c r="G1299" s="271"/>
      <c r="H1299" s="272" t="s">
        <v>1</v>
      </c>
      <c r="I1299" s="274"/>
      <c r="J1299" s="271"/>
      <c r="K1299" s="271"/>
      <c r="L1299" s="275"/>
      <c r="M1299" s="276"/>
      <c r="N1299" s="277"/>
      <c r="O1299" s="277"/>
      <c r="P1299" s="277"/>
      <c r="Q1299" s="277"/>
      <c r="R1299" s="277"/>
      <c r="S1299" s="277"/>
      <c r="T1299" s="278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T1299" s="279" t="s">
        <v>185</v>
      </c>
      <c r="AU1299" s="279" t="s">
        <v>83</v>
      </c>
      <c r="AV1299" s="15" t="s">
        <v>83</v>
      </c>
      <c r="AW1299" s="15" t="s">
        <v>33</v>
      </c>
      <c r="AX1299" s="15" t="s">
        <v>75</v>
      </c>
      <c r="AY1299" s="279" t="s">
        <v>173</v>
      </c>
    </row>
    <row r="1300" s="13" customFormat="1">
      <c r="A1300" s="13"/>
      <c r="B1300" s="248"/>
      <c r="C1300" s="249"/>
      <c r="D1300" s="241" t="s">
        <v>185</v>
      </c>
      <c r="E1300" s="250" t="s">
        <v>1</v>
      </c>
      <c r="F1300" s="251" t="s">
        <v>2073</v>
      </c>
      <c r="G1300" s="249"/>
      <c r="H1300" s="252">
        <v>1116.961</v>
      </c>
      <c r="I1300" s="253"/>
      <c r="J1300" s="249"/>
      <c r="K1300" s="249"/>
      <c r="L1300" s="254"/>
      <c r="M1300" s="255"/>
      <c r="N1300" s="256"/>
      <c r="O1300" s="256"/>
      <c r="P1300" s="256"/>
      <c r="Q1300" s="256"/>
      <c r="R1300" s="256"/>
      <c r="S1300" s="256"/>
      <c r="T1300" s="257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T1300" s="258" t="s">
        <v>185</v>
      </c>
      <c r="AU1300" s="258" t="s">
        <v>83</v>
      </c>
      <c r="AV1300" s="13" t="s">
        <v>85</v>
      </c>
      <c r="AW1300" s="13" t="s">
        <v>33</v>
      </c>
      <c r="AX1300" s="13" t="s">
        <v>83</v>
      </c>
      <c r="AY1300" s="258" t="s">
        <v>173</v>
      </c>
    </row>
    <row r="1301" s="2" customFormat="1" ht="24.15" customHeight="1">
      <c r="A1301" s="39"/>
      <c r="B1301" s="40"/>
      <c r="C1301" s="280" t="s">
        <v>2081</v>
      </c>
      <c r="D1301" s="280" t="s">
        <v>274</v>
      </c>
      <c r="E1301" s="281" t="s">
        <v>2075</v>
      </c>
      <c r="F1301" s="282" t="s">
        <v>2076</v>
      </c>
      <c r="G1301" s="283" t="s">
        <v>189</v>
      </c>
      <c r="H1301" s="284">
        <v>2.7919999999999998</v>
      </c>
      <c r="I1301" s="285"/>
      <c r="J1301" s="286">
        <f>ROUND(I1301*H1301,2)</f>
        <v>0</v>
      </c>
      <c r="K1301" s="282" t="s">
        <v>2021</v>
      </c>
      <c r="L1301" s="287"/>
      <c r="M1301" s="288" t="s">
        <v>1</v>
      </c>
      <c r="N1301" s="289" t="s">
        <v>40</v>
      </c>
      <c r="O1301" s="92"/>
      <c r="P1301" s="237">
        <f>O1301*H1301</f>
        <v>0</v>
      </c>
      <c r="Q1301" s="237">
        <v>0.44</v>
      </c>
      <c r="R1301" s="237">
        <f>Q1301*H1301</f>
        <v>1.22848</v>
      </c>
      <c r="S1301" s="237">
        <v>0</v>
      </c>
      <c r="T1301" s="238">
        <f>S1301*H1301</f>
        <v>0</v>
      </c>
      <c r="U1301" s="39"/>
      <c r="V1301" s="39"/>
      <c r="W1301" s="39"/>
      <c r="X1301" s="39"/>
      <c r="Y1301" s="39"/>
      <c r="Z1301" s="39"/>
      <c r="AA1301" s="39"/>
      <c r="AB1301" s="39"/>
      <c r="AC1301" s="39"/>
      <c r="AD1301" s="39"/>
      <c r="AE1301" s="39"/>
      <c r="AR1301" s="239" t="s">
        <v>391</v>
      </c>
      <c r="AT1301" s="239" t="s">
        <v>274</v>
      </c>
      <c r="AU1301" s="239" t="s">
        <v>83</v>
      </c>
      <c r="AY1301" s="18" t="s">
        <v>173</v>
      </c>
      <c r="BE1301" s="240">
        <f>IF(N1301="základní",J1301,0)</f>
        <v>0</v>
      </c>
      <c r="BF1301" s="240">
        <f>IF(N1301="snížená",J1301,0)</f>
        <v>0</v>
      </c>
      <c r="BG1301" s="240">
        <f>IF(N1301="zákl. přenesená",J1301,0)</f>
        <v>0</v>
      </c>
      <c r="BH1301" s="240">
        <f>IF(N1301="sníž. přenesená",J1301,0)</f>
        <v>0</v>
      </c>
      <c r="BI1301" s="240">
        <f>IF(N1301="nulová",J1301,0)</f>
        <v>0</v>
      </c>
      <c r="BJ1301" s="18" t="s">
        <v>83</v>
      </c>
      <c r="BK1301" s="240">
        <f>ROUND(I1301*H1301,2)</f>
        <v>0</v>
      </c>
      <c r="BL1301" s="18" t="s">
        <v>286</v>
      </c>
      <c r="BM1301" s="239" t="s">
        <v>2082</v>
      </c>
    </row>
    <row r="1302" s="2" customFormat="1">
      <c r="A1302" s="39"/>
      <c r="B1302" s="40"/>
      <c r="C1302" s="41"/>
      <c r="D1302" s="241" t="s">
        <v>181</v>
      </c>
      <c r="E1302" s="41"/>
      <c r="F1302" s="242" t="s">
        <v>2076</v>
      </c>
      <c r="G1302" s="41"/>
      <c r="H1302" s="41"/>
      <c r="I1302" s="243"/>
      <c r="J1302" s="41"/>
      <c r="K1302" s="41"/>
      <c r="L1302" s="45"/>
      <c r="M1302" s="244"/>
      <c r="N1302" s="245"/>
      <c r="O1302" s="92"/>
      <c r="P1302" s="92"/>
      <c r="Q1302" s="92"/>
      <c r="R1302" s="92"/>
      <c r="S1302" s="92"/>
      <c r="T1302" s="93"/>
      <c r="U1302" s="39"/>
      <c r="V1302" s="39"/>
      <c r="W1302" s="39"/>
      <c r="X1302" s="39"/>
      <c r="Y1302" s="39"/>
      <c r="Z1302" s="39"/>
      <c r="AA1302" s="39"/>
      <c r="AB1302" s="39"/>
      <c r="AC1302" s="39"/>
      <c r="AD1302" s="39"/>
      <c r="AE1302" s="39"/>
      <c r="AT1302" s="18" t="s">
        <v>181</v>
      </c>
      <c r="AU1302" s="18" t="s">
        <v>83</v>
      </c>
    </row>
    <row r="1303" s="15" customFormat="1">
      <c r="A1303" s="15"/>
      <c r="B1303" s="270"/>
      <c r="C1303" s="271"/>
      <c r="D1303" s="241" t="s">
        <v>185</v>
      </c>
      <c r="E1303" s="272" t="s">
        <v>1</v>
      </c>
      <c r="F1303" s="273" t="s">
        <v>2033</v>
      </c>
      <c r="G1303" s="271"/>
      <c r="H1303" s="272" t="s">
        <v>1</v>
      </c>
      <c r="I1303" s="274"/>
      <c r="J1303" s="271"/>
      <c r="K1303" s="271"/>
      <c r="L1303" s="275"/>
      <c r="M1303" s="276"/>
      <c r="N1303" s="277"/>
      <c r="O1303" s="277"/>
      <c r="P1303" s="277"/>
      <c r="Q1303" s="277"/>
      <c r="R1303" s="277"/>
      <c r="S1303" s="277"/>
      <c r="T1303" s="278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T1303" s="279" t="s">
        <v>185</v>
      </c>
      <c r="AU1303" s="279" t="s">
        <v>83</v>
      </c>
      <c r="AV1303" s="15" t="s">
        <v>83</v>
      </c>
      <c r="AW1303" s="15" t="s">
        <v>33</v>
      </c>
      <c r="AX1303" s="15" t="s">
        <v>75</v>
      </c>
      <c r="AY1303" s="279" t="s">
        <v>173</v>
      </c>
    </row>
    <row r="1304" s="13" customFormat="1">
      <c r="A1304" s="13"/>
      <c r="B1304" s="248"/>
      <c r="C1304" s="249"/>
      <c r="D1304" s="241" t="s">
        <v>185</v>
      </c>
      <c r="E1304" s="250" t="s">
        <v>1</v>
      </c>
      <c r="F1304" s="251" t="s">
        <v>2078</v>
      </c>
      <c r="G1304" s="249"/>
      <c r="H1304" s="252">
        <v>2.7924025000000001</v>
      </c>
      <c r="I1304" s="253"/>
      <c r="J1304" s="249"/>
      <c r="K1304" s="249"/>
      <c r="L1304" s="254"/>
      <c r="M1304" s="255"/>
      <c r="N1304" s="256"/>
      <c r="O1304" s="256"/>
      <c r="P1304" s="256"/>
      <c r="Q1304" s="256"/>
      <c r="R1304" s="256"/>
      <c r="S1304" s="256"/>
      <c r="T1304" s="257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T1304" s="258" t="s">
        <v>185</v>
      </c>
      <c r="AU1304" s="258" t="s">
        <v>83</v>
      </c>
      <c r="AV1304" s="13" t="s">
        <v>85</v>
      </c>
      <c r="AW1304" s="13" t="s">
        <v>33</v>
      </c>
      <c r="AX1304" s="13" t="s">
        <v>83</v>
      </c>
      <c r="AY1304" s="258" t="s">
        <v>173</v>
      </c>
    </row>
    <row r="1305" s="2" customFormat="1" ht="33" customHeight="1">
      <c r="A1305" s="39"/>
      <c r="B1305" s="40"/>
      <c r="C1305" s="228" t="s">
        <v>2083</v>
      </c>
      <c r="D1305" s="228" t="s">
        <v>175</v>
      </c>
      <c r="E1305" s="229" t="s">
        <v>2084</v>
      </c>
      <c r="F1305" s="230" t="s">
        <v>2085</v>
      </c>
      <c r="G1305" s="231" t="s">
        <v>375</v>
      </c>
      <c r="H1305" s="232">
        <v>1116.961</v>
      </c>
      <c r="I1305" s="233"/>
      <c r="J1305" s="234">
        <f>ROUND(I1305*H1305,2)</f>
        <v>0</v>
      </c>
      <c r="K1305" s="230" t="s">
        <v>2021</v>
      </c>
      <c r="L1305" s="45"/>
      <c r="M1305" s="235" t="s">
        <v>1</v>
      </c>
      <c r="N1305" s="236" t="s">
        <v>40</v>
      </c>
      <c r="O1305" s="92"/>
      <c r="P1305" s="237">
        <f>O1305*H1305</f>
        <v>0</v>
      </c>
      <c r="Q1305" s="237">
        <v>3.0000000000000001E-05</v>
      </c>
      <c r="R1305" s="237">
        <f>Q1305*H1305</f>
        <v>0.033508830000000003</v>
      </c>
      <c r="S1305" s="237">
        <v>0</v>
      </c>
      <c r="T1305" s="238">
        <f>S1305*H1305</f>
        <v>0</v>
      </c>
      <c r="U1305" s="39"/>
      <c r="V1305" s="39"/>
      <c r="W1305" s="39"/>
      <c r="X1305" s="39"/>
      <c r="Y1305" s="39"/>
      <c r="Z1305" s="39"/>
      <c r="AA1305" s="39"/>
      <c r="AB1305" s="39"/>
      <c r="AC1305" s="39"/>
      <c r="AD1305" s="39"/>
      <c r="AE1305" s="39"/>
      <c r="AR1305" s="239" t="s">
        <v>286</v>
      </c>
      <c r="AT1305" s="239" t="s">
        <v>175</v>
      </c>
      <c r="AU1305" s="239" t="s">
        <v>83</v>
      </c>
      <c r="AY1305" s="18" t="s">
        <v>173</v>
      </c>
      <c r="BE1305" s="240">
        <f>IF(N1305="základní",J1305,0)</f>
        <v>0</v>
      </c>
      <c r="BF1305" s="240">
        <f>IF(N1305="snížená",J1305,0)</f>
        <v>0</v>
      </c>
      <c r="BG1305" s="240">
        <f>IF(N1305="zákl. přenesená",J1305,0)</f>
        <v>0</v>
      </c>
      <c r="BH1305" s="240">
        <f>IF(N1305="sníž. přenesená",J1305,0)</f>
        <v>0</v>
      </c>
      <c r="BI1305" s="240">
        <f>IF(N1305="nulová",J1305,0)</f>
        <v>0</v>
      </c>
      <c r="BJ1305" s="18" t="s">
        <v>83</v>
      </c>
      <c r="BK1305" s="240">
        <f>ROUND(I1305*H1305,2)</f>
        <v>0</v>
      </c>
      <c r="BL1305" s="18" t="s">
        <v>286</v>
      </c>
      <c r="BM1305" s="239" t="s">
        <v>2086</v>
      </c>
    </row>
    <row r="1306" s="2" customFormat="1">
      <c r="A1306" s="39"/>
      <c r="B1306" s="40"/>
      <c r="C1306" s="41"/>
      <c r="D1306" s="241" t="s">
        <v>181</v>
      </c>
      <c r="E1306" s="41"/>
      <c r="F1306" s="242" t="s">
        <v>2085</v>
      </c>
      <c r="G1306" s="41"/>
      <c r="H1306" s="41"/>
      <c r="I1306" s="243"/>
      <c r="J1306" s="41"/>
      <c r="K1306" s="41"/>
      <c r="L1306" s="45"/>
      <c r="M1306" s="244"/>
      <c r="N1306" s="245"/>
      <c r="O1306" s="92"/>
      <c r="P1306" s="92"/>
      <c r="Q1306" s="92"/>
      <c r="R1306" s="92"/>
      <c r="S1306" s="92"/>
      <c r="T1306" s="93"/>
      <c r="U1306" s="39"/>
      <c r="V1306" s="39"/>
      <c r="W1306" s="39"/>
      <c r="X1306" s="39"/>
      <c r="Y1306" s="39"/>
      <c r="Z1306" s="39"/>
      <c r="AA1306" s="39"/>
      <c r="AB1306" s="39"/>
      <c r="AC1306" s="39"/>
      <c r="AD1306" s="39"/>
      <c r="AE1306" s="39"/>
      <c r="AT1306" s="18" t="s">
        <v>181</v>
      </c>
      <c r="AU1306" s="18" t="s">
        <v>83</v>
      </c>
    </row>
    <row r="1307" s="2" customFormat="1">
      <c r="A1307" s="39"/>
      <c r="B1307" s="40"/>
      <c r="C1307" s="41"/>
      <c r="D1307" s="246" t="s">
        <v>183</v>
      </c>
      <c r="E1307" s="41"/>
      <c r="F1307" s="247" t="s">
        <v>2087</v>
      </c>
      <c r="G1307" s="41"/>
      <c r="H1307" s="41"/>
      <c r="I1307" s="243"/>
      <c r="J1307" s="41"/>
      <c r="K1307" s="41"/>
      <c r="L1307" s="45"/>
      <c r="M1307" s="244"/>
      <c r="N1307" s="245"/>
      <c r="O1307" s="92"/>
      <c r="P1307" s="92"/>
      <c r="Q1307" s="92"/>
      <c r="R1307" s="92"/>
      <c r="S1307" s="92"/>
      <c r="T1307" s="93"/>
      <c r="U1307" s="39"/>
      <c r="V1307" s="39"/>
      <c r="W1307" s="39"/>
      <c r="X1307" s="39"/>
      <c r="Y1307" s="39"/>
      <c r="Z1307" s="39"/>
      <c r="AA1307" s="39"/>
      <c r="AB1307" s="39"/>
      <c r="AC1307" s="39"/>
      <c r="AD1307" s="39"/>
      <c r="AE1307" s="39"/>
      <c r="AT1307" s="18" t="s">
        <v>183</v>
      </c>
      <c r="AU1307" s="18" t="s">
        <v>83</v>
      </c>
    </row>
    <row r="1308" s="15" customFormat="1">
      <c r="A1308" s="15"/>
      <c r="B1308" s="270"/>
      <c r="C1308" s="271"/>
      <c r="D1308" s="241" t="s">
        <v>185</v>
      </c>
      <c r="E1308" s="272" t="s">
        <v>1</v>
      </c>
      <c r="F1308" s="273" t="s">
        <v>2033</v>
      </c>
      <c r="G1308" s="271"/>
      <c r="H1308" s="272" t="s">
        <v>1</v>
      </c>
      <c r="I1308" s="274"/>
      <c r="J1308" s="271"/>
      <c r="K1308" s="271"/>
      <c r="L1308" s="275"/>
      <c r="M1308" s="276"/>
      <c r="N1308" s="277"/>
      <c r="O1308" s="277"/>
      <c r="P1308" s="277"/>
      <c r="Q1308" s="277"/>
      <c r="R1308" s="277"/>
      <c r="S1308" s="277"/>
      <c r="T1308" s="278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T1308" s="279" t="s">
        <v>185</v>
      </c>
      <c r="AU1308" s="279" t="s">
        <v>83</v>
      </c>
      <c r="AV1308" s="15" t="s">
        <v>83</v>
      </c>
      <c r="AW1308" s="15" t="s">
        <v>33</v>
      </c>
      <c r="AX1308" s="15" t="s">
        <v>75</v>
      </c>
      <c r="AY1308" s="279" t="s">
        <v>173</v>
      </c>
    </row>
    <row r="1309" s="13" customFormat="1">
      <c r="A1309" s="13"/>
      <c r="B1309" s="248"/>
      <c r="C1309" s="249"/>
      <c r="D1309" s="241" t="s">
        <v>185</v>
      </c>
      <c r="E1309" s="250" t="s">
        <v>1</v>
      </c>
      <c r="F1309" s="251" t="s">
        <v>2073</v>
      </c>
      <c r="G1309" s="249"/>
      <c r="H1309" s="252">
        <v>1116.961</v>
      </c>
      <c r="I1309" s="253"/>
      <c r="J1309" s="249"/>
      <c r="K1309" s="249"/>
      <c r="L1309" s="254"/>
      <c r="M1309" s="255"/>
      <c r="N1309" s="256"/>
      <c r="O1309" s="256"/>
      <c r="P1309" s="256"/>
      <c r="Q1309" s="256"/>
      <c r="R1309" s="256"/>
      <c r="S1309" s="256"/>
      <c r="T1309" s="257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T1309" s="258" t="s">
        <v>185</v>
      </c>
      <c r="AU1309" s="258" t="s">
        <v>83</v>
      </c>
      <c r="AV1309" s="13" t="s">
        <v>85</v>
      </c>
      <c r="AW1309" s="13" t="s">
        <v>33</v>
      </c>
      <c r="AX1309" s="13" t="s">
        <v>83</v>
      </c>
      <c r="AY1309" s="258" t="s">
        <v>173</v>
      </c>
    </row>
    <row r="1310" s="2" customFormat="1" ht="16.5" customHeight="1">
      <c r="A1310" s="39"/>
      <c r="B1310" s="40"/>
      <c r="C1310" s="280" t="s">
        <v>2088</v>
      </c>
      <c r="D1310" s="280" t="s">
        <v>274</v>
      </c>
      <c r="E1310" s="281" t="s">
        <v>2089</v>
      </c>
      <c r="F1310" s="282" t="s">
        <v>2090</v>
      </c>
      <c r="G1310" s="283" t="s">
        <v>375</v>
      </c>
      <c r="H1310" s="284">
        <v>1116.961</v>
      </c>
      <c r="I1310" s="285"/>
      <c r="J1310" s="286">
        <f>ROUND(I1310*H1310,2)</f>
        <v>0</v>
      </c>
      <c r="K1310" s="282" t="s">
        <v>1</v>
      </c>
      <c r="L1310" s="287"/>
      <c r="M1310" s="288" t="s">
        <v>1</v>
      </c>
      <c r="N1310" s="289" t="s">
        <v>40</v>
      </c>
      <c r="O1310" s="92"/>
      <c r="P1310" s="237">
        <f>O1310*H1310</f>
        <v>0</v>
      </c>
      <c r="Q1310" s="237">
        <v>0</v>
      </c>
      <c r="R1310" s="237">
        <f>Q1310*H1310</f>
        <v>0</v>
      </c>
      <c r="S1310" s="237">
        <v>0</v>
      </c>
      <c r="T1310" s="238">
        <f>S1310*H1310</f>
        <v>0</v>
      </c>
      <c r="U1310" s="39"/>
      <c r="V1310" s="39"/>
      <c r="W1310" s="39"/>
      <c r="X1310" s="39"/>
      <c r="Y1310" s="39"/>
      <c r="Z1310" s="39"/>
      <c r="AA1310" s="39"/>
      <c r="AB1310" s="39"/>
      <c r="AC1310" s="39"/>
      <c r="AD1310" s="39"/>
      <c r="AE1310" s="39"/>
      <c r="AR1310" s="239" t="s">
        <v>391</v>
      </c>
      <c r="AT1310" s="239" t="s">
        <v>274</v>
      </c>
      <c r="AU1310" s="239" t="s">
        <v>83</v>
      </c>
      <c r="AY1310" s="18" t="s">
        <v>173</v>
      </c>
      <c r="BE1310" s="240">
        <f>IF(N1310="základní",J1310,0)</f>
        <v>0</v>
      </c>
      <c r="BF1310" s="240">
        <f>IF(N1310="snížená",J1310,0)</f>
        <v>0</v>
      </c>
      <c r="BG1310" s="240">
        <f>IF(N1310="zákl. přenesená",J1310,0)</f>
        <v>0</v>
      </c>
      <c r="BH1310" s="240">
        <f>IF(N1310="sníž. přenesená",J1310,0)</f>
        <v>0</v>
      </c>
      <c r="BI1310" s="240">
        <f>IF(N1310="nulová",J1310,0)</f>
        <v>0</v>
      </c>
      <c r="BJ1310" s="18" t="s">
        <v>83</v>
      </c>
      <c r="BK1310" s="240">
        <f>ROUND(I1310*H1310,2)</f>
        <v>0</v>
      </c>
      <c r="BL1310" s="18" t="s">
        <v>286</v>
      </c>
      <c r="BM1310" s="239" t="s">
        <v>2091</v>
      </c>
    </row>
    <row r="1311" s="2" customFormat="1">
      <c r="A1311" s="39"/>
      <c r="B1311" s="40"/>
      <c r="C1311" s="41"/>
      <c r="D1311" s="241" t="s">
        <v>181</v>
      </c>
      <c r="E1311" s="41"/>
      <c r="F1311" s="242" t="s">
        <v>2090</v>
      </c>
      <c r="G1311" s="41"/>
      <c r="H1311" s="41"/>
      <c r="I1311" s="243"/>
      <c r="J1311" s="41"/>
      <c r="K1311" s="41"/>
      <c r="L1311" s="45"/>
      <c r="M1311" s="244"/>
      <c r="N1311" s="245"/>
      <c r="O1311" s="92"/>
      <c r="P1311" s="92"/>
      <c r="Q1311" s="92"/>
      <c r="R1311" s="92"/>
      <c r="S1311" s="92"/>
      <c r="T1311" s="93"/>
      <c r="U1311" s="39"/>
      <c r="V1311" s="39"/>
      <c r="W1311" s="39"/>
      <c r="X1311" s="39"/>
      <c r="Y1311" s="39"/>
      <c r="Z1311" s="39"/>
      <c r="AA1311" s="39"/>
      <c r="AB1311" s="39"/>
      <c r="AC1311" s="39"/>
      <c r="AD1311" s="39"/>
      <c r="AE1311" s="39"/>
      <c r="AT1311" s="18" t="s">
        <v>181</v>
      </c>
      <c r="AU1311" s="18" t="s">
        <v>83</v>
      </c>
    </row>
    <row r="1312" s="15" customFormat="1">
      <c r="A1312" s="15"/>
      <c r="B1312" s="270"/>
      <c r="C1312" s="271"/>
      <c r="D1312" s="241" t="s">
        <v>185</v>
      </c>
      <c r="E1312" s="272" t="s">
        <v>1</v>
      </c>
      <c r="F1312" s="273" t="s">
        <v>2033</v>
      </c>
      <c r="G1312" s="271"/>
      <c r="H1312" s="272" t="s">
        <v>1</v>
      </c>
      <c r="I1312" s="274"/>
      <c r="J1312" s="271"/>
      <c r="K1312" s="271"/>
      <c r="L1312" s="275"/>
      <c r="M1312" s="276"/>
      <c r="N1312" s="277"/>
      <c r="O1312" s="277"/>
      <c r="P1312" s="277"/>
      <c r="Q1312" s="277"/>
      <c r="R1312" s="277"/>
      <c r="S1312" s="277"/>
      <c r="T1312" s="278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T1312" s="279" t="s">
        <v>185</v>
      </c>
      <c r="AU1312" s="279" t="s">
        <v>83</v>
      </c>
      <c r="AV1312" s="15" t="s">
        <v>83</v>
      </c>
      <c r="AW1312" s="15" t="s">
        <v>33</v>
      </c>
      <c r="AX1312" s="15" t="s">
        <v>75</v>
      </c>
      <c r="AY1312" s="279" t="s">
        <v>173</v>
      </c>
    </row>
    <row r="1313" s="13" customFormat="1">
      <c r="A1313" s="13"/>
      <c r="B1313" s="248"/>
      <c r="C1313" s="249"/>
      <c r="D1313" s="241" t="s">
        <v>185</v>
      </c>
      <c r="E1313" s="250" t="s">
        <v>1</v>
      </c>
      <c r="F1313" s="251" t="s">
        <v>2073</v>
      </c>
      <c r="G1313" s="249"/>
      <c r="H1313" s="252">
        <v>1116.961</v>
      </c>
      <c r="I1313" s="253"/>
      <c r="J1313" s="249"/>
      <c r="K1313" s="249"/>
      <c r="L1313" s="254"/>
      <c r="M1313" s="303"/>
      <c r="N1313" s="304"/>
      <c r="O1313" s="304"/>
      <c r="P1313" s="304"/>
      <c r="Q1313" s="304"/>
      <c r="R1313" s="304"/>
      <c r="S1313" s="304"/>
      <c r="T1313" s="305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T1313" s="258" t="s">
        <v>185</v>
      </c>
      <c r="AU1313" s="258" t="s">
        <v>83</v>
      </c>
      <c r="AV1313" s="13" t="s">
        <v>85</v>
      </c>
      <c r="AW1313" s="13" t="s">
        <v>33</v>
      </c>
      <c r="AX1313" s="13" t="s">
        <v>83</v>
      </c>
      <c r="AY1313" s="258" t="s">
        <v>173</v>
      </c>
    </row>
    <row r="1314" s="2" customFormat="1" ht="6.96" customHeight="1">
      <c r="A1314" s="39"/>
      <c r="B1314" s="67"/>
      <c r="C1314" s="68"/>
      <c r="D1314" s="68"/>
      <c r="E1314" s="68"/>
      <c r="F1314" s="68"/>
      <c r="G1314" s="68"/>
      <c r="H1314" s="68"/>
      <c r="I1314" s="68"/>
      <c r="J1314" s="68"/>
      <c r="K1314" s="68"/>
      <c r="L1314" s="45"/>
      <c r="M1314" s="39"/>
      <c r="O1314" s="39"/>
      <c r="P1314" s="39"/>
      <c r="Q1314" s="39"/>
      <c r="R1314" s="39"/>
      <c r="S1314" s="39"/>
      <c r="T1314" s="39"/>
      <c r="U1314" s="39"/>
      <c r="V1314" s="39"/>
      <c r="W1314" s="39"/>
      <c r="X1314" s="39"/>
      <c r="Y1314" s="39"/>
      <c r="Z1314" s="39"/>
      <c r="AA1314" s="39"/>
      <c r="AB1314" s="39"/>
      <c r="AC1314" s="39"/>
      <c r="AD1314" s="39"/>
      <c r="AE1314" s="39"/>
    </row>
  </sheetData>
  <sheetProtection sheet="1" autoFilter="0" formatColumns="0" formatRows="0" objects="1" scenarios="1" spinCount="100000" saltValue="3oySDvlYRylQQHrz7hbzK/6Wjof5VxdmKhbTTMtDKThv6LLNd4A+RxgZ+mP+Nx7wl2qKCrwvoPmN5kg87PlfPQ==" hashValue="PBewTQzO/lkEQWnSE12XZMUk0Q0pnnYTSu1hC1+VNPMELZP4TIq+oJ9w6lEAVjR45CyRgH2HEasj0FbQqJ7QmQ==" algorithmName="SHA-512" password="CC35"/>
  <autoFilter ref="C146:K1313"/>
  <mergeCells count="9">
    <mergeCell ref="E7:H7"/>
    <mergeCell ref="E9:H9"/>
    <mergeCell ref="E18:H18"/>
    <mergeCell ref="E27:H27"/>
    <mergeCell ref="E85:H85"/>
    <mergeCell ref="E87:H87"/>
    <mergeCell ref="E137:H137"/>
    <mergeCell ref="E139:H139"/>
    <mergeCell ref="L2:V2"/>
  </mergeCells>
  <hyperlinks>
    <hyperlink ref="F152" r:id="rId1" display="https://podminky.urs.cz/item/CS_URS_2023_02/121151103"/>
    <hyperlink ref="F156" r:id="rId2" display="https://podminky.urs.cz/item/CS_URS_2023_02/122251103"/>
    <hyperlink ref="F160" r:id="rId3" display="https://podminky.urs.cz/item/CS_URS_2023_02/131213701"/>
    <hyperlink ref="F164" r:id="rId4" display="https://podminky.urs.cz/item/CS_URS_2023_02/131251102"/>
    <hyperlink ref="F168" r:id="rId5" display="https://podminky.urs.cz/item/CS_URS_2023_02/132212131"/>
    <hyperlink ref="F172" r:id="rId6" display="https://podminky.urs.cz/item/CS_URS_2023_02/162351103"/>
    <hyperlink ref="F180" r:id="rId7" display="https://podminky.urs.cz/item/CS_URS_2023_02/162751117"/>
    <hyperlink ref="F188" r:id="rId8" display="https://podminky.urs.cz/item/CS_URS_2023_02/162751119"/>
    <hyperlink ref="F192" r:id="rId9" display="https://podminky.urs.cz/item/CS_URS_2023_02/167151111"/>
    <hyperlink ref="F199" r:id="rId10" display="https://podminky.urs.cz/item/CS_URS_2023_02/171201221"/>
    <hyperlink ref="F203" r:id="rId11" display="https://podminky.urs.cz/item/CS_URS_2023_02/171251201"/>
    <hyperlink ref="F206" r:id="rId12" display="https://podminky.urs.cz/item/CS_URS_2023_02/174112102"/>
    <hyperlink ref="F210" r:id="rId13" display="https://podminky.urs.cz/item/CS_URS_2023_02/180405114"/>
    <hyperlink ref="F216" r:id="rId14" display="https://podminky.urs.cz/item/CS_URS_2023_02/181411131"/>
    <hyperlink ref="F222" r:id="rId15" display="https://podminky.urs.cz/item/CS_URS_2023_02/181951112"/>
    <hyperlink ref="F226" r:id="rId16" display="https://podminky.urs.cz/item/CS_URS_2023_02/211971110"/>
    <hyperlink ref="F233" r:id="rId17" display="https://podminky.urs.cz/item/CS_URS_2023_02/212755214"/>
    <hyperlink ref="F237" r:id="rId18" display="https://podminky.urs.cz/item/CS_URS_2023_02/213141111"/>
    <hyperlink ref="F246" r:id="rId19" display="https://podminky.urs.cz/item/CS_URS_2023_02/218111113"/>
    <hyperlink ref="F250" r:id="rId20" display="https://podminky.urs.cz/item/CS_URS_2023_02/218121111"/>
    <hyperlink ref="F254" r:id="rId21" display="https://podminky.urs.cz/item/CS_URS_2023_02/271532212"/>
    <hyperlink ref="F258" r:id="rId22" display="https://podminky.urs.cz/item/CS_URS_2023_02/273321411"/>
    <hyperlink ref="F264" r:id="rId23" display="https://podminky.urs.cz/item/CS_URS_2023_02/273362021"/>
    <hyperlink ref="F271" r:id="rId24" display="https://podminky.urs.cz/item/CS_URS_2023_02/310238411"/>
    <hyperlink ref="F274" r:id="rId25" display="https://podminky.urs.cz/item/CS_URS_2023_02/317142422"/>
    <hyperlink ref="F277" r:id="rId26" display="https://podminky.urs.cz/item/CS_URS_2023_02/317142432"/>
    <hyperlink ref="F280" r:id="rId27" display="https://podminky.urs.cz/item/CS_URS_2023_02/317142442"/>
    <hyperlink ref="F283" r:id="rId28" display="https://podminky.urs.cz/item/CS_URS_2023_02/342244211"/>
    <hyperlink ref="F287" r:id="rId29" display="https://podminky.urs.cz/item/CS_URS_2023_02/342272225"/>
    <hyperlink ref="F291" r:id="rId30" display="https://podminky.urs.cz/item/CS_URS_2023_02/342272235"/>
    <hyperlink ref="F295" r:id="rId31" display="https://podminky.urs.cz/item/CS_URS_2023_02/342272245"/>
    <hyperlink ref="F300" r:id="rId32" display="https://podminky.urs.cz/item/CS_URS_2023_02/411321515"/>
    <hyperlink ref="F304" r:id="rId33" display="https://podminky.urs.cz/item/CS_URS_2023_02/411351011"/>
    <hyperlink ref="F308" r:id="rId34" display="https://podminky.urs.cz/item/CS_URS_2023_02/411351012"/>
    <hyperlink ref="F311" r:id="rId35" display="https://podminky.urs.cz/item/CS_URS_2023_02/411354311"/>
    <hyperlink ref="F314" r:id="rId36" display="https://podminky.urs.cz/item/CS_URS_2023_02/411354312"/>
    <hyperlink ref="F317" r:id="rId37" display="https://podminky.urs.cz/item/CS_URS_2023_02/411362021"/>
    <hyperlink ref="F321" r:id="rId38" display="https://podminky.urs.cz/item/CS_URS_2023_02/413941123"/>
    <hyperlink ref="F335" r:id="rId39" display="https://podminky.urs.cz/item/CS_URS_2023_02/564251013"/>
    <hyperlink ref="F338" r:id="rId40" display="https://podminky.urs.cz/item/CS_URS_2023_02/564851014"/>
    <hyperlink ref="F342" r:id="rId41" display="https://podminky.urs.cz/item/CS_URS_2023_02/593531212"/>
    <hyperlink ref="F348" r:id="rId42" display="https://podminky.urs.cz/item/CS_URS_2023_02/596811311"/>
    <hyperlink ref="F358" r:id="rId43" display="https://podminky.urs.cz/item/CS_URS_2023_02/612135001"/>
    <hyperlink ref="F362" r:id="rId44" display="https://podminky.urs.cz/item/CS_URS_2023_02/612142001"/>
    <hyperlink ref="F365" r:id="rId45" display="https://podminky.urs.cz/item/CS_URS_2023_02/612311131"/>
    <hyperlink ref="F372" r:id="rId46" display="https://podminky.urs.cz/item/CS_URS_2023_02/612321121"/>
    <hyperlink ref="F376" r:id="rId47" display="https://podminky.urs.cz/item/CS_URS_2023_02/621241141"/>
    <hyperlink ref="F383" r:id="rId48" display="https://podminky.urs.cz/item/CS_URS_2023_02/631311115"/>
    <hyperlink ref="F387" r:id="rId49" display="https://podminky.urs.cz/item/CS_URS_2023_02/631362021"/>
    <hyperlink ref="F391" r:id="rId50" display="https://podminky.urs.cz/item/CS_URS_2023_02/632441225"/>
    <hyperlink ref="F397" r:id="rId51" display="https://podminky.urs.cz/item/CS_URS_2023_02/637121115"/>
    <hyperlink ref="F401" r:id="rId52" display="https://podminky.urs.cz/item/CS_URS_2023_02/642946112"/>
    <hyperlink ref="F411" r:id="rId53" display="https://podminky.urs.cz/item/CS_URS_2023_02/894410211"/>
    <hyperlink ref="F417" r:id="rId54" display="https://podminky.urs.cz/item/CS_URS_2023_02/894410232"/>
    <hyperlink ref="F422" r:id="rId55" display="https://podminky.urs.cz/item/CS_URS_2023_02/899101113"/>
    <hyperlink ref="F428" r:id="rId56" display="https://podminky.urs.cz/item/CS_URS_2023_02/916231212"/>
    <hyperlink ref="F435" r:id="rId57" display="https://podminky.urs.cz/item/CS_URS_2023_02/941111121"/>
    <hyperlink ref="F439" r:id="rId58" display="https://podminky.urs.cz/item/CS_URS_2023_02/941111221"/>
    <hyperlink ref="F443" r:id="rId59" display="https://podminky.urs.cz/item/CS_URS_2023_02/941111821"/>
    <hyperlink ref="F446" r:id="rId60" display="https://podminky.urs.cz/item/CS_URS_2023_02/949101111"/>
    <hyperlink ref="F449" r:id="rId61" display="https://podminky.urs.cz/item/CS_URS_2023_02/952901111"/>
    <hyperlink ref="F452" r:id="rId62" display="https://podminky.urs.cz/item/CS_URS_2023_02/953943212"/>
    <hyperlink ref="F460" r:id="rId63" display="https://podminky.urs.cz/item/CS_URS_2023_02/961044111"/>
    <hyperlink ref="F464" r:id="rId64" display="https://podminky.urs.cz/item/CS_URS_2023_02/961055111"/>
    <hyperlink ref="F468" r:id="rId65" display="https://podminky.urs.cz/item/CS_URS_2023_02/962031132"/>
    <hyperlink ref="F473" r:id="rId66" display="https://podminky.urs.cz/item/CS_URS_2023_02/962042321"/>
    <hyperlink ref="F479" r:id="rId67" display="https://podminky.urs.cz/item/CS_URS_2023_02/963051113"/>
    <hyperlink ref="F483" r:id="rId68" display="https://podminky.urs.cz/item/CS_URS_2023_02/965041341"/>
    <hyperlink ref="F487" r:id="rId69" display="https://podminky.urs.cz/item/CS_URS_2023_02/965081223"/>
    <hyperlink ref="F491" r:id="rId70" display="https://podminky.urs.cz/item/CS_URS_2023_02/965082941"/>
    <hyperlink ref="F495" r:id="rId71" display="https://podminky.urs.cz/item/CS_URS_2023_02/968082016"/>
    <hyperlink ref="F498" r:id="rId72" display="https://podminky.urs.cz/item/CS_URS_2023_02/976071111"/>
    <hyperlink ref="F502" r:id="rId73" display="https://podminky.urs.cz/item/CS_URS_2023_02/978011191"/>
    <hyperlink ref="F505" r:id="rId74" display="https://podminky.urs.cz/item/CS_URS_2023_02/978013191"/>
    <hyperlink ref="F522" r:id="rId75" display="https://podminky.urs.cz/item/CS_URS_2023_02/997013011"/>
    <hyperlink ref="F525" r:id="rId76" display="https://podminky.urs.cz/item/CS_URS_2023_02/997013111"/>
    <hyperlink ref="F528" r:id="rId77" display="https://podminky.urs.cz/item/CS_URS_2023_02/997013509"/>
    <hyperlink ref="F532" r:id="rId78" display="https://podminky.urs.cz/item/CS_URS_2023_02/997013511"/>
    <hyperlink ref="F535" r:id="rId79" display="https://podminky.urs.cz/item/CS_URS_2023_02/997013631"/>
    <hyperlink ref="F538" r:id="rId80" display="https://podminky.urs.cz/item/CS_URS_2023_02/997013635"/>
    <hyperlink ref="F542" r:id="rId81" display="https://podminky.urs.cz/item/CS_URS_2023_02/998011001"/>
    <hyperlink ref="F547" r:id="rId82" display="https://podminky.urs.cz/item/CS_URS_2023_02/711111002"/>
    <hyperlink ref="F556" r:id="rId83" display="https://podminky.urs.cz/item/CS_URS_2023_02/711112002"/>
    <hyperlink ref="F563" r:id="rId84" display="https://podminky.urs.cz/item/CS_URS_2023_02/711131811"/>
    <hyperlink ref="F566" r:id="rId85" display="https://podminky.urs.cz/item/CS_URS_2023_02/711141559"/>
    <hyperlink ref="F578" r:id="rId86" display="https://podminky.urs.cz/item/CS_URS_2023_02/711141559"/>
    <hyperlink ref="F585" r:id="rId87" display="https://podminky.urs.cz/item/CS_URS_2023_02/711142559"/>
    <hyperlink ref="F592" r:id="rId88" display="https://podminky.urs.cz/item/CS_URS_2023_02/711161273"/>
    <hyperlink ref="F599" r:id="rId89" display="https://podminky.urs.cz/item/CS_URS_2023_02/711461103"/>
    <hyperlink ref="F608" r:id="rId90" display="https://podminky.urs.cz/item/CS_URS_2023_02/711491272"/>
    <hyperlink ref="F615" r:id="rId91" display="https://podminky.urs.cz/item/CS_URS_2023_02/998711201"/>
    <hyperlink ref="F619" r:id="rId92" display="https://podminky.urs.cz/item/CS_URS_2023_02/712361301"/>
    <hyperlink ref="F626" r:id="rId93" display="https://podminky.urs.cz/item/CS_URS_2023_02/712363353"/>
    <hyperlink ref="F630" r:id="rId94" display="https://podminky.urs.cz/item/CS_URS_2023_02/712363354"/>
    <hyperlink ref="F633" r:id="rId95" display="https://podminky.urs.cz/item/CS_URS_2023_02/712363357"/>
    <hyperlink ref="F636" r:id="rId96" display="https://podminky.urs.cz/item/CS_URS_2023_02/712363358"/>
    <hyperlink ref="F639" r:id="rId97" display="https://podminky.urs.cz/item/CS_URS_2023_02/712392171"/>
    <hyperlink ref="F642" r:id="rId98" display="https://podminky.urs.cz/item/CS_URS_2023_02/998712201"/>
    <hyperlink ref="F646" r:id="rId99" display="https://podminky.urs.cz/item/CS_URS_2023_02/713111111"/>
    <hyperlink ref="F653" r:id="rId100" display="https://podminky.urs.cz/item/CS_URS_2023_02/713120813"/>
    <hyperlink ref="F657" r:id="rId101" display="https://podminky.urs.cz/item/CS_URS_2023_02/713120821"/>
    <hyperlink ref="F660" r:id="rId102" display="https://podminky.urs.cz/item/CS_URS_2023_02/713121111"/>
    <hyperlink ref="F669" r:id="rId103" display="https://podminky.urs.cz/item/CS_URS_2023_02/713121121"/>
    <hyperlink ref="F680" r:id="rId104" display="https://podminky.urs.cz/item/CS_URS_2023_02/713131141"/>
    <hyperlink ref="F687" r:id="rId105" display="https://podminky.urs.cz/item/CS_URS_2023_02/713191132"/>
    <hyperlink ref="F693" r:id="rId106" display="https://podminky.urs.cz/item/CS_URS_2023_02/998713201"/>
    <hyperlink ref="F697" r:id="rId107" display="https://podminky.urs.cz/item/CS_URS_2023_02/761661071"/>
    <hyperlink ref="F702" r:id="rId108" display="https://podminky.urs.cz/item/CS_URS_2023_02/998761201"/>
    <hyperlink ref="F706" r:id="rId109" display="https://podminky.urs.cz/item/CS_URS_2023_02/762083122"/>
    <hyperlink ref="F710" r:id="rId110" display="https://podminky.urs.cz/item/CS_URS_2023_02/762085103"/>
    <hyperlink ref="F715" r:id="rId111" display="https://podminky.urs.cz/item/CS_URS_2023_02/762332132"/>
    <hyperlink ref="F726" r:id="rId112" display="https://podminky.urs.cz/item/CS_URS_2023_02/762341250"/>
    <hyperlink ref="F734" r:id="rId113" display="https://podminky.urs.cz/item/CS_URS_2023_02/762795000"/>
    <hyperlink ref="F737" r:id="rId114" display="https://podminky.urs.cz/item/CS_URS_2023_02/998762201"/>
    <hyperlink ref="F741" r:id="rId115" display="https://podminky.urs.cz/item/CS_URS_2023_02/763121411"/>
    <hyperlink ref="F745" r:id="rId116" display="https://podminky.urs.cz/item/CS_URS_2023_02/763131411"/>
    <hyperlink ref="F749" r:id="rId117" display="https://podminky.urs.cz/item/CS_URS_2023_02/763131431"/>
    <hyperlink ref="F753" r:id="rId118" display="https://podminky.urs.cz/item/CS_URS_2023_02/763131451"/>
    <hyperlink ref="F757" r:id="rId119" display="https://podminky.urs.cz/item/CS_URS_2023_02/763131721"/>
    <hyperlink ref="F761" r:id="rId120" display="https://podminky.urs.cz/item/CS_URS_2023_02/763131762"/>
    <hyperlink ref="F768" r:id="rId121" display="https://podminky.urs.cz/item/CS_URS_2023_02/763164511"/>
    <hyperlink ref="F772" r:id="rId122" display="https://podminky.urs.cz/item/CS_URS_2023_02/763172355"/>
    <hyperlink ref="F777" r:id="rId123" display="https://podminky.urs.cz/item/CS_URS_2023_02/763331113"/>
    <hyperlink ref="F781" r:id="rId124" display="https://podminky.urs.cz/item/CS_URS_2023_02/998763401"/>
    <hyperlink ref="F785" r:id="rId125" display="https://podminky.urs.cz/item/CS_URS_2023_02/764021404"/>
    <hyperlink ref="F788" r:id="rId126" display="https://podminky.urs.cz/item/CS_URS_2023_02/764121403"/>
    <hyperlink ref="F791" r:id="rId127" display="https://podminky.urs.cz/item/CS_URS_2023_02/764206105"/>
    <hyperlink ref="F796" r:id="rId128" display="https://podminky.urs.cz/item/CS_URS_2023_02/764221408"/>
    <hyperlink ref="F800" r:id="rId129" display="https://podminky.urs.cz/item/CS_URS_2023_02/764221446"/>
    <hyperlink ref="F803" r:id="rId130" display="https://podminky.urs.cz/item/CS_URS_2023_02/764221472"/>
    <hyperlink ref="F806" r:id="rId131" display="https://podminky.urs.cz/item/CS_URS_2023_02/764222403"/>
    <hyperlink ref="F810" r:id="rId132" display="https://podminky.urs.cz/item/CS_URS_2023_02/764222434"/>
    <hyperlink ref="F813" r:id="rId133" display="https://podminky.urs.cz/item/CS_URS_2023_02/764223456"/>
    <hyperlink ref="F816" r:id="rId134" display="https://podminky.urs.cz/item/CS_URS_2023_02/764224411"/>
    <hyperlink ref="F820" r:id="rId135" display="https://podminky.urs.cz/item/CS_URS_2023_02/764326403"/>
    <hyperlink ref="F823" r:id="rId136" display="https://podminky.urs.cz/item/CS_URS_2023_02/764521404"/>
    <hyperlink ref="F827" r:id="rId137" display="https://podminky.urs.cz/item/CS_URS_2023_02/764521444"/>
    <hyperlink ref="F831" r:id="rId138" display="https://podminky.urs.cz/item/CS_URS_2023_02/764528422"/>
    <hyperlink ref="F835" r:id="rId139" display="https://podminky.urs.cz/item/CS_URS_2023_02/998764201"/>
    <hyperlink ref="F841" r:id="rId140" display="https://podminky.urs.cz/item/CS_URS_2023_02/765115302"/>
    <hyperlink ref="F847" r:id="rId141" display="https://podminky.urs.cz/item/CS_URS_2023_02/765191013"/>
    <hyperlink ref="F853" r:id="rId142" display="https://podminky.urs.cz/item/CS_URS_2023_02/998765201"/>
    <hyperlink ref="F857" r:id="rId143" display="https://podminky.urs.cz/item/CS_URS_2023_02/766121210"/>
    <hyperlink ref="F867" r:id="rId144" display="https://podminky.urs.cz/item/CS_URS_2023_02/766231113"/>
    <hyperlink ref="F874" r:id="rId145" display="https://podminky.urs.cz/item/CS_URS_2023_02/766411821"/>
    <hyperlink ref="F877" r:id="rId146" display="https://podminky.urs.cz/item/CS_URS_2023_02/766411822"/>
    <hyperlink ref="F880" r:id="rId147" display="https://podminky.urs.cz/item/CS_URS_2023_02/766622116"/>
    <hyperlink ref="F886" r:id="rId148" display="https://podminky.urs.cz/item/CS_URS_2023_02/766622132"/>
    <hyperlink ref="F903" r:id="rId149" display="https://podminky.urs.cz/item/CS_URS_2023_02/766622216"/>
    <hyperlink ref="F910" r:id="rId150" display="https://podminky.urs.cz/item/CS_URS_2023_02/766660131"/>
    <hyperlink ref="F915" r:id="rId151" display="https://podminky.urs.cz/item/CS_URS_2023_02/766660171"/>
    <hyperlink ref="F925" r:id="rId152" display="https://podminky.urs.cz/item/CS_URS_2023_02/766660172"/>
    <hyperlink ref="F937" r:id="rId153" display="https://podminky.urs.cz/item/CS_URS_2023_02/766660311"/>
    <hyperlink ref="F943" r:id="rId154" display="https://podminky.urs.cz/item/CS_URS_2023_02/766660312"/>
    <hyperlink ref="F955" r:id="rId155" display="https://podminky.urs.cz/item/CS_URS_2023_02/766660421"/>
    <hyperlink ref="F968" r:id="rId156" display="https://podminky.urs.cz/item/CS_URS_2023_02/766660441"/>
    <hyperlink ref="F975" r:id="rId157" display="https://podminky.urs.cz/item/CS_URS_2023_02/766660716"/>
    <hyperlink ref="F980" r:id="rId158" display="https://podminky.urs.cz/item/CS_URS_2023_02/766682112"/>
    <hyperlink ref="F985" r:id="rId159" display="https://podminky.urs.cz/item/CS_URS_2023_02/766691914"/>
    <hyperlink ref="F988" r:id="rId160" display="https://podminky.urs.cz/item/CS_URS_2023_02/766694116"/>
    <hyperlink ref="F997" r:id="rId161" display="https://podminky.urs.cz/item/CS_URS_2023_02/998766201"/>
    <hyperlink ref="F1007" r:id="rId162" display="https://podminky.urs.cz/item/CS_URS_2023_02/767531111"/>
    <hyperlink ref="F1014" r:id="rId163" display="https://podminky.urs.cz/item/CS_URS_2023_02/767620224"/>
    <hyperlink ref="F1020" r:id="rId164" display="https://podminky.urs.cz/item/CS_URS_2023_02/767620225"/>
    <hyperlink ref="F1027" r:id="rId165" display="https://podminky.urs.cz/item/CS_URS_2023_02/767640111"/>
    <hyperlink ref="F1038" r:id="rId166" display="https://podminky.urs.cz/item/CS_URS_2023_02/767640221"/>
    <hyperlink ref="F1048" r:id="rId167" display="https://podminky.urs.cz/item/CS_URS_2023_02/767640311"/>
    <hyperlink ref="F1054" r:id="rId168" display="https://podminky.urs.cz/item/CS_URS_2023_02/767996701"/>
    <hyperlink ref="F1058" r:id="rId169" display="https://podminky.urs.cz/item/CS_URS_2023_02/998767201"/>
    <hyperlink ref="F1062" r:id="rId170" display="https://podminky.urs.cz/item/CS_URS_2023_02/771121015"/>
    <hyperlink ref="F1065" r:id="rId171" display="https://podminky.urs.cz/item/CS_URS_2023_02/771151012"/>
    <hyperlink ref="F1068" r:id="rId172" display="https://podminky.urs.cz/item/CS_URS_2023_02/771474112"/>
    <hyperlink ref="F1075" r:id="rId173" display="https://podminky.urs.cz/item/CS_URS_2023_02/771574414"/>
    <hyperlink ref="F1081" r:id="rId174" display="https://podminky.urs.cz/item/CS_URS_2023_02/771591112"/>
    <hyperlink ref="F1084" r:id="rId175" display="https://podminky.urs.cz/item/CS_URS_2023_02/998771201"/>
    <hyperlink ref="F1088" r:id="rId176" display="https://podminky.urs.cz/item/CS_URS_2023_02/776111111"/>
    <hyperlink ref="F1092" r:id="rId177" display="https://podminky.urs.cz/item/CS_URS_2023_02/776111311"/>
    <hyperlink ref="F1095" r:id="rId178" display="https://podminky.urs.cz/item/CS_URS_2023_02/776121112"/>
    <hyperlink ref="F1098" r:id="rId179" display="https://podminky.urs.cz/item/CS_URS_2023_02/776141121"/>
    <hyperlink ref="F1101" r:id="rId180" display="https://podminky.urs.cz/item/CS_URS_2023_02/776251311"/>
    <hyperlink ref="F1107" r:id="rId181" display="https://podminky.urs.cz/item/CS_URS_2023_02/776421111"/>
    <hyperlink ref="F1114" r:id="rId182" display="https://podminky.urs.cz/item/CS_URS_2023_02/998776201"/>
    <hyperlink ref="F1118" r:id="rId183" display="https://podminky.urs.cz/item/CS_URS_2023_02/781121011"/>
    <hyperlink ref="F1121" r:id="rId184" display="https://podminky.urs.cz/item/CS_URS_2023_02/781131112"/>
    <hyperlink ref="F1124" r:id="rId185" display="https://podminky.urs.cz/item/CS_URS_2023_02/781474154"/>
    <hyperlink ref="F1135" r:id="rId186" display="https://podminky.urs.cz/item/CS_URS_2023_02/781492211"/>
    <hyperlink ref="F1142" r:id="rId187" display="https://podminky.urs.cz/item/CS_URS_2023_02/781492251"/>
    <hyperlink ref="F1148" r:id="rId188" display="https://podminky.urs.cz/item/CS_URS_2023_02/781495115"/>
    <hyperlink ref="F1151" r:id="rId189" display="https://podminky.urs.cz/item/CS_URS_2023_02/781779196"/>
    <hyperlink ref="F1154" r:id="rId190" display="https://podminky.urs.cz/item/CS_URS_2023_02/998781201"/>
    <hyperlink ref="F1158" r:id="rId191" display="https://podminky.urs.cz/item/CS_URS_2023_02/783114101"/>
    <hyperlink ref="F1162" r:id="rId192" display="https://podminky.urs.cz/item/CS_URS_2023_02/783118101"/>
    <hyperlink ref="F1165" r:id="rId193" display="https://podminky.urs.cz/item/CS_URS_2023_02/783314201"/>
    <hyperlink ref="F1171" r:id="rId194" display="https://podminky.urs.cz/item/CS_URS_2023_02/783317101"/>
    <hyperlink ref="F1175" r:id="rId195" display="https://podminky.urs.cz/item/CS_URS_2023_02/784171101"/>
    <hyperlink ref="F1181" r:id="rId196" display="https://podminky.urs.cz/item/CS_URS_2023_02/784171111"/>
    <hyperlink ref="F1184" r:id="rId197" display="https://podminky.urs.cz/item/CS_URS_2023_02/784181121"/>
    <hyperlink ref="F1190" r:id="rId198" display="https://podminky.urs.cz/item/CS_URS_2023_02/784211101"/>
    <hyperlink ref="F1197" r:id="rId199" display="https://podminky.urs.cz/item/CS_URS_2023_02/786623011"/>
    <hyperlink ref="F1213" r:id="rId200" display="https://podminky.urs.cz/item/CS_URS_2023_02/786623039"/>
    <hyperlink ref="F1223" r:id="rId201" display="https://podminky.urs.cz/item/CS_URS_2023_02/786623041"/>
    <hyperlink ref="F1233" r:id="rId202" display="https://podminky.urs.cz/item/CS_URS_2023_02/998786202"/>
    <hyperlink ref="F1238" r:id="rId203" display="https://podminky.urs.cz/item/CS_URS_2023_02/220331002"/>
    <hyperlink ref="F1245" r:id="rId204" display="https://podminky.urs.cz/item/CS_URS_2024_01/622321121"/>
    <hyperlink ref="F1249" r:id="rId205" display="https://podminky.urs.cz/item/CS_URS_2024_01/713131161"/>
    <hyperlink ref="F1257" r:id="rId206" display="https://podminky.urs.cz/item/CS_URS_2024_01/713132311"/>
    <hyperlink ref="F1265" r:id="rId207" display="https://podminky.urs.cz/item/CS_URS_2024_01/713132311"/>
    <hyperlink ref="F1273" r:id="rId208" display="https://podminky.urs.cz/item/CS_URS_2024_01/762495000"/>
    <hyperlink ref="F1277" r:id="rId209" display="https://podminky.urs.cz/item/CS_URS_2024_01/762495000"/>
    <hyperlink ref="F1281" r:id="rId210" display="https://podminky.urs.cz/item/CS_URS_2024_01/765231001"/>
    <hyperlink ref="F1289" r:id="rId211" display="https://podminky.urs.cz/item/CS_URS_2024_01/766417211"/>
    <hyperlink ref="F1298" r:id="rId212" display="https://podminky.urs.cz/item/CS_URS_2024_01/766417211"/>
    <hyperlink ref="F1307" r:id="rId213" display="https://podminky.urs.cz/item/CS_URS_2024_01/767491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14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85</v>
      </c>
    </row>
    <row r="4" s="1" customFormat="1" ht="24.96" customHeight="1">
      <c r="B4" s="21"/>
      <c r="D4" s="150" t="s">
        <v>119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REVITALIZACE OBJEKTU MŠ V KRAJKOVÉ</v>
      </c>
      <c r="F7" s="152"/>
      <c r="G7" s="152"/>
      <c r="H7" s="152"/>
      <c r="L7" s="21"/>
    </row>
    <row r="8" s="2" customFormat="1" ht="12" customHeight="1">
      <c r="A8" s="39"/>
      <c r="B8" s="45"/>
      <c r="C8" s="39"/>
      <c r="D8" s="152" t="s">
        <v>120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54" t="s">
        <v>2092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52" t="s">
        <v>18</v>
      </c>
      <c r="E11" s="39"/>
      <c r="F11" s="142" t="s">
        <v>1</v>
      </c>
      <c r="G11" s="39"/>
      <c r="H11" s="39"/>
      <c r="I11" s="152" t="s">
        <v>19</v>
      </c>
      <c r="J11" s="142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20</v>
      </c>
      <c r="E12" s="39"/>
      <c r="F12" s="142" t="s">
        <v>21</v>
      </c>
      <c r="G12" s="39"/>
      <c r="H12" s="39"/>
      <c r="I12" s="152" t="s">
        <v>22</v>
      </c>
      <c r="J12" s="155" t="str">
        <f>'Rekapitulace stavby'!AN8</f>
        <v>4. 3. 2024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24</v>
      </c>
      <c r="E14" s="39"/>
      <c r="F14" s="39"/>
      <c r="G14" s="39"/>
      <c r="H14" s="39"/>
      <c r="I14" s="152" t="s">
        <v>25</v>
      </c>
      <c r="J14" s="142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2" t="str">
        <f>IF('Rekapitulace stavby'!E11="","",'Rekapitulace stavby'!E11)</f>
        <v xml:space="preserve"> </v>
      </c>
      <c r="F15" s="39"/>
      <c r="G15" s="39"/>
      <c r="H15" s="39"/>
      <c r="I15" s="152" t="s">
        <v>27</v>
      </c>
      <c r="J15" s="142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52" t="s">
        <v>28</v>
      </c>
      <c r="E17" s="39"/>
      <c r="F17" s="39"/>
      <c r="G17" s="39"/>
      <c r="H17" s="39"/>
      <c r="I17" s="15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2"/>
      <c r="G18" s="142"/>
      <c r="H18" s="142"/>
      <c r="I18" s="152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52" t="s">
        <v>30</v>
      </c>
      <c r="E20" s="39"/>
      <c r="F20" s="39"/>
      <c r="G20" s="39"/>
      <c r="H20" s="39"/>
      <c r="I20" s="152" t="s">
        <v>25</v>
      </c>
      <c r="J20" s="142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2" t="s">
        <v>31</v>
      </c>
      <c r="F21" s="39"/>
      <c r="G21" s="39"/>
      <c r="H21" s="39"/>
      <c r="I21" s="152" t="s">
        <v>27</v>
      </c>
      <c r="J21" s="142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52" t="s">
        <v>32</v>
      </c>
      <c r="E23" s="39"/>
      <c r="F23" s="39"/>
      <c r="G23" s="39"/>
      <c r="H23" s="39"/>
      <c r="I23" s="152" t="s">
        <v>25</v>
      </c>
      <c r="J23" s="142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2" t="str">
        <f>IF('Rekapitulace stavby'!E20="","",'Rekapitulace stavby'!E20)</f>
        <v xml:space="preserve"> </v>
      </c>
      <c r="F24" s="39"/>
      <c r="G24" s="39"/>
      <c r="H24" s="39"/>
      <c r="I24" s="152" t="s">
        <v>27</v>
      </c>
      <c r="J24" s="142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52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56"/>
      <c r="B27" s="157"/>
      <c r="C27" s="156"/>
      <c r="D27" s="156"/>
      <c r="E27" s="158" t="s">
        <v>1</v>
      </c>
      <c r="F27" s="158"/>
      <c r="G27" s="158"/>
      <c r="H27" s="158"/>
      <c r="I27" s="156"/>
      <c r="J27" s="156"/>
      <c r="K27" s="156"/>
      <c r="L27" s="159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60"/>
      <c r="E29" s="160"/>
      <c r="F29" s="160"/>
      <c r="G29" s="160"/>
      <c r="H29" s="160"/>
      <c r="I29" s="160"/>
      <c r="J29" s="160"/>
      <c r="K29" s="16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61" t="s">
        <v>35</v>
      </c>
      <c r="E30" s="39"/>
      <c r="F30" s="39"/>
      <c r="G30" s="39"/>
      <c r="H30" s="39"/>
      <c r="I30" s="39"/>
      <c r="J30" s="162">
        <f>ROUND(J129,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63" t="s">
        <v>37</v>
      </c>
      <c r="G32" s="39"/>
      <c r="H32" s="39"/>
      <c r="I32" s="163" t="s">
        <v>36</v>
      </c>
      <c r="J32" s="16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4" t="s">
        <v>39</v>
      </c>
      <c r="E33" s="152" t="s">
        <v>40</v>
      </c>
      <c r="F33" s="165">
        <f>ROUND((SUM(BE129:BE353)),  2)</f>
        <v>0</v>
      </c>
      <c r="G33" s="39"/>
      <c r="H33" s="39"/>
      <c r="I33" s="166">
        <v>0.20999999999999999</v>
      </c>
      <c r="J33" s="165">
        <f>ROUND(((SUM(BE129:BE353))*I33),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52" t="s">
        <v>41</v>
      </c>
      <c r="F34" s="165">
        <f>ROUND((SUM(BF129:BF353)),  2)</f>
        <v>0</v>
      </c>
      <c r="G34" s="39"/>
      <c r="H34" s="39"/>
      <c r="I34" s="166">
        <v>0.12</v>
      </c>
      <c r="J34" s="165">
        <f>ROUND(((SUM(BF129:BF353))*I34),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52" t="s">
        <v>42</v>
      </c>
      <c r="F35" s="165">
        <f>ROUND((SUM(BG129:BG353)),  2)</f>
        <v>0</v>
      </c>
      <c r="G35" s="39"/>
      <c r="H35" s="39"/>
      <c r="I35" s="166">
        <v>0.20999999999999999</v>
      </c>
      <c r="J35" s="16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52" t="s">
        <v>43</v>
      </c>
      <c r="F36" s="165">
        <f>ROUND((SUM(BH129:BH353)),  2)</f>
        <v>0</v>
      </c>
      <c r="G36" s="39"/>
      <c r="H36" s="39"/>
      <c r="I36" s="166">
        <v>0.12</v>
      </c>
      <c r="J36" s="16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44</v>
      </c>
      <c r="F37" s="165">
        <f>ROUND((SUM(BI129:BI353)),  2)</f>
        <v>0</v>
      </c>
      <c r="G37" s="39"/>
      <c r="H37" s="39"/>
      <c r="I37" s="166">
        <v>0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7"/>
      <c r="D39" s="168" t="s">
        <v>45</v>
      </c>
      <c r="E39" s="169"/>
      <c r="F39" s="169"/>
      <c r="G39" s="170" t="s">
        <v>46</v>
      </c>
      <c r="H39" s="171" t="s">
        <v>47</v>
      </c>
      <c r="I39" s="169"/>
      <c r="J39" s="172">
        <f>SUM(J30:J37)</f>
        <v>0</v>
      </c>
      <c r="K39" s="17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48</v>
      </c>
      <c r="E50" s="175"/>
      <c r="F50" s="175"/>
      <c r="G50" s="174" t="s">
        <v>49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50</v>
      </c>
      <c r="E61" s="177"/>
      <c r="F61" s="178" t="s">
        <v>51</v>
      </c>
      <c r="G61" s="176" t="s">
        <v>50</v>
      </c>
      <c r="H61" s="177"/>
      <c r="I61" s="177"/>
      <c r="J61" s="179" t="s">
        <v>51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52</v>
      </c>
      <c r="E65" s="180"/>
      <c r="F65" s="180"/>
      <c r="G65" s="174" t="s">
        <v>53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50</v>
      </c>
      <c r="E76" s="177"/>
      <c r="F76" s="178" t="s">
        <v>51</v>
      </c>
      <c r="G76" s="176" t="s">
        <v>50</v>
      </c>
      <c r="H76" s="177"/>
      <c r="I76" s="177"/>
      <c r="J76" s="179" t="s">
        <v>51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REVITALIZACE OBJEKTU MŠ V KRAJKOVÉ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120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002 - Elektroinstalace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Krajková</v>
      </c>
      <c r="G89" s="41"/>
      <c r="H89" s="41"/>
      <c r="I89" s="33" t="s">
        <v>22</v>
      </c>
      <c r="J89" s="80" t="str">
        <f>IF(J12="","",J12)</f>
        <v>4. 3. 2024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>Ing.Petr Potužák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86" t="s">
        <v>123</v>
      </c>
      <c r="D94" s="187"/>
      <c r="E94" s="187"/>
      <c r="F94" s="187"/>
      <c r="G94" s="187"/>
      <c r="H94" s="187"/>
      <c r="I94" s="187"/>
      <c r="J94" s="188" t="s">
        <v>124</v>
      </c>
      <c r="K94" s="18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9" t="s">
        <v>125</v>
      </c>
      <c r="D96" s="41"/>
      <c r="E96" s="41"/>
      <c r="F96" s="41"/>
      <c r="G96" s="41"/>
      <c r="H96" s="41"/>
      <c r="I96" s="41"/>
      <c r="J96" s="111">
        <f>J129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126</v>
      </c>
    </row>
    <row r="97" s="9" customFormat="1" ht="24.96" customHeight="1">
      <c r="A97" s="9"/>
      <c r="B97" s="190"/>
      <c r="C97" s="191"/>
      <c r="D97" s="192" t="s">
        <v>2093</v>
      </c>
      <c r="E97" s="193"/>
      <c r="F97" s="193"/>
      <c r="G97" s="193"/>
      <c r="H97" s="193"/>
      <c r="I97" s="193"/>
      <c r="J97" s="194">
        <f>J130</f>
        <v>0</v>
      </c>
      <c r="K97" s="191"/>
      <c r="L97" s="19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90"/>
      <c r="C98" s="191"/>
      <c r="D98" s="192" t="s">
        <v>2094</v>
      </c>
      <c r="E98" s="193"/>
      <c r="F98" s="193"/>
      <c r="G98" s="193"/>
      <c r="H98" s="193"/>
      <c r="I98" s="193"/>
      <c r="J98" s="194">
        <f>J159</f>
        <v>0</v>
      </c>
      <c r="K98" s="191"/>
      <c r="L98" s="19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90"/>
      <c r="C99" s="191"/>
      <c r="D99" s="192" t="s">
        <v>2095</v>
      </c>
      <c r="E99" s="193"/>
      <c r="F99" s="193"/>
      <c r="G99" s="193"/>
      <c r="H99" s="193"/>
      <c r="I99" s="193"/>
      <c r="J99" s="194">
        <f>J188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0"/>
      <c r="C100" s="191"/>
      <c r="D100" s="192" t="s">
        <v>2096</v>
      </c>
      <c r="E100" s="193"/>
      <c r="F100" s="193"/>
      <c r="G100" s="193"/>
      <c r="H100" s="193"/>
      <c r="I100" s="193"/>
      <c r="J100" s="194">
        <f>J215</f>
        <v>0</v>
      </c>
      <c r="K100" s="191"/>
      <c r="L100" s="19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0"/>
      <c r="C101" s="191"/>
      <c r="D101" s="192" t="s">
        <v>2097</v>
      </c>
      <c r="E101" s="193"/>
      <c r="F101" s="193"/>
      <c r="G101" s="193"/>
      <c r="H101" s="193"/>
      <c r="I101" s="193"/>
      <c r="J101" s="194">
        <f>J240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0"/>
      <c r="C102" s="191"/>
      <c r="D102" s="192" t="s">
        <v>2098</v>
      </c>
      <c r="E102" s="193"/>
      <c r="F102" s="193"/>
      <c r="G102" s="193"/>
      <c r="H102" s="193"/>
      <c r="I102" s="193"/>
      <c r="J102" s="194">
        <f>J271</f>
        <v>0</v>
      </c>
      <c r="K102" s="191"/>
      <c r="L102" s="19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0"/>
      <c r="C103" s="191"/>
      <c r="D103" s="192" t="s">
        <v>2099</v>
      </c>
      <c r="E103" s="193"/>
      <c r="F103" s="193"/>
      <c r="G103" s="193"/>
      <c r="H103" s="193"/>
      <c r="I103" s="193"/>
      <c r="J103" s="194">
        <f>J274</f>
        <v>0</v>
      </c>
      <c r="K103" s="191"/>
      <c r="L103" s="19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0"/>
      <c r="C104" s="191"/>
      <c r="D104" s="192" t="s">
        <v>2100</v>
      </c>
      <c r="E104" s="193"/>
      <c r="F104" s="193"/>
      <c r="G104" s="193"/>
      <c r="H104" s="193"/>
      <c r="I104" s="193"/>
      <c r="J104" s="194">
        <f>J278</f>
        <v>0</v>
      </c>
      <c r="K104" s="191"/>
      <c r="L104" s="19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90"/>
      <c r="C105" s="191"/>
      <c r="D105" s="192" t="s">
        <v>2101</v>
      </c>
      <c r="E105" s="193"/>
      <c r="F105" s="193"/>
      <c r="G105" s="193"/>
      <c r="H105" s="193"/>
      <c r="I105" s="193"/>
      <c r="J105" s="194">
        <f>J282</f>
        <v>0</v>
      </c>
      <c r="K105" s="191"/>
      <c r="L105" s="19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90"/>
      <c r="C106" s="191"/>
      <c r="D106" s="192" t="s">
        <v>2102</v>
      </c>
      <c r="E106" s="193"/>
      <c r="F106" s="193"/>
      <c r="G106" s="193"/>
      <c r="H106" s="193"/>
      <c r="I106" s="193"/>
      <c r="J106" s="194">
        <f>J286</f>
        <v>0</v>
      </c>
      <c r="K106" s="191"/>
      <c r="L106" s="19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90"/>
      <c r="C107" s="191"/>
      <c r="D107" s="192" t="s">
        <v>2103</v>
      </c>
      <c r="E107" s="193"/>
      <c r="F107" s="193"/>
      <c r="G107" s="193"/>
      <c r="H107" s="193"/>
      <c r="I107" s="193"/>
      <c r="J107" s="194">
        <f>J290</f>
        <v>0</v>
      </c>
      <c r="K107" s="191"/>
      <c r="L107" s="19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9" customFormat="1" ht="24.96" customHeight="1">
      <c r="A108" s="9"/>
      <c r="B108" s="190"/>
      <c r="C108" s="191"/>
      <c r="D108" s="192" t="s">
        <v>2104</v>
      </c>
      <c r="E108" s="193"/>
      <c r="F108" s="193"/>
      <c r="G108" s="193"/>
      <c r="H108" s="193"/>
      <c r="I108" s="193"/>
      <c r="J108" s="194">
        <f>J298</f>
        <v>0</v>
      </c>
      <c r="K108" s="191"/>
      <c r="L108" s="195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9" customFormat="1" ht="24.96" customHeight="1">
      <c r="A109" s="9"/>
      <c r="B109" s="190"/>
      <c r="C109" s="191"/>
      <c r="D109" s="192" t="s">
        <v>2105</v>
      </c>
      <c r="E109" s="193"/>
      <c r="F109" s="193"/>
      <c r="G109" s="193"/>
      <c r="H109" s="193"/>
      <c r="I109" s="193"/>
      <c r="J109" s="194">
        <f>J341</f>
        <v>0</v>
      </c>
      <c r="K109" s="191"/>
      <c r="L109" s="195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2" customFormat="1" ht="21.84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5" s="2" customFormat="1" ht="6.96" customHeight="1">
      <c r="A115" s="39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4.96" customHeight="1">
      <c r="A116" s="39"/>
      <c r="B116" s="40"/>
      <c r="C116" s="24" t="s">
        <v>158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16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185" t="str">
        <f>E7</f>
        <v>REVITALIZACE OBJEKTU MŠ V KRAJKOVÉ</v>
      </c>
      <c r="F119" s="33"/>
      <c r="G119" s="33"/>
      <c r="H119" s="33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120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E9</f>
        <v>002 - Elektroinstalace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F12</f>
        <v>Krajková</v>
      </c>
      <c r="G123" s="41"/>
      <c r="H123" s="41"/>
      <c r="I123" s="33" t="s">
        <v>22</v>
      </c>
      <c r="J123" s="80" t="str">
        <f>IF(J12="","",J12)</f>
        <v>4. 3. 2024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24</v>
      </c>
      <c r="D125" s="41"/>
      <c r="E125" s="41"/>
      <c r="F125" s="28" t="str">
        <f>E15</f>
        <v xml:space="preserve"> </v>
      </c>
      <c r="G125" s="41"/>
      <c r="H125" s="41"/>
      <c r="I125" s="33" t="s">
        <v>30</v>
      </c>
      <c r="J125" s="37" t="str">
        <f>E21</f>
        <v>Ing.Petr Potužák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28</v>
      </c>
      <c r="D126" s="41"/>
      <c r="E126" s="41"/>
      <c r="F126" s="28" t="str">
        <f>IF(E18="","",E18)</f>
        <v>Vyplň údaj</v>
      </c>
      <c r="G126" s="41"/>
      <c r="H126" s="41"/>
      <c r="I126" s="33" t="s">
        <v>32</v>
      </c>
      <c r="J126" s="37" t="str">
        <f>E24</f>
        <v xml:space="preserve"> 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201"/>
      <c r="B128" s="202"/>
      <c r="C128" s="203" t="s">
        <v>159</v>
      </c>
      <c r="D128" s="204" t="s">
        <v>60</v>
      </c>
      <c r="E128" s="204" t="s">
        <v>56</v>
      </c>
      <c r="F128" s="204" t="s">
        <v>57</v>
      </c>
      <c r="G128" s="204" t="s">
        <v>160</v>
      </c>
      <c r="H128" s="204" t="s">
        <v>161</v>
      </c>
      <c r="I128" s="204" t="s">
        <v>162</v>
      </c>
      <c r="J128" s="204" t="s">
        <v>124</v>
      </c>
      <c r="K128" s="205" t="s">
        <v>163</v>
      </c>
      <c r="L128" s="206"/>
      <c r="M128" s="101" t="s">
        <v>1</v>
      </c>
      <c r="N128" s="102" t="s">
        <v>39</v>
      </c>
      <c r="O128" s="102" t="s">
        <v>164</v>
      </c>
      <c r="P128" s="102" t="s">
        <v>165</v>
      </c>
      <c r="Q128" s="102" t="s">
        <v>166</v>
      </c>
      <c r="R128" s="102" t="s">
        <v>167</v>
      </c>
      <c r="S128" s="102" t="s">
        <v>168</v>
      </c>
      <c r="T128" s="103" t="s">
        <v>169</v>
      </c>
      <c r="U128" s="201"/>
      <c r="V128" s="201"/>
      <c r="W128" s="201"/>
      <c r="X128" s="201"/>
      <c r="Y128" s="201"/>
      <c r="Z128" s="201"/>
      <c r="AA128" s="201"/>
      <c r="AB128" s="201"/>
      <c r="AC128" s="201"/>
      <c r="AD128" s="201"/>
      <c r="AE128" s="201"/>
    </row>
    <row r="129" s="2" customFormat="1" ht="22.8" customHeight="1">
      <c r="A129" s="39"/>
      <c r="B129" s="40"/>
      <c r="C129" s="108" t="s">
        <v>170</v>
      </c>
      <c r="D129" s="41"/>
      <c r="E129" s="41"/>
      <c r="F129" s="41"/>
      <c r="G129" s="41"/>
      <c r="H129" s="41"/>
      <c r="I129" s="41"/>
      <c r="J129" s="207">
        <f>BK129</f>
        <v>0</v>
      </c>
      <c r="K129" s="41"/>
      <c r="L129" s="45"/>
      <c r="M129" s="104"/>
      <c r="N129" s="208"/>
      <c r="O129" s="105"/>
      <c r="P129" s="209">
        <f>P130+P159+P188+P215+P240+P271+P274+P278+P282+P286+P290+P298+P341</f>
        <v>0</v>
      </c>
      <c r="Q129" s="105"/>
      <c r="R129" s="209">
        <f>R130+R159+R188+R215+R240+R271+R274+R278+R282+R286+R290+R298+R341</f>
        <v>0</v>
      </c>
      <c r="S129" s="105"/>
      <c r="T129" s="210">
        <f>T130+T159+T188+T215+T240+T271+T274+T278+T282+T286+T290+T298+T341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74</v>
      </c>
      <c r="AU129" s="18" t="s">
        <v>126</v>
      </c>
      <c r="BK129" s="211">
        <f>BK130+BK159+BK188+BK215+BK240+BK271+BK274+BK278+BK282+BK286+BK290+BK298+BK341</f>
        <v>0</v>
      </c>
    </row>
    <row r="130" s="12" customFormat="1" ht="25.92" customHeight="1">
      <c r="A130" s="12"/>
      <c r="B130" s="212"/>
      <c r="C130" s="213"/>
      <c r="D130" s="214" t="s">
        <v>74</v>
      </c>
      <c r="E130" s="215" t="s">
        <v>2106</v>
      </c>
      <c r="F130" s="215" t="s">
        <v>2107</v>
      </c>
      <c r="G130" s="213"/>
      <c r="H130" s="213"/>
      <c r="I130" s="216"/>
      <c r="J130" s="217">
        <f>BK130</f>
        <v>0</v>
      </c>
      <c r="K130" s="213"/>
      <c r="L130" s="218"/>
      <c r="M130" s="219"/>
      <c r="N130" s="220"/>
      <c r="O130" s="220"/>
      <c r="P130" s="221">
        <f>SUM(P131:P158)</f>
        <v>0</v>
      </c>
      <c r="Q130" s="220"/>
      <c r="R130" s="221">
        <f>SUM(R131:R158)</f>
        <v>0</v>
      </c>
      <c r="S130" s="220"/>
      <c r="T130" s="222">
        <f>SUM(T131:T158)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3" t="s">
        <v>83</v>
      </c>
      <c r="AT130" s="224" t="s">
        <v>74</v>
      </c>
      <c r="AU130" s="224" t="s">
        <v>75</v>
      </c>
      <c r="AY130" s="223" t="s">
        <v>173</v>
      </c>
      <c r="BK130" s="225">
        <f>SUM(BK131:BK158)</f>
        <v>0</v>
      </c>
    </row>
    <row r="131" s="2" customFormat="1" ht="66.75" customHeight="1">
      <c r="A131" s="39"/>
      <c r="B131" s="40"/>
      <c r="C131" s="228" t="s">
        <v>83</v>
      </c>
      <c r="D131" s="228" t="s">
        <v>175</v>
      </c>
      <c r="E131" s="229" t="s">
        <v>2108</v>
      </c>
      <c r="F131" s="230" t="s">
        <v>2109</v>
      </c>
      <c r="G131" s="231" t="s">
        <v>2110</v>
      </c>
      <c r="H131" s="232">
        <v>4</v>
      </c>
      <c r="I131" s="233"/>
      <c r="J131" s="234">
        <f>ROUND(I131*H131,2)</f>
        <v>0</v>
      </c>
      <c r="K131" s="230" t="s">
        <v>1</v>
      </c>
      <c r="L131" s="45"/>
      <c r="M131" s="235" t="s">
        <v>1</v>
      </c>
      <c r="N131" s="236" t="s">
        <v>40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179</v>
      </c>
      <c r="AT131" s="239" t="s">
        <v>175</v>
      </c>
      <c r="AU131" s="239" t="s">
        <v>83</v>
      </c>
      <c r="AY131" s="18" t="s">
        <v>173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83</v>
      </c>
      <c r="BK131" s="240">
        <f>ROUND(I131*H131,2)</f>
        <v>0</v>
      </c>
      <c r="BL131" s="18" t="s">
        <v>179</v>
      </c>
      <c r="BM131" s="239" t="s">
        <v>2111</v>
      </c>
    </row>
    <row r="132" s="2" customFormat="1">
      <c r="A132" s="39"/>
      <c r="B132" s="40"/>
      <c r="C132" s="41"/>
      <c r="D132" s="241" t="s">
        <v>181</v>
      </c>
      <c r="E132" s="41"/>
      <c r="F132" s="242" t="s">
        <v>2109</v>
      </c>
      <c r="G132" s="41"/>
      <c r="H132" s="41"/>
      <c r="I132" s="243"/>
      <c r="J132" s="41"/>
      <c r="K132" s="41"/>
      <c r="L132" s="45"/>
      <c r="M132" s="244"/>
      <c r="N132" s="245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181</v>
      </c>
      <c r="AU132" s="18" t="s">
        <v>83</v>
      </c>
    </row>
    <row r="133" s="2" customFormat="1" ht="66.75" customHeight="1">
      <c r="A133" s="39"/>
      <c r="B133" s="40"/>
      <c r="C133" s="228" t="s">
        <v>247</v>
      </c>
      <c r="D133" s="228" t="s">
        <v>175</v>
      </c>
      <c r="E133" s="229" t="s">
        <v>2112</v>
      </c>
      <c r="F133" s="230" t="s">
        <v>2113</v>
      </c>
      <c r="G133" s="231" t="s">
        <v>2110</v>
      </c>
      <c r="H133" s="232">
        <v>18</v>
      </c>
      <c r="I133" s="233"/>
      <c r="J133" s="234">
        <f>ROUND(I133*H133,2)</f>
        <v>0</v>
      </c>
      <c r="K133" s="230" t="s">
        <v>1</v>
      </c>
      <c r="L133" s="45"/>
      <c r="M133" s="235" t="s">
        <v>1</v>
      </c>
      <c r="N133" s="236" t="s">
        <v>40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179</v>
      </c>
      <c r="AT133" s="239" t="s">
        <v>175</v>
      </c>
      <c r="AU133" s="239" t="s">
        <v>83</v>
      </c>
      <c r="AY133" s="18" t="s">
        <v>173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83</v>
      </c>
      <c r="BK133" s="240">
        <f>ROUND(I133*H133,2)</f>
        <v>0</v>
      </c>
      <c r="BL133" s="18" t="s">
        <v>179</v>
      </c>
      <c r="BM133" s="239" t="s">
        <v>2114</v>
      </c>
    </row>
    <row r="134" s="2" customFormat="1">
      <c r="A134" s="39"/>
      <c r="B134" s="40"/>
      <c r="C134" s="41"/>
      <c r="D134" s="241" t="s">
        <v>181</v>
      </c>
      <c r="E134" s="41"/>
      <c r="F134" s="242" t="s">
        <v>2113</v>
      </c>
      <c r="G134" s="41"/>
      <c r="H134" s="41"/>
      <c r="I134" s="243"/>
      <c r="J134" s="41"/>
      <c r="K134" s="41"/>
      <c r="L134" s="45"/>
      <c r="M134" s="244"/>
      <c r="N134" s="245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181</v>
      </c>
      <c r="AU134" s="18" t="s">
        <v>83</v>
      </c>
    </row>
    <row r="135" s="2" customFormat="1" ht="37.8" customHeight="1">
      <c r="A135" s="39"/>
      <c r="B135" s="40"/>
      <c r="C135" s="228" t="s">
        <v>255</v>
      </c>
      <c r="D135" s="228" t="s">
        <v>175</v>
      </c>
      <c r="E135" s="229" t="s">
        <v>2115</v>
      </c>
      <c r="F135" s="230" t="s">
        <v>2116</v>
      </c>
      <c r="G135" s="231" t="s">
        <v>2110</v>
      </c>
      <c r="H135" s="232">
        <v>6</v>
      </c>
      <c r="I135" s="233"/>
      <c r="J135" s="234">
        <f>ROUND(I135*H135,2)</f>
        <v>0</v>
      </c>
      <c r="K135" s="230" t="s">
        <v>1</v>
      </c>
      <c r="L135" s="45"/>
      <c r="M135" s="235" t="s">
        <v>1</v>
      </c>
      <c r="N135" s="236" t="s">
        <v>40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179</v>
      </c>
      <c r="AT135" s="239" t="s">
        <v>175</v>
      </c>
      <c r="AU135" s="239" t="s">
        <v>83</v>
      </c>
      <c r="AY135" s="18" t="s">
        <v>173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83</v>
      </c>
      <c r="BK135" s="240">
        <f>ROUND(I135*H135,2)</f>
        <v>0</v>
      </c>
      <c r="BL135" s="18" t="s">
        <v>179</v>
      </c>
      <c r="BM135" s="239" t="s">
        <v>2117</v>
      </c>
    </row>
    <row r="136" s="2" customFormat="1">
      <c r="A136" s="39"/>
      <c r="B136" s="40"/>
      <c r="C136" s="41"/>
      <c r="D136" s="241" t="s">
        <v>181</v>
      </c>
      <c r="E136" s="41"/>
      <c r="F136" s="242" t="s">
        <v>2116</v>
      </c>
      <c r="G136" s="41"/>
      <c r="H136" s="41"/>
      <c r="I136" s="243"/>
      <c r="J136" s="41"/>
      <c r="K136" s="41"/>
      <c r="L136" s="45"/>
      <c r="M136" s="244"/>
      <c r="N136" s="245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181</v>
      </c>
      <c r="AU136" s="18" t="s">
        <v>83</v>
      </c>
    </row>
    <row r="137" s="2" customFormat="1" ht="44.25" customHeight="1">
      <c r="A137" s="39"/>
      <c r="B137" s="40"/>
      <c r="C137" s="228" t="s">
        <v>8</v>
      </c>
      <c r="D137" s="228" t="s">
        <v>175</v>
      </c>
      <c r="E137" s="229" t="s">
        <v>2118</v>
      </c>
      <c r="F137" s="230" t="s">
        <v>2119</v>
      </c>
      <c r="G137" s="231" t="s">
        <v>2110</v>
      </c>
      <c r="H137" s="232">
        <v>2</v>
      </c>
      <c r="I137" s="233"/>
      <c r="J137" s="234">
        <f>ROUND(I137*H137,2)</f>
        <v>0</v>
      </c>
      <c r="K137" s="230" t="s">
        <v>1</v>
      </c>
      <c r="L137" s="45"/>
      <c r="M137" s="235" t="s">
        <v>1</v>
      </c>
      <c r="N137" s="236" t="s">
        <v>40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179</v>
      </c>
      <c r="AT137" s="239" t="s">
        <v>175</v>
      </c>
      <c r="AU137" s="239" t="s">
        <v>83</v>
      </c>
      <c r="AY137" s="18" t="s">
        <v>173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83</v>
      </c>
      <c r="BK137" s="240">
        <f>ROUND(I137*H137,2)</f>
        <v>0</v>
      </c>
      <c r="BL137" s="18" t="s">
        <v>179</v>
      </c>
      <c r="BM137" s="239" t="s">
        <v>2120</v>
      </c>
    </row>
    <row r="138" s="2" customFormat="1">
      <c r="A138" s="39"/>
      <c r="B138" s="40"/>
      <c r="C138" s="41"/>
      <c r="D138" s="241" t="s">
        <v>181</v>
      </c>
      <c r="E138" s="41"/>
      <c r="F138" s="242" t="s">
        <v>2119</v>
      </c>
      <c r="G138" s="41"/>
      <c r="H138" s="41"/>
      <c r="I138" s="243"/>
      <c r="J138" s="41"/>
      <c r="K138" s="41"/>
      <c r="L138" s="45"/>
      <c r="M138" s="244"/>
      <c r="N138" s="245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181</v>
      </c>
      <c r="AU138" s="18" t="s">
        <v>83</v>
      </c>
    </row>
    <row r="139" s="2" customFormat="1" ht="44.25" customHeight="1">
      <c r="A139" s="39"/>
      <c r="B139" s="40"/>
      <c r="C139" s="228" t="s">
        <v>267</v>
      </c>
      <c r="D139" s="228" t="s">
        <v>175</v>
      </c>
      <c r="E139" s="229" t="s">
        <v>2121</v>
      </c>
      <c r="F139" s="230" t="s">
        <v>2122</v>
      </c>
      <c r="G139" s="231" t="s">
        <v>2110</v>
      </c>
      <c r="H139" s="232">
        <v>6</v>
      </c>
      <c r="I139" s="233"/>
      <c r="J139" s="234">
        <f>ROUND(I139*H139,2)</f>
        <v>0</v>
      </c>
      <c r="K139" s="230" t="s">
        <v>1</v>
      </c>
      <c r="L139" s="45"/>
      <c r="M139" s="235" t="s">
        <v>1</v>
      </c>
      <c r="N139" s="236" t="s">
        <v>40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179</v>
      </c>
      <c r="AT139" s="239" t="s">
        <v>175</v>
      </c>
      <c r="AU139" s="239" t="s">
        <v>83</v>
      </c>
      <c r="AY139" s="18" t="s">
        <v>173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83</v>
      </c>
      <c r="BK139" s="240">
        <f>ROUND(I139*H139,2)</f>
        <v>0</v>
      </c>
      <c r="BL139" s="18" t="s">
        <v>179</v>
      </c>
      <c r="BM139" s="239" t="s">
        <v>2123</v>
      </c>
    </row>
    <row r="140" s="2" customFormat="1">
      <c r="A140" s="39"/>
      <c r="B140" s="40"/>
      <c r="C140" s="41"/>
      <c r="D140" s="241" t="s">
        <v>181</v>
      </c>
      <c r="E140" s="41"/>
      <c r="F140" s="242" t="s">
        <v>2122</v>
      </c>
      <c r="G140" s="41"/>
      <c r="H140" s="41"/>
      <c r="I140" s="243"/>
      <c r="J140" s="41"/>
      <c r="K140" s="41"/>
      <c r="L140" s="45"/>
      <c r="M140" s="244"/>
      <c r="N140" s="245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181</v>
      </c>
      <c r="AU140" s="18" t="s">
        <v>83</v>
      </c>
    </row>
    <row r="141" s="2" customFormat="1" ht="66.75" customHeight="1">
      <c r="A141" s="39"/>
      <c r="B141" s="40"/>
      <c r="C141" s="228" t="s">
        <v>273</v>
      </c>
      <c r="D141" s="228" t="s">
        <v>175</v>
      </c>
      <c r="E141" s="229" t="s">
        <v>2124</v>
      </c>
      <c r="F141" s="230" t="s">
        <v>2125</v>
      </c>
      <c r="G141" s="231" t="s">
        <v>2110</v>
      </c>
      <c r="H141" s="232">
        <v>17</v>
      </c>
      <c r="I141" s="233"/>
      <c r="J141" s="234">
        <f>ROUND(I141*H141,2)</f>
        <v>0</v>
      </c>
      <c r="K141" s="230" t="s">
        <v>1</v>
      </c>
      <c r="L141" s="45"/>
      <c r="M141" s="235" t="s">
        <v>1</v>
      </c>
      <c r="N141" s="236" t="s">
        <v>40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179</v>
      </c>
      <c r="AT141" s="239" t="s">
        <v>175</v>
      </c>
      <c r="AU141" s="239" t="s">
        <v>83</v>
      </c>
      <c r="AY141" s="18" t="s">
        <v>173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83</v>
      </c>
      <c r="BK141" s="240">
        <f>ROUND(I141*H141,2)</f>
        <v>0</v>
      </c>
      <c r="BL141" s="18" t="s">
        <v>179</v>
      </c>
      <c r="BM141" s="239" t="s">
        <v>2126</v>
      </c>
    </row>
    <row r="142" s="2" customFormat="1">
      <c r="A142" s="39"/>
      <c r="B142" s="40"/>
      <c r="C142" s="41"/>
      <c r="D142" s="241" t="s">
        <v>181</v>
      </c>
      <c r="E142" s="41"/>
      <c r="F142" s="242" t="s">
        <v>2125</v>
      </c>
      <c r="G142" s="41"/>
      <c r="H142" s="41"/>
      <c r="I142" s="243"/>
      <c r="J142" s="41"/>
      <c r="K142" s="41"/>
      <c r="L142" s="45"/>
      <c r="M142" s="244"/>
      <c r="N142" s="245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181</v>
      </c>
      <c r="AU142" s="18" t="s">
        <v>83</v>
      </c>
    </row>
    <row r="143" s="2" customFormat="1" ht="55.5" customHeight="1">
      <c r="A143" s="39"/>
      <c r="B143" s="40"/>
      <c r="C143" s="228" t="s">
        <v>85</v>
      </c>
      <c r="D143" s="228" t="s">
        <v>175</v>
      </c>
      <c r="E143" s="229" t="s">
        <v>2127</v>
      </c>
      <c r="F143" s="230" t="s">
        <v>2128</v>
      </c>
      <c r="G143" s="231" t="s">
        <v>2110</v>
      </c>
      <c r="H143" s="232">
        <v>11</v>
      </c>
      <c r="I143" s="233"/>
      <c r="J143" s="234">
        <f>ROUND(I143*H143,2)</f>
        <v>0</v>
      </c>
      <c r="K143" s="230" t="s">
        <v>1</v>
      </c>
      <c r="L143" s="45"/>
      <c r="M143" s="235" t="s">
        <v>1</v>
      </c>
      <c r="N143" s="236" t="s">
        <v>40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179</v>
      </c>
      <c r="AT143" s="239" t="s">
        <v>175</v>
      </c>
      <c r="AU143" s="239" t="s">
        <v>83</v>
      </c>
      <c r="AY143" s="18" t="s">
        <v>173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83</v>
      </c>
      <c r="BK143" s="240">
        <f>ROUND(I143*H143,2)</f>
        <v>0</v>
      </c>
      <c r="BL143" s="18" t="s">
        <v>179</v>
      </c>
      <c r="BM143" s="239" t="s">
        <v>2129</v>
      </c>
    </row>
    <row r="144" s="2" customFormat="1">
      <c r="A144" s="39"/>
      <c r="B144" s="40"/>
      <c r="C144" s="41"/>
      <c r="D144" s="241" t="s">
        <v>181</v>
      </c>
      <c r="E144" s="41"/>
      <c r="F144" s="242" t="s">
        <v>2128</v>
      </c>
      <c r="G144" s="41"/>
      <c r="H144" s="41"/>
      <c r="I144" s="243"/>
      <c r="J144" s="41"/>
      <c r="K144" s="41"/>
      <c r="L144" s="45"/>
      <c r="M144" s="244"/>
      <c r="N144" s="245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181</v>
      </c>
      <c r="AU144" s="18" t="s">
        <v>83</v>
      </c>
    </row>
    <row r="145" s="2" customFormat="1" ht="55.5" customHeight="1">
      <c r="A145" s="39"/>
      <c r="B145" s="40"/>
      <c r="C145" s="228" t="s">
        <v>118</v>
      </c>
      <c r="D145" s="228" t="s">
        <v>175</v>
      </c>
      <c r="E145" s="229" t="s">
        <v>2130</v>
      </c>
      <c r="F145" s="230" t="s">
        <v>2131</v>
      </c>
      <c r="G145" s="231" t="s">
        <v>2110</v>
      </c>
      <c r="H145" s="232">
        <v>6</v>
      </c>
      <c r="I145" s="233"/>
      <c r="J145" s="234">
        <f>ROUND(I145*H145,2)</f>
        <v>0</v>
      </c>
      <c r="K145" s="230" t="s">
        <v>1</v>
      </c>
      <c r="L145" s="45"/>
      <c r="M145" s="235" t="s">
        <v>1</v>
      </c>
      <c r="N145" s="236" t="s">
        <v>40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179</v>
      </c>
      <c r="AT145" s="239" t="s">
        <v>175</v>
      </c>
      <c r="AU145" s="239" t="s">
        <v>83</v>
      </c>
      <c r="AY145" s="18" t="s">
        <v>173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83</v>
      </c>
      <c r="BK145" s="240">
        <f>ROUND(I145*H145,2)</f>
        <v>0</v>
      </c>
      <c r="BL145" s="18" t="s">
        <v>179</v>
      </c>
      <c r="BM145" s="239" t="s">
        <v>2132</v>
      </c>
    </row>
    <row r="146" s="2" customFormat="1">
      <c r="A146" s="39"/>
      <c r="B146" s="40"/>
      <c r="C146" s="41"/>
      <c r="D146" s="241" t="s">
        <v>181</v>
      </c>
      <c r="E146" s="41"/>
      <c r="F146" s="242" t="s">
        <v>2131</v>
      </c>
      <c r="G146" s="41"/>
      <c r="H146" s="41"/>
      <c r="I146" s="243"/>
      <c r="J146" s="41"/>
      <c r="K146" s="41"/>
      <c r="L146" s="45"/>
      <c r="M146" s="244"/>
      <c r="N146" s="245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181</v>
      </c>
      <c r="AU146" s="18" t="s">
        <v>83</v>
      </c>
    </row>
    <row r="147" s="2" customFormat="1" ht="55.5" customHeight="1">
      <c r="A147" s="39"/>
      <c r="B147" s="40"/>
      <c r="C147" s="228" t="s">
        <v>179</v>
      </c>
      <c r="D147" s="228" t="s">
        <v>175</v>
      </c>
      <c r="E147" s="229" t="s">
        <v>2133</v>
      </c>
      <c r="F147" s="230" t="s">
        <v>2134</v>
      </c>
      <c r="G147" s="231" t="s">
        <v>2110</v>
      </c>
      <c r="H147" s="232">
        <v>4</v>
      </c>
      <c r="I147" s="233"/>
      <c r="J147" s="234">
        <f>ROUND(I147*H147,2)</f>
        <v>0</v>
      </c>
      <c r="K147" s="230" t="s">
        <v>1</v>
      </c>
      <c r="L147" s="45"/>
      <c r="M147" s="235" t="s">
        <v>1</v>
      </c>
      <c r="N147" s="236" t="s">
        <v>40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179</v>
      </c>
      <c r="AT147" s="239" t="s">
        <v>175</v>
      </c>
      <c r="AU147" s="239" t="s">
        <v>83</v>
      </c>
      <c r="AY147" s="18" t="s">
        <v>173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83</v>
      </c>
      <c r="BK147" s="240">
        <f>ROUND(I147*H147,2)</f>
        <v>0</v>
      </c>
      <c r="BL147" s="18" t="s">
        <v>179</v>
      </c>
      <c r="BM147" s="239" t="s">
        <v>2135</v>
      </c>
    </row>
    <row r="148" s="2" customFormat="1">
      <c r="A148" s="39"/>
      <c r="B148" s="40"/>
      <c r="C148" s="41"/>
      <c r="D148" s="241" t="s">
        <v>181</v>
      </c>
      <c r="E148" s="41"/>
      <c r="F148" s="242" t="s">
        <v>2134</v>
      </c>
      <c r="G148" s="41"/>
      <c r="H148" s="41"/>
      <c r="I148" s="243"/>
      <c r="J148" s="41"/>
      <c r="K148" s="41"/>
      <c r="L148" s="45"/>
      <c r="M148" s="244"/>
      <c r="N148" s="245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181</v>
      </c>
      <c r="AU148" s="18" t="s">
        <v>83</v>
      </c>
    </row>
    <row r="149" s="2" customFormat="1" ht="76.35" customHeight="1">
      <c r="A149" s="39"/>
      <c r="B149" s="40"/>
      <c r="C149" s="228" t="s">
        <v>206</v>
      </c>
      <c r="D149" s="228" t="s">
        <v>175</v>
      </c>
      <c r="E149" s="229" t="s">
        <v>2136</v>
      </c>
      <c r="F149" s="230" t="s">
        <v>2137</v>
      </c>
      <c r="G149" s="231" t="s">
        <v>2110</v>
      </c>
      <c r="H149" s="232">
        <v>37</v>
      </c>
      <c r="I149" s="233"/>
      <c r="J149" s="234">
        <f>ROUND(I149*H149,2)</f>
        <v>0</v>
      </c>
      <c r="K149" s="230" t="s">
        <v>1</v>
      </c>
      <c r="L149" s="45"/>
      <c r="M149" s="235" t="s">
        <v>1</v>
      </c>
      <c r="N149" s="236" t="s">
        <v>40</v>
      </c>
      <c r="O149" s="92"/>
      <c r="P149" s="237">
        <f>O149*H149</f>
        <v>0</v>
      </c>
      <c r="Q149" s="237">
        <v>0</v>
      </c>
      <c r="R149" s="237">
        <f>Q149*H149</f>
        <v>0</v>
      </c>
      <c r="S149" s="237">
        <v>0</v>
      </c>
      <c r="T149" s="238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9" t="s">
        <v>179</v>
      </c>
      <c r="AT149" s="239" t="s">
        <v>175</v>
      </c>
      <c r="AU149" s="239" t="s">
        <v>83</v>
      </c>
      <c r="AY149" s="18" t="s">
        <v>173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8" t="s">
        <v>83</v>
      </c>
      <c r="BK149" s="240">
        <f>ROUND(I149*H149,2)</f>
        <v>0</v>
      </c>
      <c r="BL149" s="18" t="s">
        <v>179</v>
      </c>
      <c r="BM149" s="239" t="s">
        <v>2138</v>
      </c>
    </row>
    <row r="150" s="2" customFormat="1">
      <c r="A150" s="39"/>
      <c r="B150" s="40"/>
      <c r="C150" s="41"/>
      <c r="D150" s="241" t="s">
        <v>181</v>
      </c>
      <c r="E150" s="41"/>
      <c r="F150" s="242" t="s">
        <v>2137</v>
      </c>
      <c r="G150" s="41"/>
      <c r="H150" s="41"/>
      <c r="I150" s="243"/>
      <c r="J150" s="41"/>
      <c r="K150" s="41"/>
      <c r="L150" s="45"/>
      <c r="M150" s="244"/>
      <c r="N150" s="245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181</v>
      </c>
      <c r="AU150" s="18" t="s">
        <v>83</v>
      </c>
    </row>
    <row r="151" s="2" customFormat="1" ht="66.75" customHeight="1">
      <c r="A151" s="39"/>
      <c r="B151" s="40"/>
      <c r="C151" s="228" t="s">
        <v>213</v>
      </c>
      <c r="D151" s="228" t="s">
        <v>175</v>
      </c>
      <c r="E151" s="229" t="s">
        <v>2139</v>
      </c>
      <c r="F151" s="230" t="s">
        <v>2140</v>
      </c>
      <c r="G151" s="231" t="s">
        <v>2110</v>
      </c>
      <c r="H151" s="232">
        <v>73</v>
      </c>
      <c r="I151" s="233"/>
      <c r="J151" s="234">
        <f>ROUND(I151*H151,2)</f>
        <v>0</v>
      </c>
      <c r="K151" s="230" t="s">
        <v>1</v>
      </c>
      <c r="L151" s="45"/>
      <c r="M151" s="235" t="s">
        <v>1</v>
      </c>
      <c r="N151" s="236" t="s">
        <v>40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179</v>
      </c>
      <c r="AT151" s="239" t="s">
        <v>175</v>
      </c>
      <c r="AU151" s="239" t="s">
        <v>83</v>
      </c>
      <c r="AY151" s="18" t="s">
        <v>173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83</v>
      </c>
      <c r="BK151" s="240">
        <f>ROUND(I151*H151,2)</f>
        <v>0</v>
      </c>
      <c r="BL151" s="18" t="s">
        <v>179</v>
      </c>
      <c r="BM151" s="239" t="s">
        <v>2141</v>
      </c>
    </row>
    <row r="152" s="2" customFormat="1">
      <c r="A152" s="39"/>
      <c r="B152" s="40"/>
      <c r="C152" s="41"/>
      <c r="D152" s="241" t="s">
        <v>181</v>
      </c>
      <c r="E152" s="41"/>
      <c r="F152" s="242" t="s">
        <v>2140</v>
      </c>
      <c r="G152" s="41"/>
      <c r="H152" s="41"/>
      <c r="I152" s="243"/>
      <c r="J152" s="41"/>
      <c r="K152" s="41"/>
      <c r="L152" s="45"/>
      <c r="M152" s="244"/>
      <c r="N152" s="245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181</v>
      </c>
      <c r="AU152" s="18" t="s">
        <v>83</v>
      </c>
    </row>
    <row r="153" s="2" customFormat="1" ht="55.5" customHeight="1">
      <c r="A153" s="39"/>
      <c r="B153" s="40"/>
      <c r="C153" s="228" t="s">
        <v>224</v>
      </c>
      <c r="D153" s="228" t="s">
        <v>175</v>
      </c>
      <c r="E153" s="229" t="s">
        <v>2142</v>
      </c>
      <c r="F153" s="230" t="s">
        <v>2143</v>
      </c>
      <c r="G153" s="231" t="s">
        <v>2110</v>
      </c>
      <c r="H153" s="232">
        <v>1</v>
      </c>
      <c r="I153" s="233"/>
      <c r="J153" s="234">
        <f>ROUND(I153*H153,2)</f>
        <v>0</v>
      </c>
      <c r="K153" s="230" t="s">
        <v>1</v>
      </c>
      <c r="L153" s="45"/>
      <c r="M153" s="235" t="s">
        <v>1</v>
      </c>
      <c r="N153" s="236" t="s">
        <v>40</v>
      </c>
      <c r="O153" s="92"/>
      <c r="P153" s="237">
        <f>O153*H153</f>
        <v>0</v>
      </c>
      <c r="Q153" s="237">
        <v>0</v>
      </c>
      <c r="R153" s="237">
        <f>Q153*H153</f>
        <v>0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179</v>
      </c>
      <c r="AT153" s="239" t="s">
        <v>175</v>
      </c>
      <c r="AU153" s="239" t="s">
        <v>83</v>
      </c>
      <c r="AY153" s="18" t="s">
        <v>173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83</v>
      </c>
      <c r="BK153" s="240">
        <f>ROUND(I153*H153,2)</f>
        <v>0</v>
      </c>
      <c r="BL153" s="18" t="s">
        <v>179</v>
      </c>
      <c r="BM153" s="239" t="s">
        <v>2144</v>
      </c>
    </row>
    <row r="154" s="2" customFormat="1">
      <c r="A154" s="39"/>
      <c r="B154" s="40"/>
      <c r="C154" s="41"/>
      <c r="D154" s="241" t="s">
        <v>181</v>
      </c>
      <c r="E154" s="41"/>
      <c r="F154" s="242" t="s">
        <v>2143</v>
      </c>
      <c r="G154" s="41"/>
      <c r="H154" s="41"/>
      <c r="I154" s="243"/>
      <c r="J154" s="41"/>
      <c r="K154" s="41"/>
      <c r="L154" s="45"/>
      <c r="M154" s="244"/>
      <c r="N154" s="245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181</v>
      </c>
      <c r="AU154" s="18" t="s">
        <v>83</v>
      </c>
    </row>
    <row r="155" s="2" customFormat="1" ht="55.5" customHeight="1">
      <c r="A155" s="39"/>
      <c r="B155" s="40"/>
      <c r="C155" s="228" t="s">
        <v>234</v>
      </c>
      <c r="D155" s="228" t="s">
        <v>175</v>
      </c>
      <c r="E155" s="229" t="s">
        <v>2145</v>
      </c>
      <c r="F155" s="230" t="s">
        <v>2146</v>
      </c>
      <c r="G155" s="231" t="s">
        <v>2110</v>
      </c>
      <c r="H155" s="232">
        <v>8</v>
      </c>
      <c r="I155" s="233"/>
      <c r="J155" s="234">
        <f>ROUND(I155*H155,2)</f>
        <v>0</v>
      </c>
      <c r="K155" s="230" t="s">
        <v>1</v>
      </c>
      <c r="L155" s="45"/>
      <c r="M155" s="235" t="s">
        <v>1</v>
      </c>
      <c r="N155" s="236" t="s">
        <v>40</v>
      </c>
      <c r="O155" s="92"/>
      <c r="P155" s="237">
        <f>O155*H155</f>
        <v>0</v>
      </c>
      <c r="Q155" s="237">
        <v>0</v>
      </c>
      <c r="R155" s="237">
        <f>Q155*H155</f>
        <v>0</v>
      </c>
      <c r="S155" s="237">
        <v>0</v>
      </c>
      <c r="T155" s="238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9" t="s">
        <v>179</v>
      </c>
      <c r="AT155" s="239" t="s">
        <v>175</v>
      </c>
      <c r="AU155" s="239" t="s">
        <v>83</v>
      </c>
      <c r="AY155" s="18" t="s">
        <v>173</v>
      </c>
      <c r="BE155" s="240">
        <f>IF(N155="základní",J155,0)</f>
        <v>0</v>
      </c>
      <c r="BF155" s="240">
        <f>IF(N155="snížená",J155,0)</f>
        <v>0</v>
      </c>
      <c r="BG155" s="240">
        <f>IF(N155="zákl. přenesená",J155,0)</f>
        <v>0</v>
      </c>
      <c r="BH155" s="240">
        <f>IF(N155="sníž. přenesená",J155,0)</f>
        <v>0</v>
      </c>
      <c r="BI155" s="240">
        <f>IF(N155="nulová",J155,0)</f>
        <v>0</v>
      </c>
      <c r="BJ155" s="18" t="s">
        <v>83</v>
      </c>
      <c r="BK155" s="240">
        <f>ROUND(I155*H155,2)</f>
        <v>0</v>
      </c>
      <c r="BL155" s="18" t="s">
        <v>179</v>
      </c>
      <c r="BM155" s="239" t="s">
        <v>2147</v>
      </c>
    </row>
    <row r="156" s="2" customFormat="1">
      <c r="A156" s="39"/>
      <c r="B156" s="40"/>
      <c r="C156" s="41"/>
      <c r="D156" s="241" t="s">
        <v>181</v>
      </c>
      <c r="E156" s="41"/>
      <c r="F156" s="242" t="s">
        <v>2146</v>
      </c>
      <c r="G156" s="41"/>
      <c r="H156" s="41"/>
      <c r="I156" s="243"/>
      <c r="J156" s="41"/>
      <c r="K156" s="41"/>
      <c r="L156" s="45"/>
      <c r="M156" s="244"/>
      <c r="N156" s="245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181</v>
      </c>
      <c r="AU156" s="18" t="s">
        <v>83</v>
      </c>
    </row>
    <row r="157" s="2" customFormat="1" ht="62.7" customHeight="1">
      <c r="A157" s="39"/>
      <c r="B157" s="40"/>
      <c r="C157" s="228" t="s">
        <v>241</v>
      </c>
      <c r="D157" s="228" t="s">
        <v>175</v>
      </c>
      <c r="E157" s="229" t="s">
        <v>2148</v>
      </c>
      <c r="F157" s="230" t="s">
        <v>2149</v>
      </c>
      <c r="G157" s="231" t="s">
        <v>2110</v>
      </c>
      <c r="H157" s="232">
        <v>6</v>
      </c>
      <c r="I157" s="233"/>
      <c r="J157" s="234">
        <f>ROUND(I157*H157,2)</f>
        <v>0</v>
      </c>
      <c r="K157" s="230" t="s">
        <v>1</v>
      </c>
      <c r="L157" s="45"/>
      <c r="M157" s="235" t="s">
        <v>1</v>
      </c>
      <c r="N157" s="236" t="s">
        <v>40</v>
      </c>
      <c r="O157" s="92"/>
      <c r="P157" s="237">
        <f>O157*H157</f>
        <v>0</v>
      </c>
      <c r="Q157" s="237">
        <v>0</v>
      </c>
      <c r="R157" s="237">
        <f>Q157*H157</f>
        <v>0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179</v>
      </c>
      <c r="AT157" s="239" t="s">
        <v>175</v>
      </c>
      <c r="AU157" s="239" t="s">
        <v>83</v>
      </c>
      <c r="AY157" s="18" t="s">
        <v>173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83</v>
      </c>
      <c r="BK157" s="240">
        <f>ROUND(I157*H157,2)</f>
        <v>0</v>
      </c>
      <c r="BL157" s="18" t="s">
        <v>179</v>
      </c>
      <c r="BM157" s="239" t="s">
        <v>2150</v>
      </c>
    </row>
    <row r="158" s="2" customFormat="1">
      <c r="A158" s="39"/>
      <c r="B158" s="40"/>
      <c r="C158" s="41"/>
      <c r="D158" s="241" t="s">
        <v>181</v>
      </c>
      <c r="E158" s="41"/>
      <c r="F158" s="242" t="s">
        <v>2149</v>
      </c>
      <c r="G158" s="41"/>
      <c r="H158" s="41"/>
      <c r="I158" s="243"/>
      <c r="J158" s="41"/>
      <c r="K158" s="41"/>
      <c r="L158" s="45"/>
      <c r="M158" s="244"/>
      <c r="N158" s="245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181</v>
      </c>
      <c r="AU158" s="18" t="s">
        <v>83</v>
      </c>
    </row>
    <row r="159" s="12" customFormat="1" ht="25.92" customHeight="1">
      <c r="A159" s="12"/>
      <c r="B159" s="212"/>
      <c r="C159" s="213"/>
      <c r="D159" s="214" t="s">
        <v>74</v>
      </c>
      <c r="E159" s="215" t="s">
        <v>2151</v>
      </c>
      <c r="F159" s="215" t="s">
        <v>2152</v>
      </c>
      <c r="G159" s="213"/>
      <c r="H159" s="213"/>
      <c r="I159" s="216"/>
      <c r="J159" s="217">
        <f>BK159</f>
        <v>0</v>
      </c>
      <c r="K159" s="213"/>
      <c r="L159" s="218"/>
      <c r="M159" s="219"/>
      <c r="N159" s="220"/>
      <c r="O159" s="220"/>
      <c r="P159" s="221">
        <f>SUM(P160:P187)</f>
        <v>0</v>
      </c>
      <c r="Q159" s="220"/>
      <c r="R159" s="221">
        <f>SUM(R160:R187)</f>
        <v>0</v>
      </c>
      <c r="S159" s="220"/>
      <c r="T159" s="222">
        <f>SUM(T160:T187)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23" t="s">
        <v>83</v>
      </c>
      <c r="AT159" s="224" t="s">
        <v>74</v>
      </c>
      <c r="AU159" s="224" t="s">
        <v>75</v>
      </c>
      <c r="AY159" s="223" t="s">
        <v>173</v>
      </c>
      <c r="BK159" s="225">
        <f>SUM(BK160:BK187)</f>
        <v>0</v>
      </c>
    </row>
    <row r="160" s="2" customFormat="1" ht="49.05" customHeight="1">
      <c r="A160" s="39"/>
      <c r="B160" s="40"/>
      <c r="C160" s="228" t="s">
        <v>280</v>
      </c>
      <c r="D160" s="228" t="s">
        <v>175</v>
      </c>
      <c r="E160" s="229" t="s">
        <v>2153</v>
      </c>
      <c r="F160" s="230" t="s">
        <v>2154</v>
      </c>
      <c r="G160" s="231" t="s">
        <v>2110</v>
      </c>
      <c r="H160" s="232">
        <v>26</v>
      </c>
      <c r="I160" s="233"/>
      <c r="J160" s="234">
        <f>ROUND(I160*H160,2)</f>
        <v>0</v>
      </c>
      <c r="K160" s="230" t="s">
        <v>1</v>
      </c>
      <c r="L160" s="45"/>
      <c r="M160" s="235" t="s">
        <v>1</v>
      </c>
      <c r="N160" s="236" t="s">
        <v>40</v>
      </c>
      <c r="O160" s="92"/>
      <c r="P160" s="237">
        <f>O160*H160</f>
        <v>0</v>
      </c>
      <c r="Q160" s="237">
        <v>0</v>
      </c>
      <c r="R160" s="237">
        <f>Q160*H160</f>
        <v>0</v>
      </c>
      <c r="S160" s="237">
        <v>0</v>
      </c>
      <c r="T160" s="238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9" t="s">
        <v>179</v>
      </c>
      <c r="AT160" s="239" t="s">
        <v>175</v>
      </c>
      <c r="AU160" s="239" t="s">
        <v>83</v>
      </c>
      <c r="AY160" s="18" t="s">
        <v>173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8" t="s">
        <v>83</v>
      </c>
      <c r="BK160" s="240">
        <f>ROUND(I160*H160,2)</f>
        <v>0</v>
      </c>
      <c r="BL160" s="18" t="s">
        <v>179</v>
      </c>
      <c r="BM160" s="239" t="s">
        <v>2155</v>
      </c>
    </row>
    <row r="161" s="2" customFormat="1">
      <c r="A161" s="39"/>
      <c r="B161" s="40"/>
      <c r="C161" s="41"/>
      <c r="D161" s="241" t="s">
        <v>181</v>
      </c>
      <c r="E161" s="41"/>
      <c r="F161" s="242" t="s">
        <v>2154</v>
      </c>
      <c r="G161" s="41"/>
      <c r="H161" s="41"/>
      <c r="I161" s="243"/>
      <c r="J161" s="41"/>
      <c r="K161" s="41"/>
      <c r="L161" s="45"/>
      <c r="M161" s="244"/>
      <c r="N161" s="245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181</v>
      </c>
      <c r="AU161" s="18" t="s">
        <v>83</v>
      </c>
    </row>
    <row r="162" s="2" customFormat="1" ht="49.05" customHeight="1">
      <c r="A162" s="39"/>
      <c r="B162" s="40"/>
      <c r="C162" s="228" t="s">
        <v>286</v>
      </c>
      <c r="D162" s="228" t="s">
        <v>175</v>
      </c>
      <c r="E162" s="229" t="s">
        <v>2156</v>
      </c>
      <c r="F162" s="230" t="s">
        <v>2157</v>
      </c>
      <c r="G162" s="231" t="s">
        <v>2110</v>
      </c>
      <c r="H162" s="232">
        <v>1</v>
      </c>
      <c r="I162" s="233"/>
      <c r="J162" s="234">
        <f>ROUND(I162*H162,2)</f>
        <v>0</v>
      </c>
      <c r="K162" s="230" t="s">
        <v>1</v>
      </c>
      <c r="L162" s="45"/>
      <c r="M162" s="235" t="s">
        <v>1</v>
      </c>
      <c r="N162" s="236" t="s">
        <v>40</v>
      </c>
      <c r="O162" s="92"/>
      <c r="P162" s="237">
        <f>O162*H162</f>
        <v>0</v>
      </c>
      <c r="Q162" s="237">
        <v>0</v>
      </c>
      <c r="R162" s="237">
        <f>Q162*H162</f>
        <v>0</v>
      </c>
      <c r="S162" s="237">
        <v>0</v>
      </c>
      <c r="T162" s="238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9" t="s">
        <v>179</v>
      </c>
      <c r="AT162" s="239" t="s">
        <v>175</v>
      </c>
      <c r="AU162" s="239" t="s">
        <v>83</v>
      </c>
      <c r="AY162" s="18" t="s">
        <v>173</v>
      </c>
      <c r="BE162" s="240">
        <f>IF(N162="základní",J162,0)</f>
        <v>0</v>
      </c>
      <c r="BF162" s="240">
        <f>IF(N162="snížená",J162,0)</f>
        <v>0</v>
      </c>
      <c r="BG162" s="240">
        <f>IF(N162="zákl. přenesená",J162,0)</f>
        <v>0</v>
      </c>
      <c r="BH162" s="240">
        <f>IF(N162="sníž. přenesená",J162,0)</f>
        <v>0</v>
      </c>
      <c r="BI162" s="240">
        <f>IF(N162="nulová",J162,0)</f>
        <v>0</v>
      </c>
      <c r="BJ162" s="18" t="s">
        <v>83</v>
      </c>
      <c r="BK162" s="240">
        <f>ROUND(I162*H162,2)</f>
        <v>0</v>
      </c>
      <c r="BL162" s="18" t="s">
        <v>179</v>
      </c>
      <c r="BM162" s="239" t="s">
        <v>2158</v>
      </c>
    </row>
    <row r="163" s="2" customFormat="1">
      <c r="A163" s="39"/>
      <c r="B163" s="40"/>
      <c r="C163" s="41"/>
      <c r="D163" s="241" t="s">
        <v>181</v>
      </c>
      <c r="E163" s="41"/>
      <c r="F163" s="242" t="s">
        <v>2157</v>
      </c>
      <c r="G163" s="41"/>
      <c r="H163" s="41"/>
      <c r="I163" s="243"/>
      <c r="J163" s="41"/>
      <c r="K163" s="41"/>
      <c r="L163" s="45"/>
      <c r="M163" s="244"/>
      <c r="N163" s="245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181</v>
      </c>
      <c r="AU163" s="18" t="s">
        <v>83</v>
      </c>
    </row>
    <row r="164" s="2" customFormat="1" ht="49.05" customHeight="1">
      <c r="A164" s="39"/>
      <c r="B164" s="40"/>
      <c r="C164" s="228" t="s">
        <v>291</v>
      </c>
      <c r="D164" s="228" t="s">
        <v>175</v>
      </c>
      <c r="E164" s="229" t="s">
        <v>2159</v>
      </c>
      <c r="F164" s="230" t="s">
        <v>2160</v>
      </c>
      <c r="G164" s="231" t="s">
        <v>2110</v>
      </c>
      <c r="H164" s="232">
        <v>45</v>
      </c>
      <c r="I164" s="233"/>
      <c r="J164" s="234">
        <f>ROUND(I164*H164,2)</f>
        <v>0</v>
      </c>
      <c r="K164" s="230" t="s">
        <v>1</v>
      </c>
      <c r="L164" s="45"/>
      <c r="M164" s="235" t="s">
        <v>1</v>
      </c>
      <c r="N164" s="236" t="s">
        <v>40</v>
      </c>
      <c r="O164" s="92"/>
      <c r="P164" s="237">
        <f>O164*H164</f>
        <v>0</v>
      </c>
      <c r="Q164" s="237">
        <v>0</v>
      </c>
      <c r="R164" s="237">
        <f>Q164*H164</f>
        <v>0</v>
      </c>
      <c r="S164" s="237">
        <v>0</v>
      </c>
      <c r="T164" s="238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9" t="s">
        <v>179</v>
      </c>
      <c r="AT164" s="239" t="s">
        <v>175</v>
      </c>
      <c r="AU164" s="239" t="s">
        <v>83</v>
      </c>
      <c r="AY164" s="18" t="s">
        <v>173</v>
      </c>
      <c r="BE164" s="240">
        <f>IF(N164="základní",J164,0)</f>
        <v>0</v>
      </c>
      <c r="BF164" s="240">
        <f>IF(N164="snížená",J164,0)</f>
        <v>0</v>
      </c>
      <c r="BG164" s="240">
        <f>IF(N164="zákl. přenesená",J164,0)</f>
        <v>0</v>
      </c>
      <c r="BH164" s="240">
        <f>IF(N164="sníž. přenesená",J164,0)</f>
        <v>0</v>
      </c>
      <c r="BI164" s="240">
        <f>IF(N164="nulová",J164,0)</f>
        <v>0</v>
      </c>
      <c r="BJ164" s="18" t="s">
        <v>83</v>
      </c>
      <c r="BK164" s="240">
        <f>ROUND(I164*H164,2)</f>
        <v>0</v>
      </c>
      <c r="BL164" s="18" t="s">
        <v>179</v>
      </c>
      <c r="BM164" s="239" t="s">
        <v>2161</v>
      </c>
    </row>
    <row r="165" s="2" customFormat="1">
      <c r="A165" s="39"/>
      <c r="B165" s="40"/>
      <c r="C165" s="41"/>
      <c r="D165" s="241" t="s">
        <v>181</v>
      </c>
      <c r="E165" s="41"/>
      <c r="F165" s="242" t="s">
        <v>2160</v>
      </c>
      <c r="G165" s="41"/>
      <c r="H165" s="41"/>
      <c r="I165" s="243"/>
      <c r="J165" s="41"/>
      <c r="K165" s="41"/>
      <c r="L165" s="45"/>
      <c r="M165" s="244"/>
      <c r="N165" s="245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181</v>
      </c>
      <c r="AU165" s="18" t="s">
        <v>83</v>
      </c>
    </row>
    <row r="166" s="2" customFormat="1" ht="37.8" customHeight="1">
      <c r="A166" s="39"/>
      <c r="B166" s="40"/>
      <c r="C166" s="228" t="s">
        <v>298</v>
      </c>
      <c r="D166" s="228" t="s">
        <v>175</v>
      </c>
      <c r="E166" s="229" t="s">
        <v>2162</v>
      </c>
      <c r="F166" s="230" t="s">
        <v>2163</v>
      </c>
      <c r="G166" s="231" t="s">
        <v>2110</v>
      </c>
      <c r="H166" s="232">
        <v>1</v>
      </c>
      <c r="I166" s="233"/>
      <c r="J166" s="234">
        <f>ROUND(I166*H166,2)</f>
        <v>0</v>
      </c>
      <c r="K166" s="230" t="s">
        <v>1</v>
      </c>
      <c r="L166" s="45"/>
      <c r="M166" s="235" t="s">
        <v>1</v>
      </c>
      <c r="N166" s="236" t="s">
        <v>40</v>
      </c>
      <c r="O166" s="92"/>
      <c r="P166" s="237">
        <f>O166*H166</f>
        <v>0</v>
      </c>
      <c r="Q166" s="237">
        <v>0</v>
      </c>
      <c r="R166" s="237">
        <f>Q166*H166</f>
        <v>0</v>
      </c>
      <c r="S166" s="237">
        <v>0</v>
      </c>
      <c r="T166" s="238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9" t="s">
        <v>179</v>
      </c>
      <c r="AT166" s="239" t="s">
        <v>175</v>
      </c>
      <c r="AU166" s="239" t="s">
        <v>83</v>
      </c>
      <c r="AY166" s="18" t="s">
        <v>173</v>
      </c>
      <c r="BE166" s="240">
        <f>IF(N166="základní",J166,0)</f>
        <v>0</v>
      </c>
      <c r="BF166" s="240">
        <f>IF(N166="snížená",J166,0)</f>
        <v>0</v>
      </c>
      <c r="BG166" s="240">
        <f>IF(N166="zákl. přenesená",J166,0)</f>
        <v>0</v>
      </c>
      <c r="BH166" s="240">
        <f>IF(N166="sníž. přenesená",J166,0)</f>
        <v>0</v>
      </c>
      <c r="BI166" s="240">
        <f>IF(N166="nulová",J166,0)</f>
        <v>0</v>
      </c>
      <c r="BJ166" s="18" t="s">
        <v>83</v>
      </c>
      <c r="BK166" s="240">
        <f>ROUND(I166*H166,2)</f>
        <v>0</v>
      </c>
      <c r="BL166" s="18" t="s">
        <v>179</v>
      </c>
      <c r="BM166" s="239" t="s">
        <v>2164</v>
      </c>
    </row>
    <row r="167" s="2" customFormat="1">
      <c r="A167" s="39"/>
      <c r="B167" s="40"/>
      <c r="C167" s="41"/>
      <c r="D167" s="241" t="s">
        <v>181</v>
      </c>
      <c r="E167" s="41"/>
      <c r="F167" s="242" t="s">
        <v>2163</v>
      </c>
      <c r="G167" s="41"/>
      <c r="H167" s="41"/>
      <c r="I167" s="243"/>
      <c r="J167" s="41"/>
      <c r="K167" s="41"/>
      <c r="L167" s="45"/>
      <c r="M167" s="244"/>
      <c r="N167" s="245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181</v>
      </c>
      <c r="AU167" s="18" t="s">
        <v>83</v>
      </c>
    </row>
    <row r="168" s="2" customFormat="1" ht="49.05" customHeight="1">
      <c r="A168" s="39"/>
      <c r="B168" s="40"/>
      <c r="C168" s="228" t="s">
        <v>305</v>
      </c>
      <c r="D168" s="228" t="s">
        <v>175</v>
      </c>
      <c r="E168" s="229" t="s">
        <v>2165</v>
      </c>
      <c r="F168" s="230" t="s">
        <v>2166</v>
      </c>
      <c r="G168" s="231" t="s">
        <v>2110</v>
      </c>
      <c r="H168" s="232">
        <v>6</v>
      </c>
      <c r="I168" s="233"/>
      <c r="J168" s="234">
        <f>ROUND(I168*H168,2)</f>
        <v>0</v>
      </c>
      <c r="K168" s="230" t="s">
        <v>1</v>
      </c>
      <c r="L168" s="45"/>
      <c r="M168" s="235" t="s">
        <v>1</v>
      </c>
      <c r="N168" s="236" t="s">
        <v>40</v>
      </c>
      <c r="O168" s="92"/>
      <c r="P168" s="237">
        <f>O168*H168</f>
        <v>0</v>
      </c>
      <c r="Q168" s="237">
        <v>0</v>
      </c>
      <c r="R168" s="237">
        <f>Q168*H168</f>
        <v>0</v>
      </c>
      <c r="S168" s="237">
        <v>0</v>
      </c>
      <c r="T168" s="238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9" t="s">
        <v>179</v>
      </c>
      <c r="AT168" s="239" t="s">
        <v>175</v>
      </c>
      <c r="AU168" s="239" t="s">
        <v>83</v>
      </c>
      <c r="AY168" s="18" t="s">
        <v>173</v>
      </c>
      <c r="BE168" s="240">
        <f>IF(N168="základní",J168,0)</f>
        <v>0</v>
      </c>
      <c r="BF168" s="240">
        <f>IF(N168="snížená",J168,0)</f>
        <v>0</v>
      </c>
      <c r="BG168" s="240">
        <f>IF(N168="zákl. přenesená",J168,0)</f>
        <v>0</v>
      </c>
      <c r="BH168" s="240">
        <f>IF(N168="sníž. přenesená",J168,0)</f>
        <v>0</v>
      </c>
      <c r="BI168" s="240">
        <f>IF(N168="nulová",J168,0)</f>
        <v>0</v>
      </c>
      <c r="BJ168" s="18" t="s">
        <v>83</v>
      </c>
      <c r="BK168" s="240">
        <f>ROUND(I168*H168,2)</f>
        <v>0</v>
      </c>
      <c r="BL168" s="18" t="s">
        <v>179</v>
      </c>
      <c r="BM168" s="239" t="s">
        <v>2167</v>
      </c>
    </row>
    <row r="169" s="2" customFormat="1">
      <c r="A169" s="39"/>
      <c r="B169" s="40"/>
      <c r="C169" s="41"/>
      <c r="D169" s="241" t="s">
        <v>181</v>
      </c>
      <c r="E169" s="41"/>
      <c r="F169" s="242" t="s">
        <v>2166</v>
      </c>
      <c r="G169" s="41"/>
      <c r="H169" s="41"/>
      <c r="I169" s="243"/>
      <c r="J169" s="41"/>
      <c r="K169" s="41"/>
      <c r="L169" s="45"/>
      <c r="M169" s="244"/>
      <c r="N169" s="245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181</v>
      </c>
      <c r="AU169" s="18" t="s">
        <v>83</v>
      </c>
    </row>
    <row r="170" s="2" customFormat="1" ht="49.05" customHeight="1">
      <c r="A170" s="39"/>
      <c r="B170" s="40"/>
      <c r="C170" s="228" t="s">
        <v>310</v>
      </c>
      <c r="D170" s="228" t="s">
        <v>175</v>
      </c>
      <c r="E170" s="229" t="s">
        <v>2168</v>
      </c>
      <c r="F170" s="230" t="s">
        <v>2169</v>
      </c>
      <c r="G170" s="231" t="s">
        <v>2110</v>
      </c>
      <c r="H170" s="232">
        <v>9</v>
      </c>
      <c r="I170" s="233"/>
      <c r="J170" s="234">
        <f>ROUND(I170*H170,2)</f>
        <v>0</v>
      </c>
      <c r="K170" s="230" t="s">
        <v>1</v>
      </c>
      <c r="L170" s="45"/>
      <c r="M170" s="235" t="s">
        <v>1</v>
      </c>
      <c r="N170" s="236" t="s">
        <v>40</v>
      </c>
      <c r="O170" s="92"/>
      <c r="P170" s="237">
        <f>O170*H170</f>
        <v>0</v>
      </c>
      <c r="Q170" s="237">
        <v>0</v>
      </c>
      <c r="R170" s="237">
        <f>Q170*H170</f>
        <v>0</v>
      </c>
      <c r="S170" s="237">
        <v>0</v>
      </c>
      <c r="T170" s="238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9" t="s">
        <v>179</v>
      </c>
      <c r="AT170" s="239" t="s">
        <v>175</v>
      </c>
      <c r="AU170" s="239" t="s">
        <v>83</v>
      </c>
      <c r="AY170" s="18" t="s">
        <v>173</v>
      </c>
      <c r="BE170" s="240">
        <f>IF(N170="základní",J170,0)</f>
        <v>0</v>
      </c>
      <c r="BF170" s="240">
        <f>IF(N170="snížená",J170,0)</f>
        <v>0</v>
      </c>
      <c r="BG170" s="240">
        <f>IF(N170="zákl. přenesená",J170,0)</f>
        <v>0</v>
      </c>
      <c r="BH170" s="240">
        <f>IF(N170="sníž. přenesená",J170,0)</f>
        <v>0</v>
      </c>
      <c r="BI170" s="240">
        <f>IF(N170="nulová",J170,0)</f>
        <v>0</v>
      </c>
      <c r="BJ170" s="18" t="s">
        <v>83</v>
      </c>
      <c r="BK170" s="240">
        <f>ROUND(I170*H170,2)</f>
        <v>0</v>
      </c>
      <c r="BL170" s="18" t="s">
        <v>179</v>
      </c>
      <c r="BM170" s="239" t="s">
        <v>2170</v>
      </c>
    </row>
    <row r="171" s="2" customFormat="1">
      <c r="A171" s="39"/>
      <c r="B171" s="40"/>
      <c r="C171" s="41"/>
      <c r="D171" s="241" t="s">
        <v>181</v>
      </c>
      <c r="E171" s="41"/>
      <c r="F171" s="242" t="s">
        <v>2169</v>
      </c>
      <c r="G171" s="41"/>
      <c r="H171" s="41"/>
      <c r="I171" s="243"/>
      <c r="J171" s="41"/>
      <c r="K171" s="41"/>
      <c r="L171" s="45"/>
      <c r="M171" s="244"/>
      <c r="N171" s="245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181</v>
      </c>
      <c r="AU171" s="18" t="s">
        <v>83</v>
      </c>
    </row>
    <row r="172" s="2" customFormat="1" ht="55.5" customHeight="1">
      <c r="A172" s="39"/>
      <c r="B172" s="40"/>
      <c r="C172" s="228" t="s">
        <v>7</v>
      </c>
      <c r="D172" s="228" t="s">
        <v>175</v>
      </c>
      <c r="E172" s="229" t="s">
        <v>2171</v>
      </c>
      <c r="F172" s="230" t="s">
        <v>2172</v>
      </c>
      <c r="G172" s="231" t="s">
        <v>2110</v>
      </c>
      <c r="H172" s="232">
        <v>11</v>
      </c>
      <c r="I172" s="233"/>
      <c r="J172" s="234">
        <f>ROUND(I172*H172,2)</f>
        <v>0</v>
      </c>
      <c r="K172" s="230" t="s">
        <v>1</v>
      </c>
      <c r="L172" s="45"/>
      <c r="M172" s="235" t="s">
        <v>1</v>
      </c>
      <c r="N172" s="236" t="s">
        <v>40</v>
      </c>
      <c r="O172" s="92"/>
      <c r="P172" s="237">
        <f>O172*H172</f>
        <v>0</v>
      </c>
      <c r="Q172" s="237">
        <v>0</v>
      </c>
      <c r="R172" s="237">
        <f>Q172*H172</f>
        <v>0</v>
      </c>
      <c r="S172" s="237">
        <v>0</v>
      </c>
      <c r="T172" s="238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9" t="s">
        <v>179</v>
      </c>
      <c r="AT172" s="239" t="s">
        <v>175</v>
      </c>
      <c r="AU172" s="239" t="s">
        <v>83</v>
      </c>
      <c r="AY172" s="18" t="s">
        <v>173</v>
      </c>
      <c r="BE172" s="240">
        <f>IF(N172="základní",J172,0)</f>
        <v>0</v>
      </c>
      <c r="BF172" s="240">
        <f>IF(N172="snížená",J172,0)</f>
        <v>0</v>
      </c>
      <c r="BG172" s="240">
        <f>IF(N172="zákl. přenesená",J172,0)</f>
        <v>0</v>
      </c>
      <c r="BH172" s="240">
        <f>IF(N172="sníž. přenesená",J172,0)</f>
        <v>0</v>
      </c>
      <c r="BI172" s="240">
        <f>IF(N172="nulová",J172,0)</f>
        <v>0</v>
      </c>
      <c r="BJ172" s="18" t="s">
        <v>83</v>
      </c>
      <c r="BK172" s="240">
        <f>ROUND(I172*H172,2)</f>
        <v>0</v>
      </c>
      <c r="BL172" s="18" t="s">
        <v>179</v>
      </c>
      <c r="BM172" s="239" t="s">
        <v>2173</v>
      </c>
    </row>
    <row r="173" s="2" customFormat="1">
      <c r="A173" s="39"/>
      <c r="B173" s="40"/>
      <c r="C173" s="41"/>
      <c r="D173" s="241" t="s">
        <v>181</v>
      </c>
      <c r="E173" s="41"/>
      <c r="F173" s="242" t="s">
        <v>2172</v>
      </c>
      <c r="G173" s="41"/>
      <c r="H173" s="41"/>
      <c r="I173" s="243"/>
      <c r="J173" s="41"/>
      <c r="K173" s="41"/>
      <c r="L173" s="45"/>
      <c r="M173" s="244"/>
      <c r="N173" s="245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181</v>
      </c>
      <c r="AU173" s="18" t="s">
        <v>83</v>
      </c>
    </row>
    <row r="174" s="2" customFormat="1" ht="49.05" customHeight="1">
      <c r="A174" s="39"/>
      <c r="B174" s="40"/>
      <c r="C174" s="228" t="s">
        <v>325</v>
      </c>
      <c r="D174" s="228" t="s">
        <v>175</v>
      </c>
      <c r="E174" s="229" t="s">
        <v>2174</v>
      </c>
      <c r="F174" s="230" t="s">
        <v>2175</v>
      </c>
      <c r="G174" s="231" t="s">
        <v>2110</v>
      </c>
      <c r="H174" s="232">
        <v>135</v>
      </c>
      <c r="I174" s="233"/>
      <c r="J174" s="234">
        <f>ROUND(I174*H174,2)</f>
        <v>0</v>
      </c>
      <c r="K174" s="230" t="s">
        <v>1</v>
      </c>
      <c r="L174" s="45"/>
      <c r="M174" s="235" t="s">
        <v>1</v>
      </c>
      <c r="N174" s="236" t="s">
        <v>40</v>
      </c>
      <c r="O174" s="92"/>
      <c r="P174" s="237">
        <f>O174*H174</f>
        <v>0</v>
      </c>
      <c r="Q174" s="237">
        <v>0</v>
      </c>
      <c r="R174" s="237">
        <f>Q174*H174</f>
        <v>0</v>
      </c>
      <c r="S174" s="237">
        <v>0</v>
      </c>
      <c r="T174" s="238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9" t="s">
        <v>179</v>
      </c>
      <c r="AT174" s="239" t="s">
        <v>175</v>
      </c>
      <c r="AU174" s="239" t="s">
        <v>83</v>
      </c>
      <c r="AY174" s="18" t="s">
        <v>173</v>
      </c>
      <c r="BE174" s="240">
        <f>IF(N174="základní",J174,0)</f>
        <v>0</v>
      </c>
      <c r="BF174" s="240">
        <f>IF(N174="snížená",J174,0)</f>
        <v>0</v>
      </c>
      <c r="BG174" s="240">
        <f>IF(N174="zákl. přenesená",J174,0)</f>
        <v>0</v>
      </c>
      <c r="BH174" s="240">
        <f>IF(N174="sníž. přenesená",J174,0)</f>
        <v>0</v>
      </c>
      <c r="BI174" s="240">
        <f>IF(N174="nulová",J174,0)</f>
        <v>0</v>
      </c>
      <c r="BJ174" s="18" t="s">
        <v>83</v>
      </c>
      <c r="BK174" s="240">
        <f>ROUND(I174*H174,2)</f>
        <v>0</v>
      </c>
      <c r="BL174" s="18" t="s">
        <v>179</v>
      </c>
      <c r="BM174" s="239" t="s">
        <v>2176</v>
      </c>
    </row>
    <row r="175" s="2" customFormat="1">
      <c r="A175" s="39"/>
      <c r="B175" s="40"/>
      <c r="C175" s="41"/>
      <c r="D175" s="241" t="s">
        <v>181</v>
      </c>
      <c r="E175" s="41"/>
      <c r="F175" s="242" t="s">
        <v>2175</v>
      </c>
      <c r="G175" s="41"/>
      <c r="H175" s="41"/>
      <c r="I175" s="243"/>
      <c r="J175" s="41"/>
      <c r="K175" s="41"/>
      <c r="L175" s="45"/>
      <c r="M175" s="244"/>
      <c r="N175" s="245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181</v>
      </c>
      <c r="AU175" s="18" t="s">
        <v>83</v>
      </c>
    </row>
    <row r="176" s="2" customFormat="1" ht="49.05" customHeight="1">
      <c r="A176" s="39"/>
      <c r="B176" s="40"/>
      <c r="C176" s="228" t="s">
        <v>328</v>
      </c>
      <c r="D176" s="228" t="s">
        <v>175</v>
      </c>
      <c r="E176" s="229" t="s">
        <v>2177</v>
      </c>
      <c r="F176" s="230" t="s">
        <v>2178</v>
      </c>
      <c r="G176" s="231" t="s">
        <v>2110</v>
      </c>
      <c r="H176" s="232">
        <v>18</v>
      </c>
      <c r="I176" s="233"/>
      <c r="J176" s="234">
        <f>ROUND(I176*H176,2)</f>
        <v>0</v>
      </c>
      <c r="K176" s="230" t="s">
        <v>1</v>
      </c>
      <c r="L176" s="45"/>
      <c r="M176" s="235" t="s">
        <v>1</v>
      </c>
      <c r="N176" s="236" t="s">
        <v>40</v>
      </c>
      <c r="O176" s="92"/>
      <c r="P176" s="237">
        <f>O176*H176</f>
        <v>0</v>
      </c>
      <c r="Q176" s="237">
        <v>0</v>
      </c>
      <c r="R176" s="237">
        <f>Q176*H176</f>
        <v>0</v>
      </c>
      <c r="S176" s="237">
        <v>0</v>
      </c>
      <c r="T176" s="238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9" t="s">
        <v>179</v>
      </c>
      <c r="AT176" s="239" t="s">
        <v>175</v>
      </c>
      <c r="AU176" s="239" t="s">
        <v>83</v>
      </c>
      <c r="AY176" s="18" t="s">
        <v>173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8" t="s">
        <v>83</v>
      </c>
      <c r="BK176" s="240">
        <f>ROUND(I176*H176,2)</f>
        <v>0</v>
      </c>
      <c r="BL176" s="18" t="s">
        <v>179</v>
      </c>
      <c r="BM176" s="239" t="s">
        <v>2179</v>
      </c>
    </row>
    <row r="177" s="2" customFormat="1">
      <c r="A177" s="39"/>
      <c r="B177" s="40"/>
      <c r="C177" s="41"/>
      <c r="D177" s="241" t="s">
        <v>181</v>
      </c>
      <c r="E177" s="41"/>
      <c r="F177" s="242" t="s">
        <v>2178</v>
      </c>
      <c r="G177" s="41"/>
      <c r="H177" s="41"/>
      <c r="I177" s="243"/>
      <c r="J177" s="41"/>
      <c r="K177" s="41"/>
      <c r="L177" s="45"/>
      <c r="M177" s="244"/>
      <c r="N177" s="245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181</v>
      </c>
      <c r="AU177" s="18" t="s">
        <v>83</v>
      </c>
    </row>
    <row r="178" s="2" customFormat="1" ht="37.8" customHeight="1">
      <c r="A178" s="39"/>
      <c r="B178" s="40"/>
      <c r="C178" s="228" t="s">
        <v>335</v>
      </c>
      <c r="D178" s="228" t="s">
        <v>175</v>
      </c>
      <c r="E178" s="229" t="s">
        <v>2180</v>
      </c>
      <c r="F178" s="230" t="s">
        <v>2181</v>
      </c>
      <c r="G178" s="231" t="s">
        <v>2110</v>
      </c>
      <c r="H178" s="232">
        <v>1</v>
      </c>
      <c r="I178" s="233"/>
      <c r="J178" s="234">
        <f>ROUND(I178*H178,2)</f>
        <v>0</v>
      </c>
      <c r="K178" s="230" t="s">
        <v>1</v>
      </c>
      <c r="L178" s="45"/>
      <c r="M178" s="235" t="s">
        <v>1</v>
      </c>
      <c r="N178" s="236" t="s">
        <v>40</v>
      </c>
      <c r="O178" s="92"/>
      <c r="P178" s="237">
        <f>O178*H178</f>
        <v>0</v>
      </c>
      <c r="Q178" s="237">
        <v>0</v>
      </c>
      <c r="R178" s="237">
        <f>Q178*H178</f>
        <v>0</v>
      </c>
      <c r="S178" s="237">
        <v>0</v>
      </c>
      <c r="T178" s="238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9" t="s">
        <v>179</v>
      </c>
      <c r="AT178" s="239" t="s">
        <v>175</v>
      </c>
      <c r="AU178" s="239" t="s">
        <v>83</v>
      </c>
      <c r="AY178" s="18" t="s">
        <v>173</v>
      </c>
      <c r="BE178" s="240">
        <f>IF(N178="základní",J178,0)</f>
        <v>0</v>
      </c>
      <c r="BF178" s="240">
        <f>IF(N178="snížená",J178,0)</f>
        <v>0</v>
      </c>
      <c r="BG178" s="240">
        <f>IF(N178="zákl. přenesená",J178,0)</f>
        <v>0</v>
      </c>
      <c r="BH178" s="240">
        <f>IF(N178="sníž. přenesená",J178,0)</f>
        <v>0</v>
      </c>
      <c r="BI178" s="240">
        <f>IF(N178="nulová",J178,0)</f>
        <v>0</v>
      </c>
      <c r="BJ178" s="18" t="s">
        <v>83</v>
      </c>
      <c r="BK178" s="240">
        <f>ROUND(I178*H178,2)</f>
        <v>0</v>
      </c>
      <c r="BL178" s="18" t="s">
        <v>179</v>
      </c>
      <c r="BM178" s="239" t="s">
        <v>2182</v>
      </c>
    </row>
    <row r="179" s="2" customFormat="1">
      <c r="A179" s="39"/>
      <c r="B179" s="40"/>
      <c r="C179" s="41"/>
      <c r="D179" s="241" t="s">
        <v>181</v>
      </c>
      <c r="E179" s="41"/>
      <c r="F179" s="242" t="s">
        <v>2181</v>
      </c>
      <c r="G179" s="41"/>
      <c r="H179" s="41"/>
      <c r="I179" s="243"/>
      <c r="J179" s="41"/>
      <c r="K179" s="41"/>
      <c r="L179" s="45"/>
      <c r="M179" s="244"/>
      <c r="N179" s="245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181</v>
      </c>
      <c r="AU179" s="18" t="s">
        <v>83</v>
      </c>
    </row>
    <row r="180" s="2" customFormat="1" ht="24.15" customHeight="1">
      <c r="A180" s="39"/>
      <c r="B180" s="40"/>
      <c r="C180" s="228" t="s">
        <v>342</v>
      </c>
      <c r="D180" s="228" t="s">
        <v>175</v>
      </c>
      <c r="E180" s="229" t="s">
        <v>2183</v>
      </c>
      <c r="F180" s="230" t="s">
        <v>2184</v>
      </c>
      <c r="G180" s="231" t="s">
        <v>2110</v>
      </c>
      <c r="H180" s="232">
        <v>121</v>
      </c>
      <c r="I180" s="233"/>
      <c r="J180" s="234">
        <f>ROUND(I180*H180,2)</f>
        <v>0</v>
      </c>
      <c r="K180" s="230" t="s">
        <v>1</v>
      </c>
      <c r="L180" s="45"/>
      <c r="M180" s="235" t="s">
        <v>1</v>
      </c>
      <c r="N180" s="236" t="s">
        <v>40</v>
      </c>
      <c r="O180" s="92"/>
      <c r="P180" s="237">
        <f>O180*H180</f>
        <v>0</v>
      </c>
      <c r="Q180" s="237">
        <v>0</v>
      </c>
      <c r="R180" s="237">
        <f>Q180*H180</f>
        <v>0</v>
      </c>
      <c r="S180" s="237">
        <v>0</v>
      </c>
      <c r="T180" s="238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9" t="s">
        <v>179</v>
      </c>
      <c r="AT180" s="239" t="s">
        <v>175</v>
      </c>
      <c r="AU180" s="239" t="s">
        <v>83</v>
      </c>
      <c r="AY180" s="18" t="s">
        <v>173</v>
      </c>
      <c r="BE180" s="240">
        <f>IF(N180="základní",J180,0)</f>
        <v>0</v>
      </c>
      <c r="BF180" s="240">
        <f>IF(N180="snížená",J180,0)</f>
        <v>0</v>
      </c>
      <c r="BG180" s="240">
        <f>IF(N180="zákl. přenesená",J180,0)</f>
        <v>0</v>
      </c>
      <c r="BH180" s="240">
        <f>IF(N180="sníž. přenesená",J180,0)</f>
        <v>0</v>
      </c>
      <c r="BI180" s="240">
        <f>IF(N180="nulová",J180,0)</f>
        <v>0</v>
      </c>
      <c r="BJ180" s="18" t="s">
        <v>83</v>
      </c>
      <c r="BK180" s="240">
        <f>ROUND(I180*H180,2)</f>
        <v>0</v>
      </c>
      <c r="BL180" s="18" t="s">
        <v>179</v>
      </c>
      <c r="BM180" s="239" t="s">
        <v>2185</v>
      </c>
    </row>
    <row r="181" s="2" customFormat="1">
      <c r="A181" s="39"/>
      <c r="B181" s="40"/>
      <c r="C181" s="41"/>
      <c r="D181" s="241" t="s">
        <v>181</v>
      </c>
      <c r="E181" s="41"/>
      <c r="F181" s="242" t="s">
        <v>2184</v>
      </c>
      <c r="G181" s="41"/>
      <c r="H181" s="41"/>
      <c r="I181" s="243"/>
      <c r="J181" s="41"/>
      <c r="K181" s="41"/>
      <c r="L181" s="45"/>
      <c r="M181" s="244"/>
      <c r="N181" s="245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181</v>
      </c>
      <c r="AU181" s="18" t="s">
        <v>83</v>
      </c>
    </row>
    <row r="182" s="2" customFormat="1" ht="21.75" customHeight="1">
      <c r="A182" s="39"/>
      <c r="B182" s="40"/>
      <c r="C182" s="228" t="s">
        <v>349</v>
      </c>
      <c r="D182" s="228" t="s">
        <v>175</v>
      </c>
      <c r="E182" s="229" t="s">
        <v>2186</v>
      </c>
      <c r="F182" s="230" t="s">
        <v>2187</v>
      </c>
      <c r="G182" s="231" t="s">
        <v>2110</v>
      </c>
      <c r="H182" s="232">
        <v>47</v>
      </c>
      <c r="I182" s="233"/>
      <c r="J182" s="234">
        <f>ROUND(I182*H182,2)</f>
        <v>0</v>
      </c>
      <c r="K182" s="230" t="s">
        <v>1</v>
      </c>
      <c r="L182" s="45"/>
      <c r="M182" s="235" t="s">
        <v>1</v>
      </c>
      <c r="N182" s="236" t="s">
        <v>40</v>
      </c>
      <c r="O182" s="92"/>
      <c r="P182" s="237">
        <f>O182*H182</f>
        <v>0</v>
      </c>
      <c r="Q182" s="237">
        <v>0</v>
      </c>
      <c r="R182" s="237">
        <f>Q182*H182</f>
        <v>0</v>
      </c>
      <c r="S182" s="237">
        <v>0</v>
      </c>
      <c r="T182" s="238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9" t="s">
        <v>179</v>
      </c>
      <c r="AT182" s="239" t="s">
        <v>175</v>
      </c>
      <c r="AU182" s="239" t="s">
        <v>83</v>
      </c>
      <c r="AY182" s="18" t="s">
        <v>173</v>
      </c>
      <c r="BE182" s="240">
        <f>IF(N182="základní",J182,0)</f>
        <v>0</v>
      </c>
      <c r="BF182" s="240">
        <f>IF(N182="snížená",J182,0)</f>
        <v>0</v>
      </c>
      <c r="BG182" s="240">
        <f>IF(N182="zákl. přenesená",J182,0)</f>
        <v>0</v>
      </c>
      <c r="BH182" s="240">
        <f>IF(N182="sníž. přenesená",J182,0)</f>
        <v>0</v>
      </c>
      <c r="BI182" s="240">
        <f>IF(N182="nulová",J182,0)</f>
        <v>0</v>
      </c>
      <c r="BJ182" s="18" t="s">
        <v>83</v>
      </c>
      <c r="BK182" s="240">
        <f>ROUND(I182*H182,2)</f>
        <v>0</v>
      </c>
      <c r="BL182" s="18" t="s">
        <v>179</v>
      </c>
      <c r="BM182" s="239" t="s">
        <v>2188</v>
      </c>
    </row>
    <row r="183" s="2" customFormat="1">
      <c r="A183" s="39"/>
      <c r="B183" s="40"/>
      <c r="C183" s="41"/>
      <c r="D183" s="241" t="s">
        <v>181</v>
      </c>
      <c r="E183" s="41"/>
      <c r="F183" s="242" t="s">
        <v>2187</v>
      </c>
      <c r="G183" s="41"/>
      <c r="H183" s="41"/>
      <c r="I183" s="243"/>
      <c r="J183" s="41"/>
      <c r="K183" s="41"/>
      <c r="L183" s="45"/>
      <c r="M183" s="244"/>
      <c r="N183" s="245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181</v>
      </c>
      <c r="AU183" s="18" t="s">
        <v>83</v>
      </c>
    </row>
    <row r="184" s="2" customFormat="1" ht="21.75" customHeight="1">
      <c r="A184" s="39"/>
      <c r="B184" s="40"/>
      <c r="C184" s="228" t="s">
        <v>357</v>
      </c>
      <c r="D184" s="228" t="s">
        <v>175</v>
      </c>
      <c r="E184" s="229" t="s">
        <v>2189</v>
      </c>
      <c r="F184" s="230" t="s">
        <v>2190</v>
      </c>
      <c r="G184" s="231" t="s">
        <v>2110</v>
      </c>
      <c r="H184" s="232">
        <v>6</v>
      </c>
      <c r="I184" s="233"/>
      <c r="J184" s="234">
        <f>ROUND(I184*H184,2)</f>
        <v>0</v>
      </c>
      <c r="K184" s="230" t="s">
        <v>1</v>
      </c>
      <c r="L184" s="45"/>
      <c r="M184" s="235" t="s">
        <v>1</v>
      </c>
      <c r="N184" s="236" t="s">
        <v>40</v>
      </c>
      <c r="O184" s="92"/>
      <c r="P184" s="237">
        <f>O184*H184</f>
        <v>0</v>
      </c>
      <c r="Q184" s="237">
        <v>0</v>
      </c>
      <c r="R184" s="237">
        <f>Q184*H184</f>
        <v>0</v>
      </c>
      <c r="S184" s="237">
        <v>0</v>
      </c>
      <c r="T184" s="238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9" t="s">
        <v>179</v>
      </c>
      <c r="AT184" s="239" t="s">
        <v>175</v>
      </c>
      <c r="AU184" s="239" t="s">
        <v>83</v>
      </c>
      <c r="AY184" s="18" t="s">
        <v>173</v>
      </c>
      <c r="BE184" s="240">
        <f>IF(N184="základní",J184,0)</f>
        <v>0</v>
      </c>
      <c r="BF184" s="240">
        <f>IF(N184="snížená",J184,0)</f>
        <v>0</v>
      </c>
      <c r="BG184" s="240">
        <f>IF(N184="zákl. přenesená",J184,0)</f>
        <v>0</v>
      </c>
      <c r="BH184" s="240">
        <f>IF(N184="sníž. přenesená",J184,0)</f>
        <v>0</v>
      </c>
      <c r="BI184" s="240">
        <f>IF(N184="nulová",J184,0)</f>
        <v>0</v>
      </c>
      <c r="BJ184" s="18" t="s">
        <v>83</v>
      </c>
      <c r="BK184" s="240">
        <f>ROUND(I184*H184,2)</f>
        <v>0</v>
      </c>
      <c r="BL184" s="18" t="s">
        <v>179</v>
      </c>
      <c r="BM184" s="239" t="s">
        <v>2191</v>
      </c>
    </row>
    <row r="185" s="2" customFormat="1">
      <c r="A185" s="39"/>
      <c r="B185" s="40"/>
      <c r="C185" s="41"/>
      <c r="D185" s="241" t="s">
        <v>181</v>
      </c>
      <c r="E185" s="41"/>
      <c r="F185" s="242" t="s">
        <v>2190</v>
      </c>
      <c r="G185" s="41"/>
      <c r="H185" s="41"/>
      <c r="I185" s="243"/>
      <c r="J185" s="41"/>
      <c r="K185" s="41"/>
      <c r="L185" s="45"/>
      <c r="M185" s="244"/>
      <c r="N185" s="245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181</v>
      </c>
      <c r="AU185" s="18" t="s">
        <v>83</v>
      </c>
    </row>
    <row r="186" s="2" customFormat="1" ht="24.15" customHeight="1">
      <c r="A186" s="39"/>
      <c r="B186" s="40"/>
      <c r="C186" s="228" t="s">
        <v>366</v>
      </c>
      <c r="D186" s="228" t="s">
        <v>175</v>
      </c>
      <c r="E186" s="229" t="s">
        <v>2192</v>
      </c>
      <c r="F186" s="230" t="s">
        <v>2193</v>
      </c>
      <c r="G186" s="231" t="s">
        <v>2110</v>
      </c>
      <c r="H186" s="232">
        <v>1</v>
      </c>
      <c r="I186" s="233"/>
      <c r="J186" s="234">
        <f>ROUND(I186*H186,2)</f>
        <v>0</v>
      </c>
      <c r="K186" s="230" t="s">
        <v>1</v>
      </c>
      <c r="L186" s="45"/>
      <c r="M186" s="235" t="s">
        <v>1</v>
      </c>
      <c r="N186" s="236" t="s">
        <v>40</v>
      </c>
      <c r="O186" s="92"/>
      <c r="P186" s="237">
        <f>O186*H186</f>
        <v>0</v>
      </c>
      <c r="Q186" s="237">
        <v>0</v>
      </c>
      <c r="R186" s="237">
        <f>Q186*H186</f>
        <v>0</v>
      </c>
      <c r="S186" s="237">
        <v>0</v>
      </c>
      <c r="T186" s="238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9" t="s">
        <v>179</v>
      </c>
      <c r="AT186" s="239" t="s">
        <v>175</v>
      </c>
      <c r="AU186" s="239" t="s">
        <v>83</v>
      </c>
      <c r="AY186" s="18" t="s">
        <v>173</v>
      </c>
      <c r="BE186" s="240">
        <f>IF(N186="základní",J186,0)</f>
        <v>0</v>
      </c>
      <c r="BF186" s="240">
        <f>IF(N186="snížená",J186,0)</f>
        <v>0</v>
      </c>
      <c r="BG186" s="240">
        <f>IF(N186="zákl. přenesená",J186,0)</f>
        <v>0</v>
      </c>
      <c r="BH186" s="240">
        <f>IF(N186="sníž. přenesená",J186,0)</f>
        <v>0</v>
      </c>
      <c r="BI186" s="240">
        <f>IF(N186="nulová",J186,0)</f>
        <v>0</v>
      </c>
      <c r="BJ186" s="18" t="s">
        <v>83</v>
      </c>
      <c r="BK186" s="240">
        <f>ROUND(I186*H186,2)</f>
        <v>0</v>
      </c>
      <c r="BL186" s="18" t="s">
        <v>179</v>
      </c>
      <c r="BM186" s="239" t="s">
        <v>2194</v>
      </c>
    </row>
    <row r="187" s="2" customFormat="1">
      <c r="A187" s="39"/>
      <c r="B187" s="40"/>
      <c r="C187" s="41"/>
      <c r="D187" s="241" t="s">
        <v>181</v>
      </c>
      <c r="E187" s="41"/>
      <c r="F187" s="242" t="s">
        <v>2193</v>
      </c>
      <c r="G187" s="41"/>
      <c r="H187" s="41"/>
      <c r="I187" s="243"/>
      <c r="J187" s="41"/>
      <c r="K187" s="41"/>
      <c r="L187" s="45"/>
      <c r="M187" s="244"/>
      <c r="N187" s="245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181</v>
      </c>
      <c r="AU187" s="18" t="s">
        <v>83</v>
      </c>
    </row>
    <row r="188" s="12" customFormat="1" ht="25.92" customHeight="1">
      <c r="A188" s="12"/>
      <c r="B188" s="212"/>
      <c r="C188" s="213"/>
      <c r="D188" s="214" t="s">
        <v>74</v>
      </c>
      <c r="E188" s="215" t="s">
        <v>2195</v>
      </c>
      <c r="F188" s="215" t="s">
        <v>2196</v>
      </c>
      <c r="G188" s="213"/>
      <c r="H188" s="213"/>
      <c r="I188" s="216"/>
      <c r="J188" s="217">
        <f>BK188</f>
        <v>0</v>
      </c>
      <c r="K188" s="213"/>
      <c r="L188" s="218"/>
      <c r="M188" s="219"/>
      <c r="N188" s="220"/>
      <c r="O188" s="220"/>
      <c r="P188" s="221">
        <f>SUM(P189:P214)</f>
        <v>0</v>
      </c>
      <c r="Q188" s="220"/>
      <c r="R188" s="221">
        <f>SUM(R189:R214)</f>
        <v>0</v>
      </c>
      <c r="S188" s="220"/>
      <c r="T188" s="222">
        <f>SUM(T189:T214)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23" t="s">
        <v>83</v>
      </c>
      <c r="AT188" s="224" t="s">
        <v>74</v>
      </c>
      <c r="AU188" s="224" t="s">
        <v>75</v>
      </c>
      <c r="AY188" s="223" t="s">
        <v>173</v>
      </c>
      <c r="BK188" s="225">
        <f>SUM(BK189:BK214)</f>
        <v>0</v>
      </c>
    </row>
    <row r="189" s="2" customFormat="1" ht="33" customHeight="1">
      <c r="A189" s="39"/>
      <c r="B189" s="40"/>
      <c r="C189" s="228" t="s">
        <v>372</v>
      </c>
      <c r="D189" s="228" t="s">
        <v>175</v>
      </c>
      <c r="E189" s="229" t="s">
        <v>2197</v>
      </c>
      <c r="F189" s="230" t="s">
        <v>2198</v>
      </c>
      <c r="G189" s="231" t="s">
        <v>2110</v>
      </c>
      <c r="H189" s="232">
        <v>96</v>
      </c>
      <c r="I189" s="233"/>
      <c r="J189" s="234">
        <f>ROUND(I189*H189,2)</f>
        <v>0</v>
      </c>
      <c r="K189" s="230" t="s">
        <v>1</v>
      </c>
      <c r="L189" s="45"/>
      <c r="M189" s="235" t="s">
        <v>1</v>
      </c>
      <c r="N189" s="236" t="s">
        <v>40</v>
      </c>
      <c r="O189" s="92"/>
      <c r="P189" s="237">
        <f>O189*H189</f>
        <v>0</v>
      </c>
      <c r="Q189" s="237">
        <v>0</v>
      </c>
      <c r="R189" s="237">
        <f>Q189*H189</f>
        <v>0</v>
      </c>
      <c r="S189" s="237">
        <v>0</v>
      </c>
      <c r="T189" s="238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9" t="s">
        <v>179</v>
      </c>
      <c r="AT189" s="239" t="s">
        <v>175</v>
      </c>
      <c r="AU189" s="239" t="s">
        <v>83</v>
      </c>
      <c r="AY189" s="18" t="s">
        <v>173</v>
      </c>
      <c r="BE189" s="240">
        <f>IF(N189="základní",J189,0)</f>
        <v>0</v>
      </c>
      <c r="BF189" s="240">
        <f>IF(N189="snížená",J189,0)</f>
        <v>0</v>
      </c>
      <c r="BG189" s="240">
        <f>IF(N189="zákl. přenesená",J189,0)</f>
        <v>0</v>
      </c>
      <c r="BH189" s="240">
        <f>IF(N189="sníž. přenesená",J189,0)</f>
        <v>0</v>
      </c>
      <c r="BI189" s="240">
        <f>IF(N189="nulová",J189,0)</f>
        <v>0</v>
      </c>
      <c r="BJ189" s="18" t="s">
        <v>83</v>
      </c>
      <c r="BK189" s="240">
        <f>ROUND(I189*H189,2)</f>
        <v>0</v>
      </c>
      <c r="BL189" s="18" t="s">
        <v>179</v>
      </c>
      <c r="BM189" s="239" t="s">
        <v>2199</v>
      </c>
    </row>
    <row r="190" s="2" customFormat="1">
      <c r="A190" s="39"/>
      <c r="B190" s="40"/>
      <c r="C190" s="41"/>
      <c r="D190" s="241" t="s">
        <v>181</v>
      </c>
      <c r="E190" s="41"/>
      <c r="F190" s="242" t="s">
        <v>2198</v>
      </c>
      <c r="G190" s="41"/>
      <c r="H190" s="41"/>
      <c r="I190" s="243"/>
      <c r="J190" s="41"/>
      <c r="K190" s="41"/>
      <c r="L190" s="45"/>
      <c r="M190" s="244"/>
      <c r="N190" s="245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181</v>
      </c>
      <c r="AU190" s="18" t="s">
        <v>83</v>
      </c>
    </row>
    <row r="191" s="2" customFormat="1" ht="37.8" customHeight="1">
      <c r="A191" s="39"/>
      <c r="B191" s="40"/>
      <c r="C191" s="228" t="s">
        <v>379</v>
      </c>
      <c r="D191" s="228" t="s">
        <v>175</v>
      </c>
      <c r="E191" s="229" t="s">
        <v>2200</v>
      </c>
      <c r="F191" s="230" t="s">
        <v>2201</v>
      </c>
      <c r="G191" s="231" t="s">
        <v>2110</v>
      </c>
      <c r="H191" s="232">
        <v>43</v>
      </c>
      <c r="I191" s="233"/>
      <c r="J191" s="234">
        <f>ROUND(I191*H191,2)</f>
        <v>0</v>
      </c>
      <c r="K191" s="230" t="s">
        <v>1</v>
      </c>
      <c r="L191" s="45"/>
      <c r="M191" s="235" t="s">
        <v>1</v>
      </c>
      <c r="N191" s="236" t="s">
        <v>40</v>
      </c>
      <c r="O191" s="92"/>
      <c r="P191" s="237">
        <f>O191*H191</f>
        <v>0</v>
      </c>
      <c r="Q191" s="237">
        <v>0</v>
      </c>
      <c r="R191" s="237">
        <f>Q191*H191</f>
        <v>0</v>
      </c>
      <c r="S191" s="237">
        <v>0</v>
      </c>
      <c r="T191" s="238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9" t="s">
        <v>179</v>
      </c>
      <c r="AT191" s="239" t="s">
        <v>175</v>
      </c>
      <c r="AU191" s="239" t="s">
        <v>83</v>
      </c>
      <c r="AY191" s="18" t="s">
        <v>173</v>
      </c>
      <c r="BE191" s="240">
        <f>IF(N191="základní",J191,0)</f>
        <v>0</v>
      </c>
      <c r="BF191" s="240">
        <f>IF(N191="snížená",J191,0)</f>
        <v>0</v>
      </c>
      <c r="BG191" s="240">
        <f>IF(N191="zákl. přenesená",J191,0)</f>
        <v>0</v>
      </c>
      <c r="BH191" s="240">
        <f>IF(N191="sníž. přenesená",J191,0)</f>
        <v>0</v>
      </c>
      <c r="BI191" s="240">
        <f>IF(N191="nulová",J191,0)</f>
        <v>0</v>
      </c>
      <c r="BJ191" s="18" t="s">
        <v>83</v>
      </c>
      <c r="BK191" s="240">
        <f>ROUND(I191*H191,2)</f>
        <v>0</v>
      </c>
      <c r="BL191" s="18" t="s">
        <v>179</v>
      </c>
      <c r="BM191" s="239" t="s">
        <v>2202</v>
      </c>
    </row>
    <row r="192" s="2" customFormat="1">
      <c r="A192" s="39"/>
      <c r="B192" s="40"/>
      <c r="C192" s="41"/>
      <c r="D192" s="241" t="s">
        <v>181</v>
      </c>
      <c r="E192" s="41"/>
      <c r="F192" s="242" t="s">
        <v>2201</v>
      </c>
      <c r="G192" s="41"/>
      <c r="H192" s="41"/>
      <c r="I192" s="243"/>
      <c r="J192" s="41"/>
      <c r="K192" s="41"/>
      <c r="L192" s="45"/>
      <c r="M192" s="244"/>
      <c r="N192" s="245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181</v>
      </c>
      <c r="AU192" s="18" t="s">
        <v>83</v>
      </c>
    </row>
    <row r="193" s="2" customFormat="1" ht="37.8" customHeight="1">
      <c r="A193" s="39"/>
      <c r="B193" s="40"/>
      <c r="C193" s="228" t="s">
        <v>385</v>
      </c>
      <c r="D193" s="228" t="s">
        <v>175</v>
      </c>
      <c r="E193" s="229" t="s">
        <v>2203</v>
      </c>
      <c r="F193" s="230" t="s">
        <v>2204</v>
      </c>
      <c r="G193" s="231" t="s">
        <v>2110</v>
      </c>
      <c r="H193" s="232">
        <v>112</v>
      </c>
      <c r="I193" s="233"/>
      <c r="J193" s="234">
        <f>ROUND(I193*H193,2)</f>
        <v>0</v>
      </c>
      <c r="K193" s="230" t="s">
        <v>1</v>
      </c>
      <c r="L193" s="45"/>
      <c r="M193" s="235" t="s">
        <v>1</v>
      </c>
      <c r="N193" s="236" t="s">
        <v>40</v>
      </c>
      <c r="O193" s="92"/>
      <c r="P193" s="237">
        <f>O193*H193</f>
        <v>0</v>
      </c>
      <c r="Q193" s="237">
        <v>0</v>
      </c>
      <c r="R193" s="237">
        <f>Q193*H193</f>
        <v>0</v>
      </c>
      <c r="S193" s="237">
        <v>0</v>
      </c>
      <c r="T193" s="238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9" t="s">
        <v>179</v>
      </c>
      <c r="AT193" s="239" t="s">
        <v>175</v>
      </c>
      <c r="AU193" s="239" t="s">
        <v>83</v>
      </c>
      <c r="AY193" s="18" t="s">
        <v>173</v>
      </c>
      <c r="BE193" s="240">
        <f>IF(N193="základní",J193,0)</f>
        <v>0</v>
      </c>
      <c r="BF193" s="240">
        <f>IF(N193="snížená",J193,0)</f>
        <v>0</v>
      </c>
      <c r="BG193" s="240">
        <f>IF(N193="zákl. přenesená",J193,0)</f>
        <v>0</v>
      </c>
      <c r="BH193" s="240">
        <f>IF(N193="sníž. přenesená",J193,0)</f>
        <v>0</v>
      </c>
      <c r="BI193" s="240">
        <f>IF(N193="nulová",J193,0)</f>
        <v>0</v>
      </c>
      <c r="BJ193" s="18" t="s">
        <v>83</v>
      </c>
      <c r="BK193" s="240">
        <f>ROUND(I193*H193,2)</f>
        <v>0</v>
      </c>
      <c r="BL193" s="18" t="s">
        <v>179</v>
      </c>
      <c r="BM193" s="239" t="s">
        <v>2205</v>
      </c>
    </row>
    <row r="194" s="2" customFormat="1">
      <c r="A194" s="39"/>
      <c r="B194" s="40"/>
      <c r="C194" s="41"/>
      <c r="D194" s="241" t="s">
        <v>181</v>
      </c>
      <c r="E194" s="41"/>
      <c r="F194" s="242" t="s">
        <v>2204</v>
      </c>
      <c r="G194" s="41"/>
      <c r="H194" s="41"/>
      <c r="I194" s="243"/>
      <c r="J194" s="41"/>
      <c r="K194" s="41"/>
      <c r="L194" s="45"/>
      <c r="M194" s="244"/>
      <c r="N194" s="245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181</v>
      </c>
      <c r="AU194" s="18" t="s">
        <v>83</v>
      </c>
    </row>
    <row r="195" s="2" customFormat="1" ht="37.8" customHeight="1">
      <c r="A195" s="39"/>
      <c r="B195" s="40"/>
      <c r="C195" s="228" t="s">
        <v>391</v>
      </c>
      <c r="D195" s="228" t="s">
        <v>175</v>
      </c>
      <c r="E195" s="229" t="s">
        <v>2206</v>
      </c>
      <c r="F195" s="230" t="s">
        <v>2207</v>
      </c>
      <c r="G195" s="231" t="s">
        <v>2110</v>
      </c>
      <c r="H195" s="232">
        <v>1</v>
      </c>
      <c r="I195" s="233"/>
      <c r="J195" s="234">
        <f>ROUND(I195*H195,2)</f>
        <v>0</v>
      </c>
      <c r="K195" s="230" t="s">
        <v>1</v>
      </c>
      <c r="L195" s="45"/>
      <c r="M195" s="235" t="s">
        <v>1</v>
      </c>
      <c r="N195" s="236" t="s">
        <v>40</v>
      </c>
      <c r="O195" s="92"/>
      <c r="P195" s="237">
        <f>O195*H195</f>
        <v>0</v>
      </c>
      <c r="Q195" s="237">
        <v>0</v>
      </c>
      <c r="R195" s="237">
        <f>Q195*H195</f>
        <v>0</v>
      </c>
      <c r="S195" s="237">
        <v>0</v>
      </c>
      <c r="T195" s="238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9" t="s">
        <v>179</v>
      </c>
      <c r="AT195" s="239" t="s">
        <v>175</v>
      </c>
      <c r="AU195" s="239" t="s">
        <v>83</v>
      </c>
      <c r="AY195" s="18" t="s">
        <v>173</v>
      </c>
      <c r="BE195" s="240">
        <f>IF(N195="základní",J195,0)</f>
        <v>0</v>
      </c>
      <c r="BF195" s="240">
        <f>IF(N195="snížená",J195,0)</f>
        <v>0</v>
      </c>
      <c r="BG195" s="240">
        <f>IF(N195="zákl. přenesená",J195,0)</f>
        <v>0</v>
      </c>
      <c r="BH195" s="240">
        <f>IF(N195="sníž. přenesená",J195,0)</f>
        <v>0</v>
      </c>
      <c r="BI195" s="240">
        <f>IF(N195="nulová",J195,0)</f>
        <v>0</v>
      </c>
      <c r="BJ195" s="18" t="s">
        <v>83</v>
      </c>
      <c r="BK195" s="240">
        <f>ROUND(I195*H195,2)</f>
        <v>0</v>
      </c>
      <c r="BL195" s="18" t="s">
        <v>179</v>
      </c>
      <c r="BM195" s="239" t="s">
        <v>2208</v>
      </c>
    </row>
    <row r="196" s="2" customFormat="1">
      <c r="A196" s="39"/>
      <c r="B196" s="40"/>
      <c r="C196" s="41"/>
      <c r="D196" s="241" t="s">
        <v>181</v>
      </c>
      <c r="E196" s="41"/>
      <c r="F196" s="242" t="s">
        <v>2207</v>
      </c>
      <c r="G196" s="41"/>
      <c r="H196" s="41"/>
      <c r="I196" s="243"/>
      <c r="J196" s="41"/>
      <c r="K196" s="41"/>
      <c r="L196" s="45"/>
      <c r="M196" s="244"/>
      <c r="N196" s="245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181</v>
      </c>
      <c r="AU196" s="18" t="s">
        <v>83</v>
      </c>
    </row>
    <row r="197" s="2" customFormat="1" ht="37.8" customHeight="1">
      <c r="A197" s="39"/>
      <c r="B197" s="40"/>
      <c r="C197" s="228" t="s">
        <v>398</v>
      </c>
      <c r="D197" s="228" t="s">
        <v>175</v>
      </c>
      <c r="E197" s="229" t="s">
        <v>2209</v>
      </c>
      <c r="F197" s="230" t="s">
        <v>2210</v>
      </c>
      <c r="G197" s="231" t="s">
        <v>2110</v>
      </c>
      <c r="H197" s="232">
        <v>25</v>
      </c>
      <c r="I197" s="233"/>
      <c r="J197" s="234">
        <f>ROUND(I197*H197,2)</f>
        <v>0</v>
      </c>
      <c r="K197" s="230" t="s">
        <v>1</v>
      </c>
      <c r="L197" s="45"/>
      <c r="M197" s="235" t="s">
        <v>1</v>
      </c>
      <c r="N197" s="236" t="s">
        <v>40</v>
      </c>
      <c r="O197" s="92"/>
      <c r="P197" s="237">
        <f>O197*H197</f>
        <v>0</v>
      </c>
      <c r="Q197" s="237">
        <v>0</v>
      </c>
      <c r="R197" s="237">
        <f>Q197*H197</f>
        <v>0</v>
      </c>
      <c r="S197" s="237">
        <v>0</v>
      </c>
      <c r="T197" s="238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9" t="s">
        <v>179</v>
      </c>
      <c r="AT197" s="239" t="s">
        <v>175</v>
      </c>
      <c r="AU197" s="239" t="s">
        <v>83</v>
      </c>
      <c r="AY197" s="18" t="s">
        <v>173</v>
      </c>
      <c r="BE197" s="240">
        <f>IF(N197="základní",J197,0)</f>
        <v>0</v>
      </c>
      <c r="BF197" s="240">
        <f>IF(N197="snížená",J197,0)</f>
        <v>0</v>
      </c>
      <c r="BG197" s="240">
        <f>IF(N197="zákl. přenesená",J197,0)</f>
        <v>0</v>
      </c>
      <c r="BH197" s="240">
        <f>IF(N197="sníž. přenesená",J197,0)</f>
        <v>0</v>
      </c>
      <c r="BI197" s="240">
        <f>IF(N197="nulová",J197,0)</f>
        <v>0</v>
      </c>
      <c r="BJ197" s="18" t="s">
        <v>83</v>
      </c>
      <c r="BK197" s="240">
        <f>ROUND(I197*H197,2)</f>
        <v>0</v>
      </c>
      <c r="BL197" s="18" t="s">
        <v>179</v>
      </c>
      <c r="BM197" s="239" t="s">
        <v>2211</v>
      </c>
    </row>
    <row r="198" s="2" customFormat="1">
      <c r="A198" s="39"/>
      <c r="B198" s="40"/>
      <c r="C198" s="41"/>
      <c r="D198" s="241" t="s">
        <v>181</v>
      </c>
      <c r="E198" s="41"/>
      <c r="F198" s="242" t="s">
        <v>2210</v>
      </c>
      <c r="G198" s="41"/>
      <c r="H198" s="41"/>
      <c r="I198" s="243"/>
      <c r="J198" s="41"/>
      <c r="K198" s="41"/>
      <c r="L198" s="45"/>
      <c r="M198" s="244"/>
      <c r="N198" s="245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181</v>
      </c>
      <c r="AU198" s="18" t="s">
        <v>83</v>
      </c>
    </row>
    <row r="199" s="2" customFormat="1" ht="16.5" customHeight="1">
      <c r="A199" s="39"/>
      <c r="B199" s="40"/>
      <c r="C199" s="228" t="s">
        <v>405</v>
      </c>
      <c r="D199" s="228" t="s">
        <v>175</v>
      </c>
      <c r="E199" s="229" t="s">
        <v>2212</v>
      </c>
      <c r="F199" s="230" t="s">
        <v>2213</v>
      </c>
      <c r="G199" s="231" t="s">
        <v>2110</v>
      </c>
      <c r="H199" s="232">
        <v>1</v>
      </c>
      <c r="I199" s="233"/>
      <c r="J199" s="234">
        <f>ROUND(I199*H199,2)</f>
        <v>0</v>
      </c>
      <c r="K199" s="230" t="s">
        <v>1</v>
      </c>
      <c r="L199" s="45"/>
      <c r="M199" s="235" t="s">
        <v>1</v>
      </c>
      <c r="N199" s="236" t="s">
        <v>40</v>
      </c>
      <c r="O199" s="92"/>
      <c r="P199" s="237">
        <f>O199*H199</f>
        <v>0</v>
      </c>
      <c r="Q199" s="237">
        <v>0</v>
      </c>
      <c r="R199" s="237">
        <f>Q199*H199</f>
        <v>0</v>
      </c>
      <c r="S199" s="237">
        <v>0</v>
      </c>
      <c r="T199" s="238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9" t="s">
        <v>179</v>
      </c>
      <c r="AT199" s="239" t="s">
        <v>175</v>
      </c>
      <c r="AU199" s="239" t="s">
        <v>83</v>
      </c>
      <c r="AY199" s="18" t="s">
        <v>173</v>
      </c>
      <c r="BE199" s="240">
        <f>IF(N199="základní",J199,0)</f>
        <v>0</v>
      </c>
      <c r="BF199" s="240">
        <f>IF(N199="snížená",J199,0)</f>
        <v>0</v>
      </c>
      <c r="BG199" s="240">
        <f>IF(N199="zákl. přenesená",J199,0)</f>
        <v>0</v>
      </c>
      <c r="BH199" s="240">
        <f>IF(N199="sníž. přenesená",J199,0)</f>
        <v>0</v>
      </c>
      <c r="BI199" s="240">
        <f>IF(N199="nulová",J199,0)</f>
        <v>0</v>
      </c>
      <c r="BJ199" s="18" t="s">
        <v>83</v>
      </c>
      <c r="BK199" s="240">
        <f>ROUND(I199*H199,2)</f>
        <v>0</v>
      </c>
      <c r="BL199" s="18" t="s">
        <v>179</v>
      </c>
      <c r="BM199" s="239" t="s">
        <v>2214</v>
      </c>
    </row>
    <row r="200" s="2" customFormat="1">
      <c r="A200" s="39"/>
      <c r="B200" s="40"/>
      <c r="C200" s="41"/>
      <c r="D200" s="241" t="s">
        <v>181</v>
      </c>
      <c r="E200" s="41"/>
      <c r="F200" s="242" t="s">
        <v>2213</v>
      </c>
      <c r="G200" s="41"/>
      <c r="H200" s="41"/>
      <c r="I200" s="243"/>
      <c r="J200" s="41"/>
      <c r="K200" s="41"/>
      <c r="L200" s="45"/>
      <c r="M200" s="244"/>
      <c r="N200" s="245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181</v>
      </c>
      <c r="AU200" s="18" t="s">
        <v>83</v>
      </c>
    </row>
    <row r="201" s="2" customFormat="1" ht="24.15" customHeight="1">
      <c r="A201" s="39"/>
      <c r="B201" s="40"/>
      <c r="C201" s="228" t="s">
        <v>412</v>
      </c>
      <c r="D201" s="228" t="s">
        <v>175</v>
      </c>
      <c r="E201" s="229" t="s">
        <v>2215</v>
      </c>
      <c r="F201" s="230" t="s">
        <v>2216</v>
      </c>
      <c r="G201" s="231" t="s">
        <v>2110</v>
      </c>
      <c r="H201" s="232">
        <v>1</v>
      </c>
      <c r="I201" s="233"/>
      <c r="J201" s="234">
        <f>ROUND(I201*H201,2)</f>
        <v>0</v>
      </c>
      <c r="K201" s="230" t="s">
        <v>1</v>
      </c>
      <c r="L201" s="45"/>
      <c r="M201" s="235" t="s">
        <v>1</v>
      </c>
      <c r="N201" s="236" t="s">
        <v>40</v>
      </c>
      <c r="O201" s="92"/>
      <c r="P201" s="237">
        <f>O201*H201</f>
        <v>0</v>
      </c>
      <c r="Q201" s="237">
        <v>0</v>
      </c>
      <c r="R201" s="237">
        <f>Q201*H201</f>
        <v>0</v>
      </c>
      <c r="S201" s="237">
        <v>0</v>
      </c>
      <c r="T201" s="238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9" t="s">
        <v>179</v>
      </c>
      <c r="AT201" s="239" t="s">
        <v>175</v>
      </c>
      <c r="AU201" s="239" t="s">
        <v>83</v>
      </c>
      <c r="AY201" s="18" t="s">
        <v>173</v>
      </c>
      <c r="BE201" s="240">
        <f>IF(N201="základní",J201,0)</f>
        <v>0</v>
      </c>
      <c r="BF201" s="240">
        <f>IF(N201="snížená",J201,0)</f>
        <v>0</v>
      </c>
      <c r="BG201" s="240">
        <f>IF(N201="zákl. přenesená",J201,0)</f>
        <v>0</v>
      </c>
      <c r="BH201" s="240">
        <f>IF(N201="sníž. přenesená",J201,0)</f>
        <v>0</v>
      </c>
      <c r="BI201" s="240">
        <f>IF(N201="nulová",J201,0)</f>
        <v>0</v>
      </c>
      <c r="BJ201" s="18" t="s">
        <v>83</v>
      </c>
      <c r="BK201" s="240">
        <f>ROUND(I201*H201,2)</f>
        <v>0</v>
      </c>
      <c r="BL201" s="18" t="s">
        <v>179</v>
      </c>
      <c r="BM201" s="239" t="s">
        <v>2217</v>
      </c>
    </row>
    <row r="202" s="2" customFormat="1">
      <c r="A202" s="39"/>
      <c r="B202" s="40"/>
      <c r="C202" s="41"/>
      <c r="D202" s="241" t="s">
        <v>181</v>
      </c>
      <c r="E202" s="41"/>
      <c r="F202" s="242" t="s">
        <v>2216</v>
      </c>
      <c r="G202" s="41"/>
      <c r="H202" s="41"/>
      <c r="I202" s="243"/>
      <c r="J202" s="41"/>
      <c r="K202" s="41"/>
      <c r="L202" s="45"/>
      <c r="M202" s="244"/>
      <c r="N202" s="245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181</v>
      </c>
      <c r="AU202" s="18" t="s">
        <v>83</v>
      </c>
    </row>
    <row r="203" s="2" customFormat="1" ht="16.5" customHeight="1">
      <c r="A203" s="39"/>
      <c r="B203" s="40"/>
      <c r="C203" s="228" t="s">
        <v>419</v>
      </c>
      <c r="D203" s="228" t="s">
        <v>175</v>
      </c>
      <c r="E203" s="229" t="s">
        <v>2218</v>
      </c>
      <c r="F203" s="230" t="s">
        <v>2219</v>
      </c>
      <c r="G203" s="231" t="s">
        <v>313</v>
      </c>
      <c r="H203" s="232">
        <v>80</v>
      </c>
      <c r="I203" s="233"/>
      <c r="J203" s="234">
        <f>ROUND(I203*H203,2)</f>
        <v>0</v>
      </c>
      <c r="K203" s="230" t="s">
        <v>1</v>
      </c>
      <c r="L203" s="45"/>
      <c r="M203" s="235" t="s">
        <v>1</v>
      </c>
      <c r="N203" s="236" t="s">
        <v>40</v>
      </c>
      <c r="O203" s="92"/>
      <c r="P203" s="237">
        <f>O203*H203</f>
        <v>0</v>
      </c>
      <c r="Q203" s="237">
        <v>0</v>
      </c>
      <c r="R203" s="237">
        <f>Q203*H203</f>
        <v>0</v>
      </c>
      <c r="S203" s="237">
        <v>0</v>
      </c>
      <c r="T203" s="238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9" t="s">
        <v>179</v>
      </c>
      <c r="AT203" s="239" t="s">
        <v>175</v>
      </c>
      <c r="AU203" s="239" t="s">
        <v>83</v>
      </c>
      <c r="AY203" s="18" t="s">
        <v>173</v>
      </c>
      <c r="BE203" s="240">
        <f>IF(N203="základní",J203,0)</f>
        <v>0</v>
      </c>
      <c r="BF203" s="240">
        <f>IF(N203="snížená",J203,0)</f>
        <v>0</v>
      </c>
      <c r="BG203" s="240">
        <f>IF(N203="zákl. přenesená",J203,0)</f>
        <v>0</v>
      </c>
      <c r="BH203" s="240">
        <f>IF(N203="sníž. přenesená",J203,0)</f>
        <v>0</v>
      </c>
      <c r="BI203" s="240">
        <f>IF(N203="nulová",J203,0)</f>
        <v>0</v>
      </c>
      <c r="BJ203" s="18" t="s">
        <v>83</v>
      </c>
      <c r="BK203" s="240">
        <f>ROUND(I203*H203,2)</f>
        <v>0</v>
      </c>
      <c r="BL203" s="18" t="s">
        <v>179</v>
      </c>
      <c r="BM203" s="239" t="s">
        <v>2220</v>
      </c>
    </row>
    <row r="204" s="2" customFormat="1">
      <c r="A204" s="39"/>
      <c r="B204" s="40"/>
      <c r="C204" s="41"/>
      <c r="D204" s="241" t="s">
        <v>181</v>
      </c>
      <c r="E204" s="41"/>
      <c r="F204" s="242" t="s">
        <v>2219</v>
      </c>
      <c r="G204" s="41"/>
      <c r="H204" s="41"/>
      <c r="I204" s="243"/>
      <c r="J204" s="41"/>
      <c r="K204" s="41"/>
      <c r="L204" s="45"/>
      <c r="M204" s="244"/>
      <c r="N204" s="245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181</v>
      </c>
      <c r="AU204" s="18" t="s">
        <v>83</v>
      </c>
    </row>
    <row r="205" s="2" customFormat="1" ht="16.5" customHeight="1">
      <c r="A205" s="39"/>
      <c r="B205" s="40"/>
      <c r="C205" s="228" t="s">
        <v>426</v>
      </c>
      <c r="D205" s="228" t="s">
        <v>175</v>
      </c>
      <c r="E205" s="229" t="s">
        <v>2221</v>
      </c>
      <c r="F205" s="230" t="s">
        <v>2222</v>
      </c>
      <c r="G205" s="231" t="s">
        <v>313</v>
      </c>
      <c r="H205" s="232">
        <v>20</v>
      </c>
      <c r="I205" s="233"/>
      <c r="J205" s="234">
        <f>ROUND(I205*H205,2)</f>
        <v>0</v>
      </c>
      <c r="K205" s="230" t="s">
        <v>1</v>
      </c>
      <c r="L205" s="45"/>
      <c r="M205" s="235" t="s">
        <v>1</v>
      </c>
      <c r="N205" s="236" t="s">
        <v>40</v>
      </c>
      <c r="O205" s="92"/>
      <c r="P205" s="237">
        <f>O205*H205</f>
        <v>0</v>
      </c>
      <c r="Q205" s="237">
        <v>0</v>
      </c>
      <c r="R205" s="237">
        <f>Q205*H205</f>
        <v>0</v>
      </c>
      <c r="S205" s="237">
        <v>0</v>
      </c>
      <c r="T205" s="238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9" t="s">
        <v>179</v>
      </c>
      <c r="AT205" s="239" t="s">
        <v>175</v>
      </c>
      <c r="AU205" s="239" t="s">
        <v>83</v>
      </c>
      <c r="AY205" s="18" t="s">
        <v>173</v>
      </c>
      <c r="BE205" s="240">
        <f>IF(N205="základní",J205,0)</f>
        <v>0</v>
      </c>
      <c r="BF205" s="240">
        <f>IF(N205="snížená",J205,0)</f>
        <v>0</v>
      </c>
      <c r="BG205" s="240">
        <f>IF(N205="zákl. přenesená",J205,0)</f>
        <v>0</v>
      </c>
      <c r="BH205" s="240">
        <f>IF(N205="sníž. přenesená",J205,0)</f>
        <v>0</v>
      </c>
      <c r="BI205" s="240">
        <f>IF(N205="nulová",J205,0)</f>
        <v>0</v>
      </c>
      <c r="BJ205" s="18" t="s">
        <v>83</v>
      </c>
      <c r="BK205" s="240">
        <f>ROUND(I205*H205,2)</f>
        <v>0</v>
      </c>
      <c r="BL205" s="18" t="s">
        <v>179</v>
      </c>
      <c r="BM205" s="239" t="s">
        <v>2223</v>
      </c>
    </row>
    <row r="206" s="2" customFormat="1">
      <c r="A206" s="39"/>
      <c r="B206" s="40"/>
      <c r="C206" s="41"/>
      <c r="D206" s="241" t="s">
        <v>181</v>
      </c>
      <c r="E206" s="41"/>
      <c r="F206" s="242" t="s">
        <v>2222</v>
      </c>
      <c r="G206" s="41"/>
      <c r="H206" s="41"/>
      <c r="I206" s="243"/>
      <c r="J206" s="41"/>
      <c r="K206" s="41"/>
      <c r="L206" s="45"/>
      <c r="M206" s="244"/>
      <c r="N206" s="245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181</v>
      </c>
      <c r="AU206" s="18" t="s">
        <v>83</v>
      </c>
    </row>
    <row r="207" s="2" customFormat="1" ht="16.5" customHeight="1">
      <c r="A207" s="39"/>
      <c r="B207" s="40"/>
      <c r="C207" s="228" t="s">
        <v>433</v>
      </c>
      <c r="D207" s="228" t="s">
        <v>175</v>
      </c>
      <c r="E207" s="229" t="s">
        <v>2224</v>
      </c>
      <c r="F207" s="230" t="s">
        <v>2225</v>
      </c>
      <c r="G207" s="231" t="s">
        <v>313</v>
      </c>
      <c r="H207" s="232">
        <v>10</v>
      </c>
      <c r="I207" s="233"/>
      <c r="J207" s="234">
        <f>ROUND(I207*H207,2)</f>
        <v>0</v>
      </c>
      <c r="K207" s="230" t="s">
        <v>1</v>
      </c>
      <c r="L207" s="45"/>
      <c r="M207" s="235" t="s">
        <v>1</v>
      </c>
      <c r="N207" s="236" t="s">
        <v>40</v>
      </c>
      <c r="O207" s="92"/>
      <c r="P207" s="237">
        <f>O207*H207</f>
        <v>0</v>
      </c>
      <c r="Q207" s="237">
        <v>0</v>
      </c>
      <c r="R207" s="237">
        <f>Q207*H207</f>
        <v>0</v>
      </c>
      <c r="S207" s="237">
        <v>0</v>
      </c>
      <c r="T207" s="238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9" t="s">
        <v>179</v>
      </c>
      <c r="AT207" s="239" t="s">
        <v>175</v>
      </c>
      <c r="AU207" s="239" t="s">
        <v>83</v>
      </c>
      <c r="AY207" s="18" t="s">
        <v>173</v>
      </c>
      <c r="BE207" s="240">
        <f>IF(N207="základní",J207,0)</f>
        <v>0</v>
      </c>
      <c r="BF207" s="240">
        <f>IF(N207="snížená",J207,0)</f>
        <v>0</v>
      </c>
      <c r="BG207" s="240">
        <f>IF(N207="zákl. přenesená",J207,0)</f>
        <v>0</v>
      </c>
      <c r="BH207" s="240">
        <f>IF(N207="sníž. přenesená",J207,0)</f>
        <v>0</v>
      </c>
      <c r="BI207" s="240">
        <f>IF(N207="nulová",J207,0)</f>
        <v>0</v>
      </c>
      <c r="BJ207" s="18" t="s">
        <v>83</v>
      </c>
      <c r="BK207" s="240">
        <f>ROUND(I207*H207,2)</f>
        <v>0</v>
      </c>
      <c r="BL207" s="18" t="s">
        <v>179</v>
      </c>
      <c r="BM207" s="239" t="s">
        <v>2226</v>
      </c>
    </row>
    <row r="208" s="2" customFormat="1">
      <c r="A208" s="39"/>
      <c r="B208" s="40"/>
      <c r="C208" s="41"/>
      <c r="D208" s="241" t="s">
        <v>181</v>
      </c>
      <c r="E208" s="41"/>
      <c r="F208" s="242" t="s">
        <v>2225</v>
      </c>
      <c r="G208" s="41"/>
      <c r="H208" s="41"/>
      <c r="I208" s="243"/>
      <c r="J208" s="41"/>
      <c r="K208" s="41"/>
      <c r="L208" s="45"/>
      <c r="M208" s="244"/>
      <c r="N208" s="245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181</v>
      </c>
      <c r="AU208" s="18" t="s">
        <v>83</v>
      </c>
    </row>
    <row r="209" s="2" customFormat="1" ht="16.5" customHeight="1">
      <c r="A209" s="39"/>
      <c r="B209" s="40"/>
      <c r="C209" s="228" t="s">
        <v>439</v>
      </c>
      <c r="D209" s="228" t="s">
        <v>175</v>
      </c>
      <c r="E209" s="229" t="s">
        <v>2227</v>
      </c>
      <c r="F209" s="230" t="s">
        <v>2228</v>
      </c>
      <c r="G209" s="231" t="s">
        <v>313</v>
      </c>
      <c r="H209" s="232">
        <v>5</v>
      </c>
      <c r="I209" s="233"/>
      <c r="J209" s="234">
        <f>ROUND(I209*H209,2)</f>
        <v>0</v>
      </c>
      <c r="K209" s="230" t="s">
        <v>1</v>
      </c>
      <c r="L209" s="45"/>
      <c r="M209" s="235" t="s">
        <v>1</v>
      </c>
      <c r="N209" s="236" t="s">
        <v>40</v>
      </c>
      <c r="O209" s="92"/>
      <c r="P209" s="237">
        <f>O209*H209</f>
        <v>0</v>
      </c>
      <c r="Q209" s="237">
        <v>0</v>
      </c>
      <c r="R209" s="237">
        <f>Q209*H209</f>
        <v>0</v>
      </c>
      <c r="S209" s="237">
        <v>0</v>
      </c>
      <c r="T209" s="238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9" t="s">
        <v>179</v>
      </c>
      <c r="AT209" s="239" t="s">
        <v>175</v>
      </c>
      <c r="AU209" s="239" t="s">
        <v>83</v>
      </c>
      <c r="AY209" s="18" t="s">
        <v>173</v>
      </c>
      <c r="BE209" s="240">
        <f>IF(N209="základní",J209,0)</f>
        <v>0</v>
      </c>
      <c r="BF209" s="240">
        <f>IF(N209="snížená",J209,0)</f>
        <v>0</v>
      </c>
      <c r="BG209" s="240">
        <f>IF(N209="zákl. přenesená",J209,0)</f>
        <v>0</v>
      </c>
      <c r="BH209" s="240">
        <f>IF(N209="sníž. přenesená",J209,0)</f>
        <v>0</v>
      </c>
      <c r="BI209" s="240">
        <f>IF(N209="nulová",J209,0)</f>
        <v>0</v>
      </c>
      <c r="BJ209" s="18" t="s">
        <v>83</v>
      </c>
      <c r="BK209" s="240">
        <f>ROUND(I209*H209,2)</f>
        <v>0</v>
      </c>
      <c r="BL209" s="18" t="s">
        <v>179</v>
      </c>
      <c r="BM209" s="239" t="s">
        <v>2229</v>
      </c>
    </row>
    <row r="210" s="2" customFormat="1">
      <c r="A210" s="39"/>
      <c r="B210" s="40"/>
      <c r="C210" s="41"/>
      <c r="D210" s="241" t="s">
        <v>181</v>
      </c>
      <c r="E210" s="41"/>
      <c r="F210" s="242" t="s">
        <v>2228</v>
      </c>
      <c r="G210" s="41"/>
      <c r="H210" s="41"/>
      <c r="I210" s="243"/>
      <c r="J210" s="41"/>
      <c r="K210" s="41"/>
      <c r="L210" s="45"/>
      <c r="M210" s="244"/>
      <c r="N210" s="245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181</v>
      </c>
      <c r="AU210" s="18" t="s">
        <v>83</v>
      </c>
    </row>
    <row r="211" s="2" customFormat="1" ht="16.5" customHeight="1">
      <c r="A211" s="39"/>
      <c r="B211" s="40"/>
      <c r="C211" s="228" t="s">
        <v>445</v>
      </c>
      <c r="D211" s="228" t="s">
        <v>175</v>
      </c>
      <c r="E211" s="229" t="s">
        <v>2230</v>
      </c>
      <c r="F211" s="230" t="s">
        <v>2231</v>
      </c>
      <c r="G211" s="231" t="s">
        <v>313</v>
      </c>
      <c r="H211" s="232">
        <v>20</v>
      </c>
      <c r="I211" s="233"/>
      <c r="J211" s="234">
        <f>ROUND(I211*H211,2)</f>
        <v>0</v>
      </c>
      <c r="K211" s="230" t="s">
        <v>1</v>
      </c>
      <c r="L211" s="45"/>
      <c r="M211" s="235" t="s">
        <v>1</v>
      </c>
      <c r="N211" s="236" t="s">
        <v>40</v>
      </c>
      <c r="O211" s="92"/>
      <c r="P211" s="237">
        <f>O211*H211</f>
        <v>0</v>
      </c>
      <c r="Q211" s="237">
        <v>0</v>
      </c>
      <c r="R211" s="237">
        <f>Q211*H211</f>
        <v>0</v>
      </c>
      <c r="S211" s="237">
        <v>0</v>
      </c>
      <c r="T211" s="238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9" t="s">
        <v>179</v>
      </c>
      <c r="AT211" s="239" t="s">
        <v>175</v>
      </c>
      <c r="AU211" s="239" t="s">
        <v>83</v>
      </c>
      <c r="AY211" s="18" t="s">
        <v>173</v>
      </c>
      <c r="BE211" s="240">
        <f>IF(N211="základní",J211,0)</f>
        <v>0</v>
      </c>
      <c r="BF211" s="240">
        <f>IF(N211="snížená",J211,0)</f>
        <v>0</v>
      </c>
      <c r="BG211" s="240">
        <f>IF(N211="zákl. přenesená",J211,0)</f>
        <v>0</v>
      </c>
      <c r="BH211" s="240">
        <f>IF(N211="sníž. přenesená",J211,0)</f>
        <v>0</v>
      </c>
      <c r="BI211" s="240">
        <f>IF(N211="nulová",J211,0)</f>
        <v>0</v>
      </c>
      <c r="BJ211" s="18" t="s">
        <v>83</v>
      </c>
      <c r="BK211" s="240">
        <f>ROUND(I211*H211,2)</f>
        <v>0</v>
      </c>
      <c r="BL211" s="18" t="s">
        <v>179</v>
      </c>
      <c r="BM211" s="239" t="s">
        <v>2232</v>
      </c>
    </row>
    <row r="212" s="2" customFormat="1">
      <c r="A212" s="39"/>
      <c r="B212" s="40"/>
      <c r="C212" s="41"/>
      <c r="D212" s="241" t="s">
        <v>181</v>
      </c>
      <c r="E212" s="41"/>
      <c r="F212" s="242" t="s">
        <v>2231</v>
      </c>
      <c r="G212" s="41"/>
      <c r="H212" s="41"/>
      <c r="I212" s="243"/>
      <c r="J212" s="41"/>
      <c r="K212" s="41"/>
      <c r="L212" s="45"/>
      <c r="M212" s="244"/>
      <c r="N212" s="245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181</v>
      </c>
      <c r="AU212" s="18" t="s">
        <v>83</v>
      </c>
    </row>
    <row r="213" s="2" customFormat="1" ht="24.15" customHeight="1">
      <c r="A213" s="39"/>
      <c r="B213" s="40"/>
      <c r="C213" s="228" t="s">
        <v>451</v>
      </c>
      <c r="D213" s="228" t="s">
        <v>175</v>
      </c>
      <c r="E213" s="229" t="s">
        <v>2233</v>
      </c>
      <c r="F213" s="230" t="s">
        <v>2234</v>
      </c>
      <c r="G213" s="231" t="s">
        <v>2110</v>
      </c>
      <c r="H213" s="232">
        <v>200</v>
      </c>
      <c r="I213" s="233"/>
      <c r="J213" s="234">
        <f>ROUND(I213*H213,2)</f>
        <v>0</v>
      </c>
      <c r="K213" s="230" t="s">
        <v>1</v>
      </c>
      <c r="L213" s="45"/>
      <c r="M213" s="235" t="s">
        <v>1</v>
      </c>
      <c r="N213" s="236" t="s">
        <v>40</v>
      </c>
      <c r="O213" s="92"/>
      <c r="P213" s="237">
        <f>O213*H213</f>
        <v>0</v>
      </c>
      <c r="Q213" s="237">
        <v>0</v>
      </c>
      <c r="R213" s="237">
        <f>Q213*H213</f>
        <v>0</v>
      </c>
      <c r="S213" s="237">
        <v>0</v>
      </c>
      <c r="T213" s="238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9" t="s">
        <v>179</v>
      </c>
      <c r="AT213" s="239" t="s">
        <v>175</v>
      </c>
      <c r="AU213" s="239" t="s">
        <v>83</v>
      </c>
      <c r="AY213" s="18" t="s">
        <v>173</v>
      </c>
      <c r="BE213" s="240">
        <f>IF(N213="základní",J213,0)</f>
        <v>0</v>
      </c>
      <c r="BF213" s="240">
        <f>IF(N213="snížená",J213,0)</f>
        <v>0</v>
      </c>
      <c r="BG213" s="240">
        <f>IF(N213="zákl. přenesená",J213,0)</f>
        <v>0</v>
      </c>
      <c r="BH213" s="240">
        <f>IF(N213="sníž. přenesená",J213,0)</f>
        <v>0</v>
      </c>
      <c r="BI213" s="240">
        <f>IF(N213="nulová",J213,0)</f>
        <v>0</v>
      </c>
      <c r="BJ213" s="18" t="s">
        <v>83</v>
      </c>
      <c r="BK213" s="240">
        <f>ROUND(I213*H213,2)</f>
        <v>0</v>
      </c>
      <c r="BL213" s="18" t="s">
        <v>179</v>
      </c>
      <c r="BM213" s="239" t="s">
        <v>2235</v>
      </c>
    </row>
    <row r="214" s="2" customFormat="1">
      <c r="A214" s="39"/>
      <c r="B214" s="40"/>
      <c r="C214" s="41"/>
      <c r="D214" s="241" t="s">
        <v>181</v>
      </c>
      <c r="E214" s="41"/>
      <c r="F214" s="242" t="s">
        <v>2234</v>
      </c>
      <c r="G214" s="41"/>
      <c r="H214" s="41"/>
      <c r="I214" s="243"/>
      <c r="J214" s="41"/>
      <c r="K214" s="41"/>
      <c r="L214" s="45"/>
      <c r="M214" s="244"/>
      <c r="N214" s="245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181</v>
      </c>
      <c r="AU214" s="18" t="s">
        <v>83</v>
      </c>
    </row>
    <row r="215" s="12" customFormat="1" ht="25.92" customHeight="1">
      <c r="A215" s="12"/>
      <c r="B215" s="212"/>
      <c r="C215" s="213"/>
      <c r="D215" s="214" t="s">
        <v>74</v>
      </c>
      <c r="E215" s="215" t="s">
        <v>2236</v>
      </c>
      <c r="F215" s="215" t="s">
        <v>2237</v>
      </c>
      <c r="G215" s="213"/>
      <c r="H215" s="213"/>
      <c r="I215" s="216"/>
      <c r="J215" s="217">
        <f>BK215</f>
        <v>0</v>
      </c>
      <c r="K215" s="213"/>
      <c r="L215" s="218"/>
      <c r="M215" s="219"/>
      <c r="N215" s="220"/>
      <c r="O215" s="220"/>
      <c r="P215" s="221">
        <f>SUM(P216:P239)</f>
        <v>0</v>
      </c>
      <c r="Q215" s="220"/>
      <c r="R215" s="221">
        <f>SUM(R216:R239)</f>
        <v>0</v>
      </c>
      <c r="S215" s="220"/>
      <c r="T215" s="222">
        <f>SUM(T216:T239)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3" t="s">
        <v>83</v>
      </c>
      <c r="AT215" s="224" t="s">
        <v>74</v>
      </c>
      <c r="AU215" s="224" t="s">
        <v>75</v>
      </c>
      <c r="AY215" s="223" t="s">
        <v>173</v>
      </c>
      <c r="BK215" s="225">
        <f>SUM(BK216:BK239)</f>
        <v>0</v>
      </c>
    </row>
    <row r="216" s="2" customFormat="1" ht="16.5" customHeight="1">
      <c r="A216" s="39"/>
      <c r="B216" s="40"/>
      <c r="C216" s="228" t="s">
        <v>458</v>
      </c>
      <c r="D216" s="228" t="s">
        <v>175</v>
      </c>
      <c r="E216" s="229" t="s">
        <v>2238</v>
      </c>
      <c r="F216" s="230" t="s">
        <v>2239</v>
      </c>
      <c r="G216" s="231" t="s">
        <v>313</v>
      </c>
      <c r="H216" s="232">
        <v>20</v>
      </c>
      <c r="I216" s="233"/>
      <c r="J216" s="234">
        <f>ROUND(I216*H216,2)</f>
        <v>0</v>
      </c>
      <c r="K216" s="230" t="s">
        <v>1</v>
      </c>
      <c r="L216" s="45"/>
      <c r="M216" s="235" t="s">
        <v>1</v>
      </c>
      <c r="N216" s="236" t="s">
        <v>40</v>
      </c>
      <c r="O216" s="92"/>
      <c r="P216" s="237">
        <f>O216*H216</f>
        <v>0</v>
      </c>
      <c r="Q216" s="237">
        <v>0</v>
      </c>
      <c r="R216" s="237">
        <f>Q216*H216</f>
        <v>0</v>
      </c>
      <c r="S216" s="237">
        <v>0</v>
      </c>
      <c r="T216" s="238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9" t="s">
        <v>179</v>
      </c>
      <c r="AT216" s="239" t="s">
        <v>175</v>
      </c>
      <c r="AU216" s="239" t="s">
        <v>83</v>
      </c>
      <c r="AY216" s="18" t="s">
        <v>173</v>
      </c>
      <c r="BE216" s="240">
        <f>IF(N216="základní",J216,0)</f>
        <v>0</v>
      </c>
      <c r="BF216" s="240">
        <f>IF(N216="snížená",J216,0)</f>
        <v>0</v>
      </c>
      <c r="BG216" s="240">
        <f>IF(N216="zákl. přenesená",J216,0)</f>
        <v>0</v>
      </c>
      <c r="BH216" s="240">
        <f>IF(N216="sníž. přenesená",J216,0)</f>
        <v>0</v>
      </c>
      <c r="BI216" s="240">
        <f>IF(N216="nulová",J216,0)</f>
        <v>0</v>
      </c>
      <c r="BJ216" s="18" t="s">
        <v>83</v>
      </c>
      <c r="BK216" s="240">
        <f>ROUND(I216*H216,2)</f>
        <v>0</v>
      </c>
      <c r="BL216" s="18" t="s">
        <v>179</v>
      </c>
      <c r="BM216" s="239" t="s">
        <v>2240</v>
      </c>
    </row>
    <row r="217" s="2" customFormat="1">
      <c r="A217" s="39"/>
      <c r="B217" s="40"/>
      <c r="C217" s="41"/>
      <c r="D217" s="241" t="s">
        <v>181</v>
      </c>
      <c r="E217" s="41"/>
      <c r="F217" s="242" t="s">
        <v>2239</v>
      </c>
      <c r="G217" s="41"/>
      <c r="H217" s="41"/>
      <c r="I217" s="243"/>
      <c r="J217" s="41"/>
      <c r="K217" s="41"/>
      <c r="L217" s="45"/>
      <c r="M217" s="244"/>
      <c r="N217" s="245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181</v>
      </c>
      <c r="AU217" s="18" t="s">
        <v>83</v>
      </c>
    </row>
    <row r="218" s="2" customFormat="1" ht="16.5" customHeight="1">
      <c r="A218" s="39"/>
      <c r="B218" s="40"/>
      <c r="C218" s="228" t="s">
        <v>470</v>
      </c>
      <c r="D218" s="228" t="s">
        <v>175</v>
      </c>
      <c r="E218" s="229" t="s">
        <v>2241</v>
      </c>
      <c r="F218" s="230" t="s">
        <v>2242</v>
      </c>
      <c r="G218" s="231" t="s">
        <v>313</v>
      </c>
      <c r="H218" s="232">
        <v>25</v>
      </c>
      <c r="I218" s="233"/>
      <c r="J218" s="234">
        <f>ROUND(I218*H218,2)</f>
        <v>0</v>
      </c>
      <c r="K218" s="230" t="s">
        <v>1</v>
      </c>
      <c r="L218" s="45"/>
      <c r="M218" s="235" t="s">
        <v>1</v>
      </c>
      <c r="N218" s="236" t="s">
        <v>40</v>
      </c>
      <c r="O218" s="92"/>
      <c r="P218" s="237">
        <f>O218*H218</f>
        <v>0</v>
      </c>
      <c r="Q218" s="237">
        <v>0</v>
      </c>
      <c r="R218" s="237">
        <f>Q218*H218</f>
        <v>0</v>
      </c>
      <c r="S218" s="237">
        <v>0</v>
      </c>
      <c r="T218" s="238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9" t="s">
        <v>179</v>
      </c>
      <c r="AT218" s="239" t="s">
        <v>175</v>
      </c>
      <c r="AU218" s="239" t="s">
        <v>83</v>
      </c>
      <c r="AY218" s="18" t="s">
        <v>173</v>
      </c>
      <c r="BE218" s="240">
        <f>IF(N218="základní",J218,0)</f>
        <v>0</v>
      </c>
      <c r="BF218" s="240">
        <f>IF(N218="snížená",J218,0)</f>
        <v>0</v>
      </c>
      <c r="BG218" s="240">
        <f>IF(N218="zákl. přenesená",J218,0)</f>
        <v>0</v>
      </c>
      <c r="BH218" s="240">
        <f>IF(N218="sníž. přenesená",J218,0)</f>
        <v>0</v>
      </c>
      <c r="BI218" s="240">
        <f>IF(N218="nulová",J218,0)</f>
        <v>0</v>
      </c>
      <c r="BJ218" s="18" t="s">
        <v>83</v>
      </c>
      <c r="BK218" s="240">
        <f>ROUND(I218*H218,2)</f>
        <v>0</v>
      </c>
      <c r="BL218" s="18" t="s">
        <v>179</v>
      </c>
      <c r="BM218" s="239" t="s">
        <v>2243</v>
      </c>
    </row>
    <row r="219" s="2" customFormat="1">
      <c r="A219" s="39"/>
      <c r="B219" s="40"/>
      <c r="C219" s="41"/>
      <c r="D219" s="241" t="s">
        <v>181</v>
      </c>
      <c r="E219" s="41"/>
      <c r="F219" s="242" t="s">
        <v>2242</v>
      </c>
      <c r="G219" s="41"/>
      <c r="H219" s="41"/>
      <c r="I219" s="243"/>
      <c r="J219" s="41"/>
      <c r="K219" s="41"/>
      <c r="L219" s="45"/>
      <c r="M219" s="244"/>
      <c r="N219" s="245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181</v>
      </c>
      <c r="AU219" s="18" t="s">
        <v>83</v>
      </c>
    </row>
    <row r="220" s="2" customFormat="1" ht="16.5" customHeight="1">
      <c r="A220" s="39"/>
      <c r="B220" s="40"/>
      <c r="C220" s="228" t="s">
        <v>476</v>
      </c>
      <c r="D220" s="228" t="s">
        <v>175</v>
      </c>
      <c r="E220" s="229" t="s">
        <v>2244</v>
      </c>
      <c r="F220" s="230" t="s">
        <v>2245</v>
      </c>
      <c r="G220" s="231" t="s">
        <v>313</v>
      </c>
      <c r="H220" s="232">
        <v>70</v>
      </c>
      <c r="I220" s="233"/>
      <c r="J220" s="234">
        <f>ROUND(I220*H220,2)</f>
        <v>0</v>
      </c>
      <c r="K220" s="230" t="s">
        <v>1</v>
      </c>
      <c r="L220" s="45"/>
      <c r="M220" s="235" t="s">
        <v>1</v>
      </c>
      <c r="N220" s="236" t="s">
        <v>40</v>
      </c>
      <c r="O220" s="92"/>
      <c r="P220" s="237">
        <f>O220*H220</f>
        <v>0</v>
      </c>
      <c r="Q220" s="237">
        <v>0</v>
      </c>
      <c r="R220" s="237">
        <f>Q220*H220</f>
        <v>0</v>
      </c>
      <c r="S220" s="237">
        <v>0</v>
      </c>
      <c r="T220" s="238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9" t="s">
        <v>179</v>
      </c>
      <c r="AT220" s="239" t="s">
        <v>175</v>
      </c>
      <c r="AU220" s="239" t="s">
        <v>83</v>
      </c>
      <c r="AY220" s="18" t="s">
        <v>173</v>
      </c>
      <c r="BE220" s="240">
        <f>IF(N220="základní",J220,0)</f>
        <v>0</v>
      </c>
      <c r="BF220" s="240">
        <f>IF(N220="snížená",J220,0)</f>
        <v>0</v>
      </c>
      <c r="BG220" s="240">
        <f>IF(N220="zákl. přenesená",J220,0)</f>
        <v>0</v>
      </c>
      <c r="BH220" s="240">
        <f>IF(N220="sníž. přenesená",J220,0)</f>
        <v>0</v>
      </c>
      <c r="BI220" s="240">
        <f>IF(N220="nulová",J220,0)</f>
        <v>0</v>
      </c>
      <c r="BJ220" s="18" t="s">
        <v>83</v>
      </c>
      <c r="BK220" s="240">
        <f>ROUND(I220*H220,2)</f>
        <v>0</v>
      </c>
      <c r="BL220" s="18" t="s">
        <v>179</v>
      </c>
      <c r="BM220" s="239" t="s">
        <v>2246</v>
      </c>
    </row>
    <row r="221" s="2" customFormat="1">
      <c r="A221" s="39"/>
      <c r="B221" s="40"/>
      <c r="C221" s="41"/>
      <c r="D221" s="241" t="s">
        <v>181</v>
      </c>
      <c r="E221" s="41"/>
      <c r="F221" s="242" t="s">
        <v>2245</v>
      </c>
      <c r="G221" s="41"/>
      <c r="H221" s="41"/>
      <c r="I221" s="243"/>
      <c r="J221" s="41"/>
      <c r="K221" s="41"/>
      <c r="L221" s="45"/>
      <c r="M221" s="244"/>
      <c r="N221" s="245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181</v>
      </c>
      <c r="AU221" s="18" t="s">
        <v>83</v>
      </c>
    </row>
    <row r="222" s="2" customFormat="1" ht="16.5" customHeight="1">
      <c r="A222" s="39"/>
      <c r="B222" s="40"/>
      <c r="C222" s="228" t="s">
        <v>482</v>
      </c>
      <c r="D222" s="228" t="s">
        <v>175</v>
      </c>
      <c r="E222" s="229" t="s">
        <v>2247</v>
      </c>
      <c r="F222" s="230" t="s">
        <v>2248</v>
      </c>
      <c r="G222" s="231" t="s">
        <v>313</v>
      </c>
      <c r="H222" s="232">
        <v>15</v>
      </c>
      <c r="I222" s="233"/>
      <c r="J222" s="234">
        <f>ROUND(I222*H222,2)</f>
        <v>0</v>
      </c>
      <c r="K222" s="230" t="s">
        <v>1</v>
      </c>
      <c r="L222" s="45"/>
      <c r="M222" s="235" t="s">
        <v>1</v>
      </c>
      <c r="N222" s="236" t="s">
        <v>40</v>
      </c>
      <c r="O222" s="92"/>
      <c r="P222" s="237">
        <f>O222*H222</f>
        <v>0</v>
      </c>
      <c r="Q222" s="237">
        <v>0</v>
      </c>
      <c r="R222" s="237">
        <f>Q222*H222</f>
        <v>0</v>
      </c>
      <c r="S222" s="237">
        <v>0</v>
      </c>
      <c r="T222" s="238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9" t="s">
        <v>179</v>
      </c>
      <c r="AT222" s="239" t="s">
        <v>175</v>
      </c>
      <c r="AU222" s="239" t="s">
        <v>83</v>
      </c>
      <c r="AY222" s="18" t="s">
        <v>173</v>
      </c>
      <c r="BE222" s="240">
        <f>IF(N222="základní",J222,0)</f>
        <v>0</v>
      </c>
      <c r="BF222" s="240">
        <f>IF(N222="snížená",J222,0)</f>
        <v>0</v>
      </c>
      <c r="BG222" s="240">
        <f>IF(N222="zákl. přenesená",J222,0)</f>
        <v>0</v>
      </c>
      <c r="BH222" s="240">
        <f>IF(N222="sníž. přenesená",J222,0)</f>
        <v>0</v>
      </c>
      <c r="BI222" s="240">
        <f>IF(N222="nulová",J222,0)</f>
        <v>0</v>
      </c>
      <c r="BJ222" s="18" t="s">
        <v>83</v>
      </c>
      <c r="BK222" s="240">
        <f>ROUND(I222*H222,2)</f>
        <v>0</v>
      </c>
      <c r="BL222" s="18" t="s">
        <v>179</v>
      </c>
      <c r="BM222" s="239" t="s">
        <v>2249</v>
      </c>
    </row>
    <row r="223" s="2" customFormat="1">
      <c r="A223" s="39"/>
      <c r="B223" s="40"/>
      <c r="C223" s="41"/>
      <c r="D223" s="241" t="s">
        <v>181</v>
      </c>
      <c r="E223" s="41"/>
      <c r="F223" s="242" t="s">
        <v>2248</v>
      </c>
      <c r="G223" s="41"/>
      <c r="H223" s="41"/>
      <c r="I223" s="243"/>
      <c r="J223" s="41"/>
      <c r="K223" s="41"/>
      <c r="L223" s="45"/>
      <c r="M223" s="244"/>
      <c r="N223" s="245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181</v>
      </c>
      <c r="AU223" s="18" t="s">
        <v>83</v>
      </c>
    </row>
    <row r="224" s="2" customFormat="1" ht="16.5" customHeight="1">
      <c r="A224" s="39"/>
      <c r="B224" s="40"/>
      <c r="C224" s="228" t="s">
        <v>489</v>
      </c>
      <c r="D224" s="228" t="s">
        <v>175</v>
      </c>
      <c r="E224" s="229" t="s">
        <v>2250</v>
      </c>
      <c r="F224" s="230" t="s">
        <v>2251</v>
      </c>
      <c r="G224" s="231" t="s">
        <v>313</v>
      </c>
      <c r="H224" s="232">
        <v>490</v>
      </c>
      <c r="I224" s="233"/>
      <c r="J224" s="234">
        <f>ROUND(I224*H224,2)</f>
        <v>0</v>
      </c>
      <c r="K224" s="230" t="s">
        <v>1</v>
      </c>
      <c r="L224" s="45"/>
      <c r="M224" s="235" t="s">
        <v>1</v>
      </c>
      <c r="N224" s="236" t="s">
        <v>40</v>
      </c>
      <c r="O224" s="92"/>
      <c r="P224" s="237">
        <f>O224*H224</f>
        <v>0</v>
      </c>
      <c r="Q224" s="237">
        <v>0</v>
      </c>
      <c r="R224" s="237">
        <f>Q224*H224</f>
        <v>0</v>
      </c>
      <c r="S224" s="237">
        <v>0</v>
      </c>
      <c r="T224" s="238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9" t="s">
        <v>179</v>
      </c>
      <c r="AT224" s="239" t="s">
        <v>175</v>
      </c>
      <c r="AU224" s="239" t="s">
        <v>83</v>
      </c>
      <c r="AY224" s="18" t="s">
        <v>173</v>
      </c>
      <c r="BE224" s="240">
        <f>IF(N224="základní",J224,0)</f>
        <v>0</v>
      </c>
      <c r="BF224" s="240">
        <f>IF(N224="snížená",J224,0)</f>
        <v>0</v>
      </c>
      <c r="BG224" s="240">
        <f>IF(N224="zákl. přenesená",J224,0)</f>
        <v>0</v>
      </c>
      <c r="BH224" s="240">
        <f>IF(N224="sníž. přenesená",J224,0)</f>
        <v>0</v>
      </c>
      <c r="BI224" s="240">
        <f>IF(N224="nulová",J224,0)</f>
        <v>0</v>
      </c>
      <c r="BJ224" s="18" t="s">
        <v>83</v>
      </c>
      <c r="BK224" s="240">
        <f>ROUND(I224*H224,2)</f>
        <v>0</v>
      </c>
      <c r="BL224" s="18" t="s">
        <v>179</v>
      </c>
      <c r="BM224" s="239" t="s">
        <v>2252</v>
      </c>
    </row>
    <row r="225" s="2" customFormat="1">
      <c r="A225" s="39"/>
      <c r="B225" s="40"/>
      <c r="C225" s="41"/>
      <c r="D225" s="241" t="s">
        <v>181</v>
      </c>
      <c r="E225" s="41"/>
      <c r="F225" s="242" t="s">
        <v>2251</v>
      </c>
      <c r="G225" s="41"/>
      <c r="H225" s="41"/>
      <c r="I225" s="243"/>
      <c r="J225" s="41"/>
      <c r="K225" s="41"/>
      <c r="L225" s="45"/>
      <c r="M225" s="244"/>
      <c r="N225" s="245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181</v>
      </c>
      <c r="AU225" s="18" t="s">
        <v>83</v>
      </c>
    </row>
    <row r="226" s="2" customFormat="1" ht="16.5" customHeight="1">
      <c r="A226" s="39"/>
      <c r="B226" s="40"/>
      <c r="C226" s="228" t="s">
        <v>495</v>
      </c>
      <c r="D226" s="228" t="s">
        <v>175</v>
      </c>
      <c r="E226" s="229" t="s">
        <v>2253</v>
      </c>
      <c r="F226" s="230" t="s">
        <v>2254</v>
      </c>
      <c r="G226" s="231" t="s">
        <v>313</v>
      </c>
      <c r="H226" s="232">
        <v>100</v>
      </c>
      <c r="I226" s="233"/>
      <c r="J226" s="234">
        <f>ROUND(I226*H226,2)</f>
        <v>0</v>
      </c>
      <c r="K226" s="230" t="s">
        <v>1</v>
      </c>
      <c r="L226" s="45"/>
      <c r="M226" s="235" t="s">
        <v>1</v>
      </c>
      <c r="N226" s="236" t="s">
        <v>40</v>
      </c>
      <c r="O226" s="92"/>
      <c r="P226" s="237">
        <f>O226*H226</f>
        <v>0</v>
      </c>
      <c r="Q226" s="237">
        <v>0</v>
      </c>
      <c r="R226" s="237">
        <f>Q226*H226</f>
        <v>0</v>
      </c>
      <c r="S226" s="237">
        <v>0</v>
      </c>
      <c r="T226" s="238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9" t="s">
        <v>179</v>
      </c>
      <c r="AT226" s="239" t="s">
        <v>175</v>
      </c>
      <c r="AU226" s="239" t="s">
        <v>83</v>
      </c>
      <c r="AY226" s="18" t="s">
        <v>173</v>
      </c>
      <c r="BE226" s="240">
        <f>IF(N226="základní",J226,0)</f>
        <v>0</v>
      </c>
      <c r="BF226" s="240">
        <f>IF(N226="snížená",J226,0)</f>
        <v>0</v>
      </c>
      <c r="BG226" s="240">
        <f>IF(N226="zákl. přenesená",J226,0)</f>
        <v>0</v>
      </c>
      <c r="BH226" s="240">
        <f>IF(N226="sníž. přenesená",J226,0)</f>
        <v>0</v>
      </c>
      <c r="BI226" s="240">
        <f>IF(N226="nulová",J226,0)</f>
        <v>0</v>
      </c>
      <c r="BJ226" s="18" t="s">
        <v>83</v>
      </c>
      <c r="BK226" s="240">
        <f>ROUND(I226*H226,2)</f>
        <v>0</v>
      </c>
      <c r="BL226" s="18" t="s">
        <v>179</v>
      </c>
      <c r="BM226" s="239" t="s">
        <v>2255</v>
      </c>
    </row>
    <row r="227" s="2" customFormat="1">
      <c r="A227" s="39"/>
      <c r="B227" s="40"/>
      <c r="C227" s="41"/>
      <c r="D227" s="241" t="s">
        <v>181</v>
      </c>
      <c r="E227" s="41"/>
      <c r="F227" s="242" t="s">
        <v>2254</v>
      </c>
      <c r="G227" s="41"/>
      <c r="H227" s="41"/>
      <c r="I227" s="243"/>
      <c r="J227" s="41"/>
      <c r="K227" s="41"/>
      <c r="L227" s="45"/>
      <c r="M227" s="244"/>
      <c r="N227" s="245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181</v>
      </c>
      <c r="AU227" s="18" t="s">
        <v>83</v>
      </c>
    </row>
    <row r="228" s="2" customFormat="1" ht="16.5" customHeight="1">
      <c r="A228" s="39"/>
      <c r="B228" s="40"/>
      <c r="C228" s="228" t="s">
        <v>500</v>
      </c>
      <c r="D228" s="228" t="s">
        <v>175</v>
      </c>
      <c r="E228" s="229" t="s">
        <v>2256</v>
      </c>
      <c r="F228" s="230" t="s">
        <v>2257</v>
      </c>
      <c r="G228" s="231" t="s">
        <v>313</v>
      </c>
      <c r="H228" s="232">
        <v>280</v>
      </c>
      <c r="I228" s="233"/>
      <c r="J228" s="234">
        <f>ROUND(I228*H228,2)</f>
        <v>0</v>
      </c>
      <c r="K228" s="230" t="s">
        <v>1</v>
      </c>
      <c r="L228" s="45"/>
      <c r="M228" s="235" t="s">
        <v>1</v>
      </c>
      <c r="N228" s="236" t="s">
        <v>40</v>
      </c>
      <c r="O228" s="92"/>
      <c r="P228" s="237">
        <f>O228*H228</f>
        <v>0</v>
      </c>
      <c r="Q228" s="237">
        <v>0</v>
      </c>
      <c r="R228" s="237">
        <f>Q228*H228</f>
        <v>0</v>
      </c>
      <c r="S228" s="237">
        <v>0</v>
      </c>
      <c r="T228" s="238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9" t="s">
        <v>179</v>
      </c>
      <c r="AT228" s="239" t="s">
        <v>175</v>
      </c>
      <c r="AU228" s="239" t="s">
        <v>83</v>
      </c>
      <c r="AY228" s="18" t="s">
        <v>173</v>
      </c>
      <c r="BE228" s="240">
        <f>IF(N228="základní",J228,0)</f>
        <v>0</v>
      </c>
      <c r="BF228" s="240">
        <f>IF(N228="snížená",J228,0)</f>
        <v>0</v>
      </c>
      <c r="BG228" s="240">
        <f>IF(N228="zákl. přenesená",J228,0)</f>
        <v>0</v>
      </c>
      <c r="BH228" s="240">
        <f>IF(N228="sníž. přenesená",J228,0)</f>
        <v>0</v>
      </c>
      <c r="BI228" s="240">
        <f>IF(N228="nulová",J228,0)</f>
        <v>0</v>
      </c>
      <c r="BJ228" s="18" t="s">
        <v>83</v>
      </c>
      <c r="BK228" s="240">
        <f>ROUND(I228*H228,2)</f>
        <v>0</v>
      </c>
      <c r="BL228" s="18" t="s">
        <v>179</v>
      </c>
      <c r="BM228" s="239" t="s">
        <v>2258</v>
      </c>
    </row>
    <row r="229" s="2" customFormat="1">
      <c r="A229" s="39"/>
      <c r="B229" s="40"/>
      <c r="C229" s="41"/>
      <c r="D229" s="241" t="s">
        <v>181</v>
      </c>
      <c r="E229" s="41"/>
      <c r="F229" s="242" t="s">
        <v>2257</v>
      </c>
      <c r="G229" s="41"/>
      <c r="H229" s="41"/>
      <c r="I229" s="243"/>
      <c r="J229" s="41"/>
      <c r="K229" s="41"/>
      <c r="L229" s="45"/>
      <c r="M229" s="244"/>
      <c r="N229" s="245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181</v>
      </c>
      <c r="AU229" s="18" t="s">
        <v>83</v>
      </c>
    </row>
    <row r="230" s="2" customFormat="1" ht="16.5" customHeight="1">
      <c r="A230" s="39"/>
      <c r="B230" s="40"/>
      <c r="C230" s="228" t="s">
        <v>507</v>
      </c>
      <c r="D230" s="228" t="s">
        <v>175</v>
      </c>
      <c r="E230" s="229" t="s">
        <v>2259</v>
      </c>
      <c r="F230" s="230" t="s">
        <v>2260</v>
      </c>
      <c r="G230" s="231" t="s">
        <v>313</v>
      </c>
      <c r="H230" s="232">
        <v>1650</v>
      </c>
      <c r="I230" s="233"/>
      <c r="J230" s="234">
        <f>ROUND(I230*H230,2)</f>
        <v>0</v>
      </c>
      <c r="K230" s="230" t="s">
        <v>1</v>
      </c>
      <c r="L230" s="45"/>
      <c r="M230" s="235" t="s">
        <v>1</v>
      </c>
      <c r="N230" s="236" t="s">
        <v>40</v>
      </c>
      <c r="O230" s="92"/>
      <c r="P230" s="237">
        <f>O230*H230</f>
        <v>0</v>
      </c>
      <c r="Q230" s="237">
        <v>0</v>
      </c>
      <c r="R230" s="237">
        <f>Q230*H230</f>
        <v>0</v>
      </c>
      <c r="S230" s="237">
        <v>0</v>
      </c>
      <c r="T230" s="238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9" t="s">
        <v>179</v>
      </c>
      <c r="AT230" s="239" t="s">
        <v>175</v>
      </c>
      <c r="AU230" s="239" t="s">
        <v>83</v>
      </c>
      <c r="AY230" s="18" t="s">
        <v>173</v>
      </c>
      <c r="BE230" s="240">
        <f>IF(N230="základní",J230,0)</f>
        <v>0</v>
      </c>
      <c r="BF230" s="240">
        <f>IF(N230="snížená",J230,0)</f>
        <v>0</v>
      </c>
      <c r="BG230" s="240">
        <f>IF(N230="zákl. přenesená",J230,0)</f>
        <v>0</v>
      </c>
      <c r="BH230" s="240">
        <f>IF(N230="sníž. přenesená",J230,0)</f>
        <v>0</v>
      </c>
      <c r="BI230" s="240">
        <f>IF(N230="nulová",J230,0)</f>
        <v>0</v>
      </c>
      <c r="BJ230" s="18" t="s">
        <v>83</v>
      </c>
      <c r="BK230" s="240">
        <f>ROUND(I230*H230,2)</f>
        <v>0</v>
      </c>
      <c r="BL230" s="18" t="s">
        <v>179</v>
      </c>
      <c r="BM230" s="239" t="s">
        <v>2261</v>
      </c>
    </row>
    <row r="231" s="2" customFormat="1">
      <c r="A231" s="39"/>
      <c r="B231" s="40"/>
      <c r="C231" s="41"/>
      <c r="D231" s="241" t="s">
        <v>181</v>
      </c>
      <c r="E231" s="41"/>
      <c r="F231" s="242" t="s">
        <v>2260</v>
      </c>
      <c r="G231" s="41"/>
      <c r="H231" s="41"/>
      <c r="I231" s="243"/>
      <c r="J231" s="41"/>
      <c r="K231" s="41"/>
      <c r="L231" s="45"/>
      <c r="M231" s="244"/>
      <c r="N231" s="245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181</v>
      </c>
      <c r="AU231" s="18" t="s">
        <v>83</v>
      </c>
    </row>
    <row r="232" s="2" customFormat="1" ht="16.5" customHeight="1">
      <c r="A232" s="39"/>
      <c r="B232" s="40"/>
      <c r="C232" s="228" t="s">
        <v>514</v>
      </c>
      <c r="D232" s="228" t="s">
        <v>175</v>
      </c>
      <c r="E232" s="229" t="s">
        <v>2262</v>
      </c>
      <c r="F232" s="230" t="s">
        <v>2263</v>
      </c>
      <c r="G232" s="231" t="s">
        <v>313</v>
      </c>
      <c r="H232" s="232">
        <v>180</v>
      </c>
      <c r="I232" s="233"/>
      <c r="J232" s="234">
        <f>ROUND(I232*H232,2)</f>
        <v>0</v>
      </c>
      <c r="K232" s="230" t="s">
        <v>1</v>
      </c>
      <c r="L232" s="45"/>
      <c r="M232" s="235" t="s">
        <v>1</v>
      </c>
      <c r="N232" s="236" t="s">
        <v>40</v>
      </c>
      <c r="O232" s="92"/>
      <c r="P232" s="237">
        <f>O232*H232</f>
        <v>0</v>
      </c>
      <c r="Q232" s="237">
        <v>0</v>
      </c>
      <c r="R232" s="237">
        <f>Q232*H232</f>
        <v>0</v>
      </c>
      <c r="S232" s="237">
        <v>0</v>
      </c>
      <c r="T232" s="238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9" t="s">
        <v>179</v>
      </c>
      <c r="AT232" s="239" t="s">
        <v>175</v>
      </c>
      <c r="AU232" s="239" t="s">
        <v>83</v>
      </c>
      <c r="AY232" s="18" t="s">
        <v>173</v>
      </c>
      <c r="BE232" s="240">
        <f>IF(N232="základní",J232,0)</f>
        <v>0</v>
      </c>
      <c r="BF232" s="240">
        <f>IF(N232="snížená",J232,0)</f>
        <v>0</v>
      </c>
      <c r="BG232" s="240">
        <f>IF(N232="zákl. přenesená",J232,0)</f>
        <v>0</v>
      </c>
      <c r="BH232" s="240">
        <f>IF(N232="sníž. přenesená",J232,0)</f>
        <v>0</v>
      </c>
      <c r="BI232" s="240">
        <f>IF(N232="nulová",J232,0)</f>
        <v>0</v>
      </c>
      <c r="BJ232" s="18" t="s">
        <v>83</v>
      </c>
      <c r="BK232" s="240">
        <f>ROUND(I232*H232,2)</f>
        <v>0</v>
      </c>
      <c r="BL232" s="18" t="s">
        <v>179</v>
      </c>
      <c r="BM232" s="239" t="s">
        <v>2264</v>
      </c>
    </row>
    <row r="233" s="2" customFormat="1">
      <c r="A233" s="39"/>
      <c r="B233" s="40"/>
      <c r="C233" s="41"/>
      <c r="D233" s="241" t="s">
        <v>181</v>
      </c>
      <c r="E233" s="41"/>
      <c r="F233" s="242" t="s">
        <v>2263</v>
      </c>
      <c r="G233" s="41"/>
      <c r="H233" s="41"/>
      <c r="I233" s="243"/>
      <c r="J233" s="41"/>
      <c r="K233" s="41"/>
      <c r="L233" s="45"/>
      <c r="M233" s="244"/>
      <c r="N233" s="245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181</v>
      </c>
      <c r="AU233" s="18" t="s">
        <v>83</v>
      </c>
    </row>
    <row r="234" s="2" customFormat="1" ht="16.5" customHeight="1">
      <c r="A234" s="39"/>
      <c r="B234" s="40"/>
      <c r="C234" s="228" t="s">
        <v>521</v>
      </c>
      <c r="D234" s="228" t="s">
        <v>175</v>
      </c>
      <c r="E234" s="229" t="s">
        <v>2265</v>
      </c>
      <c r="F234" s="230" t="s">
        <v>2266</v>
      </c>
      <c r="G234" s="231" t="s">
        <v>313</v>
      </c>
      <c r="H234" s="232">
        <v>60</v>
      </c>
      <c r="I234" s="233"/>
      <c r="J234" s="234">
        <f>ROUND(I234*H234,2)</f>
        <v>0</v>
      </c>
      <c r="K234" s="230" t="s">
        <v>1</v>
      </c>
      <c r="L234" s="45"/>
      <c r="M234" s="235" t="s">
        <v>1</v>
      </c>
      <c r="N234" s="236" t="s">
        <v>40</v>
      </c>
      <c r="O234" s="92"/>
      <c r="P234" s="237">
        <f>O234*H234</f>
        <v>0</v>
      </c>
      <c r="Q234" s="237">
        <v>0</v>
      </c>
      <c r="R234" s="237">
        <f>Q234*H234</f>
        <v>0</v>
      </c>
      <c r="S234" s="237">
        <v>0</v>
      </c>
      <c r="T234" s="238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9" t="s">
        <v>179</v>
      </c>
      <c r="AT234" s="239" t="s">
        <v>175</v>
      </c>
      <c r="AU234" s="239" t="s">
        <v>83</v>
      </c>
      <c r="AY234" s="18" t="s">
        <v>173</v>
      </c>
      <c r="BE234" s="240">
        <f>IF(N234="základní",J234,0)</f>
        <v>0</v>
      </c>
      <c r="BF234" s="240">
        <f>IF(N234="snížená",J234,0)</f>
        <v>0</v>
      </c>
      <c r="BG234" s="240">
        <f>IF(N234="zákl. přenesená",J234,0)</f>
        <v>0</v>
      </c>
      <c r="BH234" s="240">
        <f>IF(N234="sníž. přenesená",J234,0)</f>
        <v>0</v>
      </c>
      <c r="BI234" s="240">
        <f>IF(N234="nulová",J234,0)</f>
        <v>0</v>
      </c>
      <c r="BJ234" s="18" t="s">
        <v>83</v>
      </c>
      <c r="BK234" s="240">
        <f>ROUND(I234*H234,2)</f>
        <v>0</v>
      </c>
      <c r="BL234" s="18" t="s">
        <v>179</v>
      </c>
      <c r="BM234" s="239" t="s">
        <v>2267</v>
      </c>
    </row>
    <row r="235" s="2" customFormat="1">
      <c r="A235" s="39"/>
      <c r="B235" s="40"/>
      <c r="C235" s="41"/>
      <c r="D235" s="241" t="s">
        <v>181</v>
      </c>
      <c r="E235" s="41"/>
      <c r="F235" s="242" t="s">
        <v>2266</v>
      </c>
      <c r="G235" s="41"/>
      <c r="H235" s="41"/>
      <c r="I235" s="243"/>
      <c r="J235" s="41"/>
      <c r="K235" s="41"/>
      <c r="L235" s="45"/>
      <c r="M235" s="244"/>
      <c r="N235" s="245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181</v>
      </c>
      <c r="AU235" s="18" t="s">
        <v>83</v>
      </c>
    </row>
    <row r="236" s="2" customFormat="1" ht="16.5" customHeight="1">
      <c r="A236" s="39"/>
      <c r="B236" s="40"/>
      <c r="C236" s="228" t="s">
        <v>527</v>
      </c>
      <c r="D236" s="228" t="s">
        <v>175</v>
      </c>
      <c r="E236" s="229" t="s">
        <v>2268</v>
      </c>
      <c r="F236" s="230" t="s">
        <v>2269</v>
      </c>
      <c r="G236" s="231" t="s">
        <v>313</v>
      </c>
      <c r="H236" s="232">
        <v>2</v>
      </c>
      <c r="I236" s="233"/>
      <c r="J236" s="234">
        <f>ROUND(I236*H236,2)</f>
        <v>0</v>
      </c>
      <c r="K236" s="230" t="s">
        <v>1</v>
      </c>
      <c r="L236" s="45"/>
      <c r="M236" s="235" t="s">
        <v>1</v>
      </c>
      <c r="N236" s="236" t="s">
        <v>40</v>
      </c>
      <c r="O236" s="92"/>
      <c r="P236" s="237">
        <f>O236*H236</f>
        <v>0</v>
      </c>
      <c r="Q236" s="237">
        <v>0</v>
      </c>
      <c r="R236" s="237">
        <f>Q236*H236</f>
        <v>0</v>
      </c>
      <c r="S236" s="237">
        <v>0</v>
      </c>
      <c r="T236" s="238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9" t="s">
        <v>179</v>
      </c>
      <c r="AT236" s="239" t="s">
        <v>175</v>
      </c>
      <c r="AU236" s="239" t="s">
        <v>83</v>
      </c>
      <c r="AY236" s="18" t="s">
        <v>173</v>
      </c>
      <c r="BE236" s="240">
        <f>IF(N236="základní",J236,0)</f>
        <v>0</v>
      </c>
      <c r="BF236" s="240">
        <f>IF(N236="snížená",J236,0)</f>
        <v>0</v>
      </c>
      <c r="BG236" s="240">
        <f>IF(N236="zákl. přenesená",J236,0)</f>
        <v>0</v>
      </c>
      <c r="BH236" s="240">
        <f>IF(N236="sníž. přenesená",J236,0)</f>
        <v>0</v>
      </c>
      <c r="BI236" s="240">
        <f>IF(N236="nulová",J236,0)</f>
        <v>0</v>
      </c>
      <c r="BJ236" s="18" t="s">
        <v>83</v>
      </c>
      <c r="BK236" s="240">
        <f>ROUND(I236*H236,2)</f>
        <v>0</v>
      </c>
      <c r="BL236" s="18" t="s">
        <v>179</v>
      </c>
      <c r="BM236" s="239" t="s">
        <v>2270</v>
      </c>
    </row>
    <row r="237" s="2" customFormat="1">
      <c r="A237" s="39"/>
      <c r="B237" s="40"/>
      <c r="C237" s="41"/>
      <c r="D237" s="241" t="s">
        <v>181</v>
      </c>
      <c r="E237" s="41"/>
      <c r="F237" s="242" t="s">
        <v>2269</v>
      </c>
      <c r="G237" s="41"/>
      <c r="H237" s="41"/>
      <c r="I237" s="243"/>
      <c r="J237" s="41"/>
      <c r="K237" s="41"/>
      <c r="L237" s="45"/>
      <c r="M237" s="244"/>
      <c r="N237" s="245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181</v>
      </c>
      <c r="AU237" s="18" t="s">
        <v>83</v>
      </c>
    </row>
    <row r="238" s="2" customFormat="1" ht="16.5" customHeight="1">
      <c r="A238" s="39"/>
      <c r="B238" s="40"/>
      <c r="C238" s="228" t="s">
        <v>535</v>
      </c>
      <c r="D238" s="228" t="s">
        <v>175</v>
      </c>
      <c r="E238" s="229" t="s">
        <v>2271</v>
      </c>
      <c r="F238" s="230" t="s">
        <v>2272</v>
      </c>
      <c r="G238" s="231" t="s">
        <v>313</v>
      </c>
      <c r="H238" s="232">
        <v>100</v>
      </c>
      <c r="I238" s="233"/>
      <c r="J238" s="234">
        <f>ROUND(I238*H238,2)</f>
        <v>0</v>
      </c>
      <c r="K238" s="230" t="s">
        <v>1</v>
      </c>
      <c r="L238" s="45"/>
      <c r="M238" s="235" t="s">
        <v>1</v>
      </c>
      <c r="N238" s="236" t="s">
        <v>40</v>
      </c>
      <c r="O238" s="92"/>
      <c r="P238" s="237">
        <f>O238*H238</f>
        <v>0</v>
      </c>
      <c r="Q238" s="237">
        <v>0</v>
      </c>
      <c r="R238" s="237">
        <f>Q238*H238</f>
        <v>0</v>
      </c>
      <c r="S238" s="237">
        <v>0</v>
      </c>
      <c r="T238" s="238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9" t="s">
        <v>179</v>
      </c>
      <c r="AT238" s="239" t="s">
        <v>175</v>
      </c>
      <c r="AU238" s="239" t="s">
        <v>83</v>
      </c>
      <c r="AY238" s="18" t="s">
        <v>173</v>
      </c>
      <c r="BE238" s="240">
        <f>IF(N238="základní",J238,0)</f>
        <v>0</v>
      </c>
      <c r="BF238" s="240">
        <f>IF(N238="snížená",J238,0)</f>
        <v>0</v>
      </c>
      <c r="BG238" s="240">
        <f>IF(N238="zákl. přenesená",J238,0)</f>
        <v>0</v>
      </c>
      <c r="BH238" s="240">
        <f>IF(N238="sníž. přenesená",J238,0)</f>
        <v>0</v>
      </c>
      <c r="BI238" s="240">
        <f>IF(N238="nulová",J238,0)</f>
        <v>0</v>
      </c>
      <c r="BJ238" s="18" t="s">
        <v>83</v>
      </c>
      <c r="BK238" s="240">
        <f>ROUND(I238*H238,2)</f>
        <v>0</v>
      </c>
      <c r="BL238" s="18" t="s">
        <v>179</v>
      </c>
      <c r="BM238" s="239" t="s">
        <v>2273</v>
      </c>
    </row>
    <row r="239" s="2" customFormat="1">
      <c r="A239" s="39"/>
      <c r="B239" s="40"/>
      <c r="C239" s="41"/>
      <c r="D239" s="241" t="s">
        <v>181</v>
      </c>
      <c r="E239" s="41"/>
      <c r="F239" s="242" t="s">
        <v>2272</v>
      </c>
      <c r="G239" s="41"/>
      <c r="H239" s="41"/>
      <c r="I239" s="243"/>
      <c r="J239" s="41"/>
      <c r="K239" s="41"/>
      <c r="L239" s="45"/>
      <c r="M239" s="244"/>
      <c r="N239" s="245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181</v>
      </c>
      <c r="AU239" s="18" t="s">
        <v>83</v>
      </c>
    </row>
    <row r="240" s="12" customFormat="1" ht="25.92" customHeight="1">
      <c r="A240" s="12"/>
      <c r="B240" s="212"/>
      <c r="C240" s="213"/>
      <c r="D240" s="214" t="s">
        <v>74</v>
      </c>
      <c r="E240" s="215" t="s">
        <v>2274</v>
      </c>
      <c r="F240" s="215" t="s">
        <v>2275</v>
      </c>
      <c r="G240" s="213"/>
      <c r="H240" s="213"/>
      <c r="I240" s="216"/>
      <c r="J240" s="217">
        <f>BK240</f>
        <v>0</v>
      </c>
      <c r="K240" s="213"/>
      <c r="L240" s="218"/>
      <c r="M240" s="219"/>
      <c r="N240" s="220"/>
      <c r="O240" s="220"/>
      <c r="P240" s="221">
        <f>SUM(P241:P270)</f>
        <v>0</v>
      </c>
      <c r="Q240" s="220"/>
      <c r="R240" s="221">
        <f>SUM(R241:R270)</f>
        <v>0</v>
      </c>
      <c r="S240" s="220"/>
      <c r="T240" s="222">
        <f>SUM(T241:T270)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23" t="s">
        <v>83</v>
      </c>
      <c r="AT240" s="224" t="s">
        <v>74</v>
      </c>
      <c r="AU240" s="224" t="s">
        <v>75</v>
      </c>
      <c r="AY240" s="223" t="s">
        <v>173</v>
      </c>
      <c r="BK240" s="225">
        <f>SUM(BK241:BK270)</f>
        <v>0</v>
      </c>
    </row>
    <row r="241" s="2" customFormat="1" ht="37.8" customHeight="1">
      <c r="A241" s="39"/>
      <c r="B241" s="40"/>
      <c r="C241" s="228" t="s">
        <v>541</v>
      </c>
      <c r="D241" s="228" t="s">
        <v>175</v>
      </c>
      <c r="E241" s="229" t="s">
        <v>2276</v>
      </c>
      <c r="F241" s="230" t="s">
        <v>2277</v>
      </c>
      <c r="G241" s="231" t="s">
        <v>2110</v>
      </c>
      <c r="H241" s="232">
        <v>6</v>
      </c>
      <c r="I241" s="233"/>
      <c r="J241" s="234">
        <f>ROUND(I241*H241,2)</f>
        <v>0</v>
      </c>
      <c r="K241" s="230" t="s">
        <v>1</v>
      </c>
      <c r="L241" s="45"/>
      <c r="M241" s="235" t="s">
        <v>1</v>
      </c>
      <c r="N241" s="236" t="s">
        <v>40</v>
      </c>
      <c r="O241" s="92"/>
      <c r="P241" s="237">
        <f>O241*H241</f>
        <v>0</v>
      </c>
      <c r="Q241" s="237">
        <v>0</v>
      </c>
      <c r="R241" s="237">
        <f>Q241*H241</f>
        <v>0</v>
      </c>
      <c r="S241" s="237">
        <v>0</v>
      </c>
      <c r="T241" s="238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9" t="s">
        <v>179</v>
      </c>
      <c r="AT241" s="239" t="s">
        <v>175</v>
      </c>
      <c r="AU241" s="239" t="s">
        <v>83</v>
      </c>
      <c r="AY241" s="18" t="s">
        <v>173</v>
      </c>
      <c r="BE241" s="240">
        <f>IF(N241="základní",J241,0)</f>
        <v>0</v>
      </c>
      <c r="BF241" s="240">
        <f>IF(N241="snížená",J241,0)</f>
        <v>0</v>
      </c>
      <c r="BG241" s="240">
        <f>IF(N241="zákl. přenesená",J241,0)</f>
        <v>0</v>
      </c>
      <c r="BH241" s="240">
        <f>IF(N241="sníž. přenesená",J241,0)</f>
        <v>0</v>
      </c>
      <c r="BI241" s="240">
        <f>IF(N241="nulová",J241,0)</f>
        <v>0</v>
      </c>
      <c r="BJ241" s="18" t="s">
        <v>83</v>
      </c>
      <c r="BK241" s="240">
        <f>ROUND(I241*H241,2)</f>
        <v>0</v>
      </c>
      <c r="BL241" s="18" t="s">
        <v>179</v>
      </c>
      <c r="BM241" s="239" t="s">
        <v>2278</v>
      </c>
    </row>
    <row r="242" s="2" customFormat="1">
      <c r="A242" s="39"/>
      <c r="B242" s="40"/>
      <c r="C242" s="41"/>
      <c r="D242" s="241" t="s">
        <v>181</v>
      </c>
      <c r="E242" s="41"/>
      <c r="F242" s="242" t="s">
        <v>2277</v>
      </c>
      <c r="G242" s="41"/>
      <c r="H242" s="41"/>
      <c r="I242" s="243"/>
      <c r="J242" s="41"/>
      <c r="K242" s="41"/>
      <c r="L242" s="45"/>
      <c r="M242" s="244"/>
      <c r="N242" s="245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181</v>
      </c>
      <c r="AU242" s="18" t="s">
        <v>83</v>
      </c>
    </row>
    <row r="243" s="2" customFormat="1" ht="33" customHeight="1">
      <c r="A243" s="39"/>
      <c r="B243" s="40"/>
      <c r="C243" s="228" t="s">
        <v>548</v>
      </c>
      <c r="D243" s="228" t="s">
        <v>175</v>
      </c>
      <c r="E243" s="229" t="s">
        <v>2279</v>
      </c>
      <c r="F243" s="230" t="s">
        <v>2280</v>
      </c>
      <c r="G243" s="231" t="s">
        <v>2110</v>
      </c>
      <c r="H243" s="232">
        <v>6</v>
      </c>
      <c r="I243" s="233"/>
      <c r="J243" s="234">
        <f>ROUND(I243*H243,2)</f>
        <v>0</v>
      </c>
      <c r="K243" s="230" t="s">
        <v>1</v>
      </c>
      <c r="L243" s="45"/>
      <c r="M243" s="235" t="s">
        <v>1</v>
      </c>
      <c r="N243" s="236" t="s">
        <v>40</v>
      </c>
      <c r="O243" s="92"/>
      <c r="P243" s="237">
        <f>O243*H243</f>
        <v>0</v>
      </c>
      <c r="Q243" s="237">
        <v>0</v>
      </c>
      <c r="R243" s="237">
        <f>Q243*H243</f>
        <v>0</v>
      </c>
      <c r="S243" s="237">
        <v>0</v>
      </c>
      <c r="T243" s="238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9" t="s">
        <v>179</v>
      </c>
      <c r="AT243" s="239" t="s">
        <v>175</v>
      </c>
      <c r="AU243" s="239" t="s">
        <v>83</v>
      </c>
      <c r="AY243" s="18" t="s">
        <v>173</v>
      </c>
      <c r="BE243" s="240">
        <f>IF(N243="základní",J243,0)</f>
        <v>0</v>
      </c>
      <c r="BF243" s="240">
        <f>IF(N243="snížená",J243,0)</f>
        <v>0</v>
      </c>
      <c r="BG243" s="240">
        <f>IF(N243="zákl. přenesená",J243,0)</f>
        <v>0</v>
      </c>
      <c r="BH243" s="240">
        <f>IF(N243="sníž. přenesená",J243,0)</f>
        <v>0</v>
      </c>
      <c r="BI243" s="240">
        <f>IF(N243="nulová",J243,0)</f>
        <v>0</v>
      </c>
      <c r="BJ243" s="18" t="s">
        <v>83</v>
      </c>
      <c r="BK243" s="240">
        <f>ROUND(I243*H243,2)</f>
        <v>0</v>
      </c>
      <c r="BL243" s="18" t="s">
        <v>179</v>
      </c>
      <c r="BM243" s="239" t="s">
        <v>2281</v>
      </c>
    </row>
    <row r="244" s="2" customFormat="1">
      <c r="A244" s="39"/>
      <c r="B244" s="40"/>
      <c r="C244" s="41"/>
      <c r="D244" s="241" t="s">
        <v>181</v>
      </c>
      <c r="E244" s="41"/>
      <c r="F244" s="242" t="s">
        <v>2280</v>
      </c>
      <c r="G244" s="41"/>
      <c r="H244" s="41"/>
      <c r="I244" s="243"/>
      <c r="J244" s="41"/>
      <c r="K244" s="41"/>
      <c r="L244" s="45"/>
      <c r="M244" s="244"/>
      <c r="N244" s="245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181</v>
      </c>
      <c r="AU244" s="18" t="s">
        <v>83</v>
      </c>
    </row>
    <row r="245" s="2" customFormat="1" ht="24.15" customHeight="1">
      <c r="A245" s="39"/>
      <c r="B245" s="40"/>
      <c r="C245" s="228" t="s">
        <v>553</v>
      </c>
      <c r="D245" s="228" t="s">
        <v>175</v>
      </c>
      <c r="E245" s="229" t="s">
        <v>2282</v>
      </c>
      <c r="F245" s="230" t="s">
        <v>2283</v>
      </c>
      <c r="G245" s="231" t="s">
        <v>2110</v>
      </c>
      <c r="H245" s="232">
        <v>6</v>
      </c>
      <c r="I245" s="233"/>
      <c r="J245" s="234">
        <f>ROUND(I245*H245,2)</f>
        <v>0</v>
      </c>
      <c r="K245" s="230" t="s">
        <v>1</v>
      </c>
      <c r="L245" s="45"/>
      <c r="M245" s="235" t="s">
        <v>1</v>
      </c>
      <c r="N245" s="236" t="s">
        <v>40</v>
      </c>
      <c r="O245" s="92"/>
      <c r="P245" s="237">
        <f>O245*H245</f>
        <v>0</v>
      </c>
      <c r="Q245" s="237">
        <v>0</v>
      </c>
      <c r="R245" s="237">
        <f>Q245*H245</f>
        <v>0</v>
      </c>
      <c r="S245" s="237">
        <v>0</v>
      </c>
      <c r="T245" s="238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9" t="s">
        <v>179</v>
      </c>
      <c r="AT245" s="239" t="s">
        <v>175</v>
      </c>
      <c r="AU245" s="239" t="s">
        <v>83</v>
      </c>
      <c r="AY245" s="18" t="s">
        <v>173</v>
      </c>
      <c r="BE245" s="240">
        <f>IF(N245="základní",J245,0)</f>
        <v>0</v>
      </c>
      <c r="BF245" s="240">
        <f>IF(N245="snížená",J245,0)</f>
        <v>0</v>
      </c>
      <c r="BG245" s="240">
        <f>IF(N245="zákl. přenesená",J245,0)</f>
        <v>0</v>
      </c>
      <c r="BH245" s="240">
        <f>IF(N245="sníž. přenesená",J245,0)</f>
        <v>0</v>
      </c>
      <c r="BI245" s="240">
        <f>IF(N245="nulová",J245,0)</f>
        <v>0</v>
      </c>
      <c r="BJ245" s="18" t="s">
        <v>83</v>
      </c>
      <c r="BK245" s="240">
        <f>ROUND(I245*H245,2)</f>
        <v>0</v>
      </c>
      <c r="BL245" s="18" t="s">
        <v>179</v>
      </c>
      <c r="BM245" s="239" t="s">
        <v>2284</v>
      </c>
    </row>
    <row r="246" s="2" customFormat="1">
      <c r="A246" s="39"/>
      <c r="B246" s="40"/>
      <c r="C246" s="41"/>
      <c r="D246" s="241" t="s">
        <v>181</v>
      </c>
      <c r="E246" s="41"/>
      <c r="F246" s="242" t="s">
        <v>2283</v>
      </c>
      <c r="G246" s="41"/>
      <c r="H246" s="41"/>
      <c r="I246" s="243"/>
      <c r="J246" s="41"/>
      <c r="K246" s="41"/>
      <c r="L246" s="45"/>
      <c r="M246" s="244"/>
      <c r="N246" s="245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181</v>
      </c>
      <c r="AU246" s="18" t="s">
        <v>83</v>
      </c>
    </row>
    <row r="247" s="2" customFormat="1" ht="24.15" customHeight="1">
      <c r="A247" s="39"/>
      <c r="B247" s="40"/>
      <c r="C247" s="228" t="s">
        <v>560</v>
      </c>
      <c r="D247" s="228" t="s">
        <v>175</v>
      </c>
      <c r="E247" s="229" t="s">
        <v>2285</v>
      </c>
      <c r="F247" s="230" t="s">
        <v>2286</v>
      </c>
      <c r="G247" s="231" t="s">
        <v>313</v>
      </c>
      <c r="H247" s="232">
        <v>156</v>
      </c>
      <c r="I247" s="233"/>
      <c r="J247" s="234">
        <f>ROUND(I247*H247,2)</f>
        <v>0</v>
      </c>
      <c r="K247" s="230" t="s">
        <v>1</v>
      </c>
      <c r="L247" s="45"/>
      <c r="M247" s="235" t="s">
        <v>1</v>
      </c>
      <c r="N247" s="236" t="s">
        <v>40</v>
      </c>
      <c r="O247" s="92"/>
      <c r="P247" s="237">
        <f>O247*H247</f>
        <v>0</v>
      </c>
      <c r="Q247" s="237">
        <v>0</v>
      </c>
      <c r="R247" s="237">
        <f>Q247*H247</f>
        <v>0</v>
      </c>
      <c r="S247" s="237">
        <v>0</v>
      </c>
      <c r="T247" s="238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9" t="s">
        <v>179</v>
      </c>
      <c r="AT247" s="239" t="s">
        <v>175</v>
      </c>
      <c r="AU247" s="239" t="s">
        <v>83</v>
      </c>
      <c r="AY247" s="18" t="s">
        <v>173</v>
      </c>
      <c r="BE247" s="240">
        <f>IF(N247="základní",J247,0)</f>
        <v>0</v>
      </c>
      <c r="BF247" s="240">
        <f>IF(N247="snížená",J247,0)</f>
        <v>0</v>
      </c>
      <c r="BG247" s="240">
        <f>IF(N247="zákl. přenesená",J247,0)</f>
        <v>0</v>
      </c>
      <c r="BH247" s="240">
        <f>IF(N247="sníž. přenesená",J247,0)</f>
        <v>0</v>
      </c>
      <c r="BI247" s="240">
        <f>IF(N247="nulová",J247,0)</f>
        <v>0</v>
      </c>
      <c r="BJ247" s="18" t="s">
        <v>83</v>
      </c>
      <c r="BK247" s="240">
        <f>ROUND(I247*H247,2)</f>
        <v>0</v>
      </c>
      <c r="BL247" s="18" t="s">
        <v>179</v>
      </c>
      <c r="BM247" s="239" t="s">
        <v>2287</v>
      </c>
    </row>
    <row r="248" s="2" customFormat="1">
      <c r="A248" s="39"/>
      <c r="B248" s="40"/>
      <c r="C248" s="41"/>
      <c r="D248" s="241" t="s">
        <v>181</v>
      </c>
      <c r="E248" s="41"/>
      <c r="F248" s="242" t="s">
        <v>2286</v>
      </c>
      <c r="G248" s="41"/>
      <c r="H248" s="41"/>
      <c r="I248" s="243"/>
      <c r="J248" s="41"/>
      <c r="K248" s="41"/>
      <c r="L248" s="45"/>
      <c r="M248" s="244"/>
      <c r="N248" s="245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181</v>
      </c>
      <c r="AU248" s="18" t="s">
        <v>83</v>
      </c>
    </row>
    <row r="249" s="2" customFormat="1" ht="44.25" customHeight="1">
      <c r="A249" s="39"/>
      <c r="B249" s="40"/>
      <c r="C249" s="228" t="s">
        <v>567</v>
      </c>
      <c r="D249" s="228" t="s">
        <v>175</v>
      </c>
      <c r="E249" s="229" t="s">
        <v>2288</v>
      </c>
      <c r="F249" s="230" t="s">
        <v>2289</v>
      </c>
      <c r="G249" s="231" t="s">
        <v>2110</v>
      </c>
      <c r="H249" s="232">
        <v>96</v>
      </c>
      <c r="I249" s="233"/>
      <c r="J249" s="234">
        <f>ROUND(I249*H249,2)</f>
        <v>0</v>
      </c>
      <c r="K249" s="230" t="s">
        <v>1</v>
      </c>
      <c r="L249" s="45"/>
      <c r="M249" s="235" t="s">
        <v>1</v>
      </c>
      <c r="N249" s="236" t="s">
        <v>40</v>
      </c>
      <c r="O249" s="92"/>
      <c r="P249" s="237">
        <f>O249*H249</f>
        <v>0</v>
      </c>
      <c r="Q249" s="237">
        <v>0</v>
      </c>
      <c r="R249" s="237">
        <f>Q249*H249</f>
        <v>0</v>
      </c>
      <c r="S249" s="237">
        <v>0</v>
      </c>
      <c r="T249" s="238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9" t="s">
        <v>179</v>
      </c>
      <c r="AT249" s="239" t="s">
        <v>175</v>
      </c>
      <c r="AU249" s="239" t="s">
        <v>83</v>
      </c>
      <c r="AY249" s="18" t="s">
        <v>173</v>
      </c>
      <c r="BE249" s="240">
        <f>IF(N249="základní",J249,0)</f>
        <v>0</v>
      </c>
      <c r="BF249" s="240">
        <f>IF(N249="snížená",J249,0)</f>
        <v>0</v>
      </c>
      <c r="BG249" s="240">
        <f>IF(N249="zákl. přenesená",J249,0)</f>
        <v>0</v>
      </c>
      <c r="BH249" s="240">
        <f>IF(N249="sníž. přenesená",J249,0)</f>
        <v>0</v>
      </c>
      <c r="BI249" s="240">
        <f>IF(N249="nulová",J249,0)</f>
        <v>0</v>
      </c>
      <c r="BJ249" s="18" t="s">
        <v>83</v>
      </c>
      <c r="BK249" s="240">
        <f>ROUND(I249*H249,2)</f>
        <v>0</v>
      </c>
      <c r="BL249" s="18" t="s">
        <v>179</v>
      </c>
      <c r="BM249" s="239" t="s">
        <v>2290</v>
      </c>
    </row>
    <row r="250" s="2" customFormat="1">
      <c r="A250" s="39"/>
      <c r="B250" s="40"/>
      <c r="C250" s="41"/>
      <c r="D250" s="241" t="s">
        <v>181</v>
      </c>
      <c r="E250" s="41"/>
      <c r="F250" s="242" t="s">
        <v>2289</v>
      </c>
      <c r="G250" s="41"/>
      <c r="H250" s="41"/>
      <c r="I250" s="243"/>
      <c r="J250" s="41"/>
      <c r="K250" s="41"/>
      <c r="L250" s="45"/>
      <c r="M250" s="244"/>
      <c r="N250" s="245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181</v>
      </c>
      <c r="AU250" s="18" t="s">
        <v>83</v>
      </c>
    </row>
    <row r="251" s="2" customFormat="1" ht="33" customHeight="1">
      <c r="A251" s="39"/>
      <c r="B251" s="40"/>
      <c r="C251" s="228" t="s">
        <v>575</v>
      </c>
      <c r="D251" s="228" t="s">
        <v>175</v>
      </c>
      <c r="E251" s="229" t="s">
        <v>2291</v>
      </c>
      <c r="F251" s="230" t="s">
        <v>2292</v>
      </c>
      <c r="G251" s="231" t="s">
        <v>2110</v>
      </c>
      <c r="H251" s="232">
        <v>36</v>
      </c>
      <c r="I251" s="233"/>
      <c r="J251" s="234">
        <f>ROUND(I251*H251,2)</f>
        <v>0</v>
      </c>
      <c r="K251" s="230" t="s">
        <v>1</v>
      </c>
      <c r="L251" s="45"/>
      <c r="M251" s="235" t="s">
        <v>1</v>
      </c>
      <c r="N251" s="236" t="s">
        <v>40</v>
      </c>
      <c r="O251" s="92"/>
      <c r="P251" s="237">
        <f>O251*H251</f>
        <v>0</v>
      </c>
      <c r="Q251" s="237">
        <v>0</v>
      </c>
      <c r="R251" s="237">
        <f>Q251*H251</f>
        <v>0</v>
      </c>
      <c r="S251" s="237">
        <v>0</v>
      </c>
      <c r="T251" s="238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9" t="s">
        <v>179</v>
      </c>
      <c r="AT251" s="239" t="s">
        <v>175</v>
      </c>
      <c r="AU251" s="239" t="s">
        <v>83</v>
      </c>
      <c r="AY251" s="18" t="s">
        <v>173</v>
      </c>
      <c r="BE251" s="240">
        <f>IF(N251="základní",J251,0)</f>
        <v>0</v>
      </c>
      <c r="BF251" s="240">
        <f>IF(N251="snížená",J251,0)</f>
        <v>0</v>
      </c>
      <c r="BG251" s="240">
        <f>IF(N251="zákl. přenesená",J251,0)</f>
        <v>0</v>
      </c>
      <c r="BH251" s="240">
        <f>IF(N251="sníž. přenesená",J251,0)</f>
        <v>0</v>
      </c>
      <c r="BI251" s="240">
        <f>IF(N251="nulová",J251,0)</f>
        <v>0</v>
      </c>
      <c r="BJ251" s="18" t="s">
        <v>83</v>
      </c>
      <c r="BK251" s="240">
        <f>ROUND(I251*H251,2)</f>
        <v>0</v>
      </c>
      <c r="BL251" s="18" t="s">
        <v>179</v>
      </c>
      <c r="BM251" s="239" t="s">
        <v>2293</v>
      </c>
    </row>
    <row r="252" s="2" customFormat="1">
      <c r="A252" s="39"/>
      <c r="B252" s="40"/>
      <c r="C252" s="41"/>
      <c r="D252" s="241" t="s">
        <v>181</v>
      </c>
      <c r="E252" s="41"/>
      <c r="F252" s="242" t="s">
        <v>2292</v>
      </c>
      <c r="G252" s="41"/>
      <c r="H252" s="41"/>
      <c r="I252" s="243"/>
      <c r="J252" s="41"/>
      <c r="K252" s="41"/>
      <c r="L252" s="45"/>
      <c r="M252" s="244"/>
      <c r="N252" s="245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181</v>
      </c>
      <c r="AU252" s="18" t="s">
        <v>83</v>
      </c>
    </row>
    <row r="253" s="2" customFormat="1" ht="24.15" customHeight="1">
      <c r="A253" s="39"/>
      <c r="B253" s="40"/>
      <c r="C253" s="228" t="s">
        <v>582</v>
      </c>
      <c r="D253" s="228" t="s">
        <v>175</v>
      </c>
      <c r="E253" s="229" t="s">
        <v>2294</v>
      </c>
      <c r="F253" s="230" t="s">
        <v>2295</v>
      </c>
      <c r="G253" s="231" t="s">
        <v>2110</v>
      </c>
      <c r="H253" s="232">
        <v>12</v>
      </c>
      <c r="I253" s="233"/>
      <c r="J253" s="234">
        <f>ROUND(I253*H253,2)</f>
        <v>0</v>
      </c>
      <c r="K253" s="230" t="s">
        <v>1</v>
      </c>
      <c r="L253" s="45"/>
      <c r="M253" s="235" t="s">
        <v>1</v>
      </c>
      <c r="N253" s="236" t="s">
        <v>40</v>
      </c>
      <c r="O253" s="92"/>
      <c r="P253" s="237">
        <f>O253*H253</f>
        <v>0</v>
      </c>
      <c r="Q253" s="237">
        <v>0</v>
      </c>
      <c r="R253" s="237">
        <f>Q253*H253</f>
        <v>0</v>
      </c>
      <c r="S253" s="237">
        <v>0</v>
      </c>
      <c r="T253" s="238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9" t="s">
        <v>179</v>
      </c>
      <c r="AT253" s="239" t="s">
        <v>175</v>
      </c>
      <c r="AU253" s="239" t="s">
        <v>83</v>
      </c>
      <c r="AY253" s="18" t="s">
        <v>173</v>
      </c>
      <c r="BE253" s="240">
        <f>IF(N253="základní",J253,0)</f>
        <v>0</v>
      </c>
      <c r="BF253" s="240">
        <f>IF(N253="snížená",J253,0)</f>
        <v>0</v>
      </c>
      <c r="BG253" s="240">
        <f>IF(N253="zákl. přenesená",J253,0)</f>
        <v>0</v>
      </c>
      <c r="BH253" s="240">
        <f>IF(N253="sníž. přenesená",J253,0)</f>
        <v>0</v>
      </c>
      <c r="BI253" s="240">
        <f>IF(N253="nulová",J253,0)</f>
        <v>0</v>
      </c>
      <c r="BJ253" s="18" t="s">
        <v>83</v>
      </c>
      <c r="BK253" s="240">
        <f>ROUND(I253*H253,2)</f>
        <v>0</v>
      </c>
      <c r="BL253" s="18" t="s">
        <v>179</v>
      </c>
      <c r="BM253" s="239" t="s">
        <v>2296</v>
      </c>
    </row>
    <row r="254" s="2" customFormat="1">
      <c r="A254" s="39"/>
      <c r="B254" s="40"/>
      <c r="C254" s="41"/>
      <c r="D254" s="241" t="s">
        <v>181</v>
      </c>
      <c r="E254" s="41"/>
      <c r="F254" s="242" t="s">
        <v>2295</v>
      </c>
      <c r="G254" s="41"/>
      <c r="H254" s="41"/>
      <c r="I254" s="243"/>
      <c r="J254" s="41"/>
      <c r="K254" s="41"/>
      <c r="L254" s="45"/>
      <c r="M254" s="244"/>
      <c r="N254" s="245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181</v>
      </c>
      <c r="AU254" s="18" t="s">
        <v>83</v>
      </c>
    </row>
    <row r="255" s="2" customFormat="1" ht="37.8" customHeight="1">
      <c r="A255" s="39"/>
      <c r="B255" s="40"/>
      <c r="C255" s="228" t="s">
        <v>588</v>
      </c>
      <c r="D255" s="228" t="s">
        <v>175</v>
      </c>
      <c r="E255" s="229" t="s">
        <v>2297</v>
      </c>
      <c r="F255" s="230" t="s">
        <v>2298</v>
      </c>
      <c r="G255" s="231" t="s">
        <v>2110</v>
      </c>
      <c r="H255" s="232">
        <v>60</v>
      </c>
      <c r="I255" s="233"/>
      <c r="J255" s="234">
        <f>ROUND(I255*H255,2)</f>
        <v>0</v>
      </c>
      <c r="K255" s="230" t="s">
        <v>1</v>
      </c>
      <c r="L255" s="45"/>
      <c r="M255" s="235" t="s">
        <v>1</v>
      </c>
      <c r="N255" s="236" t="s">
        <v>40</v>
      </c>
      <c r="O255" s="92"/>
      <c r="P255" s="237">
        <f>O255*H255</f>
        <v>0</v>
      </c>
      <c r="Q255" s="237">
        <v>0</v>
      </c>
      <c r="R255" s="237">
        <f>Q255*H255</f>
        <v>0</v>
      </c>
      <c r="S255" s="237">
        <v>0</v>
      </c>
      <c r="T255" s="238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9" t="s">
        <v>179</v>
      </c>
      <c r="AT255" s="239" t="s">
        <v>175</v>
      </c>
      <c r="AU255" s="239" t="s">
        <v>83</v>
      </c>
      <c r="AY255" s="18" t="s">
        <v>173</v>
      </c>
      <c r="BE255" s="240">
        <f>IF(N255="základní",J255,0)</f>
        <v>0</v>
      </c>
      <c r="BF255" s="240">
        <f>IF(N255="snížená",J255,0)</f>
        <v>0</v>
      </c>
      <c r="BG255" s="240">
        <f>IF(N255="zákl. přenesená",J255,0)</f>
        <v>0</v>
      </c>
      <c r="BH255" s="240">
        <f>IF(N255="sníž. přenesená",J255,0)</f>
        <v>0</v>
      </c>
      <c r="BI255" s="240">
        <f>IF(N255="nulová",J255,0)</f>
        <v>0</v>
      </c>
      <c r="BJ255" s="18" t="s">
        <v>83</v>
      </c>
      <c r="BK255" s="240">
        <f>ROUND(I255*H255,2)</f>
        <v>0</v>
      </c>
      <c r="BL255" s="18" t="s">
        <v>179</v>
      </c>
      <c r="BM255" s="239" t="s">
        <v>2299</v>
      </c>
    </row>
    <row r="256" s="2" customFormat="1">
      <c r="A256" s="39"/>
      <c r="B256" s="40"/>
      <c r="C256" s="41"/>
      <c r="D256" s="241" t="s">
        <v>181</v>
      </c>
      <c r="E256" s="41"/>
      <c r="F256" s="242" t="s">
        <v>2298</v>
      </c>
      <c r="G256" s="41"/>
      <c r="H256" s="41"/>
      <c r="I256" s="243"/>
      <c r="J256" s="41"/>
      <c r="K256" s="41"/>
      <c r="L256" s="45"/>
      <c r="M256" s="244"/>
      <c r="N256" s="245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181</v>
      </c>
      <c r="AU256" s="18" t="s">
        <v>83</v>
      </c>
    </row>
    <row r="257" s="2" customFormat="1" ht="21.75" customHeight="1">
      <c r="A257" s="39"/>
      <c r="B257" s="40"/>
      <c r="C257" s="228" t="s">
        <v>592</v>
      </c>
      <c r="D257" s="228" t="s">
        <v>175</v>
      </c>
      <c r="E257" s="229" t="s">
        <v>2300</v>
      </c>
      <c r="F257" s="230" t="s">
        <v>2301</v>
      </c>
      <c r="G257" s="231" t="s">
        <v>313</v>
      </c>
      <c r="H257" s="232">
        <v>42</v>
      </c>
      <c r="I257" s="233"/>
      <c r="J257" s="234">
        <f>ROUND(I257*H257,2)</f>
        <v>0</v>
      </c>
      <c r="K257" s="230" t="s">
        <v>1</v>
      </c>
      <c r="L257" s="45"/>
      <c r="M257" s="235" t="s">
        <v>1</v>
      </c>
      <c r="N257" s="236" t="s">
        <v>40</v>
      </c>
      <c r="O257" s="92"/>
      <c r="P257" s="237">
        <f>O257*H257</f>
        <v>0</v>
      </c>
      <c r="Q257" s="237">
        <v>0</v>
      </c>
      <c r="R257" s="237">
        <f>Q257*H257</f>
        <v>0</v>
      </c>
      <c r="S257" s="237">
        <v>0</v>
      </c>
      <c r="T257" s="238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9" t="s">
        <v>179</v>
      </c>
      <c r="AT257" s="239" t="s">
        <v>175</v>
      </c>
      <c r="AU257" s="239" t="s">
        <v>83</v>
      </c>
      <c r="AY257" s="18" t="s">
        <v>173</v>
      </c>
      <c r="BE257" s="240">
        <f>IF(N257="základní",J257,0)</f>
        <v>0</v>
      </c>
      <c r="BF257" s="240">
        <f>IF(N257="snížená",J257,0)</f>
        <v>0</v>
      </c>
      <c r="BG257" s="240">
        <f>IF(N257="zákl. přenesená",J257,0)</f>
        <v>0</v>
      </c>
      <c r="BH257" s="240">
        <f>IF(N257="sníž. přenesená",J257,0)</f>
        <v>0</v>
      </c>
      <c r="BI257" s="240">
        <f>IF(N257="nulová",J257,0)</f>
        <v>0</v>
      </c>
      <c r="BJ257" s="18" t="s">
        <v>83</v>
      </c>
      <c r="BK257" s="240">
        <f>ROUND(I257*H257,2)</f>
        <v>0</v>
      </c>
      <c r="BL257" s="18" t="s">
        <v>179</v>
      </c>
      <c r="BM257" s="239" t="s">
        <v>2302</v>
      </c>
    </row>
    <row r="258" s="2" customFormat="1">
      <c r="A258" s="39"/>
      <c r="B258" s="40"/>
      <c r="C258" s="41"/>
      <c r="D258" s="241" t="s">
        <v>181</v>
      </c>
      <c r="E258" s="41"/>
      <c r="F258" s="242" t="s">
        <v>2301</v>
      </c>
      <c r="G258" s="41"/>
      <c r="H258" s="41"/>
      <c r="I258" s="243"/>
      <c r="J258" s="41"/>
      <c r="K258" s="41"/>
      <c r="L258" s="45"/>
      <c r="M258" s="244"/>
      <c r="N258" s="245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181</v>
      </c>
      <c r="AU258" s="18" t="s">
        <v>83</v>
      </c>
    </row>
    <row r="259" s="2" customFormat="1" ht="24.15" customHeight="1">
      <c r="A259" s="39"/>
      <c r="B259" s="40"/>
      <c r="C259" s="228" t="s">
        <v>596</v>
      </c>
      <c r="D259" s="228" t="s">
        <v>175</v>
      </c>
      <c r="E259" s="229" t="s">
        <v>2303</v>
      </c>
      <c r="F259" s="230" t="s">
        <v>2304</v>
      </c>
      <c r="G259" s="231" t="s">
        <v>2110</v>
      </c>
      <c r="H259" s="232">
        <v>13</v>
      </c>
      <c r="I259" s="233"/>
      <c r="J259" s="234">
        <f>ROUND(I259*H259,2)</f>
        <v>0</v>
      </c>
      <c r="K259" s="230" t="s">
        <v>1</v>
      </c>
      <c r="L259" s="45"/>
      <c r="M259" s="235" t="s">
        <v>1</v>
      </c>
      <c r="N259" s="236" t="s">
        <v>40</v>
      </c>
      <c r="O259" s="92"/>
      <c r="P259" s="237">
        <f>O259*H259</f>
        <v>0</v>
      </c>
      <c r="Q259" s="237">
        <v>0</v>
      </c>
      <c r="R259" s="237">
        <f>Q259*H259</f>
        <v>0</v>
      </c>
      <c r="S259" s="237">
        <v>0</v>
      </c>
      <c r="T259" s="238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9" t="s">
        <v>179</v>
      </c>
      <c r="AT259" s="239" t="s">
        <v>175</v>
      </c>
      <c r="AU259" s="239" t="s">
        <v>83</v>
      </c>
      <c r="AY259" s="18" t="s">
        <v>173</v>
      </c>
      <c r="BE259" s="240">
        <f>IF(N259="základní",J259,0)</f>
        <v>0</v>
      </c>
      <c r="BF259" s="240">
        <f>IF(N259="snížená",J259,0)</f>
        <v>0</v>
      </c>
      <c r="BG259" s="240">
        <f>IF(N259="zákl. přenesená",J259,0)</f>
        <v>0</v>
      </c>
      <c r="BH259" s="240">
        <f>IF(N259="sníž. přenesená",J259,0)</f>
        <v>0</v>
      </c>
      <c r="BI259" s="240">
        <f>IF(N259="nulová",J259,0)</f>
        <v>0</v>
      </c>
      <c r="BJ259" s="18" t="s">
        <v>83</v>
      </c>
      <c r="BK259" s="240">
        <f>ROUND(I259*H259,2)</f>
        <v>0</v>
      </c>
      <c r="BL259" s="18" t="s">
        <v>179</v>
      </c>
      <c r="BM259" s="239" t="s">
        <v>2305</v>
      </c>
    </row>
    <row r="260" s="2" customFormat="1">
      <c r="A260" s="39"/>
      <c r="B260" s="40"/>
      <c r="C260" s="41"/>
      <c r="D260" s="241" t="s">
        <v>181</v>
      </c>
      <c r="E260" s="41"/>
      <c r="F260" s="242" t="s">
        <v>2304</v>
      </c>
      <c r="G260" s="41"/>
      <c r="H260" s="41"/>
      <c r="I260" s="243"/>
      <c r="J260" s="41"/>
      <c r="K260" s="41"/>
      <c r="L260" s="45"/>
      <c r="M260" s="244"/>
      <c r="N260" s="245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181</v>
      </c>
      <c r="AU260" s="18" t="s">
        <v>83</v>
      </c>
    </row>
    <row r="261" s="2" customFormat="1" ht="21.75" customHeight="1">
      <c r="A261" s="39"/>
      <c r="B261" s="40"/>
      <c r="C261" s="228" t="s">
        <v>601</v>
      </c>
      <c r="D261" s="228" t="s">
        <v>175</v>
      </c>
      <c r="E261" s="229" t="s">
        <v>2306</v>
      </c>
      <c r="F261" s="230" t="s">
        <v>2307</v>
      </c>
      <c r="G261" s="231" t="s">
        <v>277</v>
      </c>
      <c r="H261" s="232">
        <v>148</v>
      </c>
      <c r="I261" s="233"/>
      <c r="J261" s="234">
        <f>ROUND(I261*H261,2)</f>
        <v>0</v>
      </c>
      <c r="K261" s="230" t="s">
        <v>1</v>
      </c>
      <c r="L261" s="45"/>
      <c r="M261" s="235" t="s">
        <v>1</v>
      </c>
      <c r="N261" s="236" t="s">
        <v>40</v>
      </c>
      <c r="O261" s="92"/>
      <c r="P261" s="237">
        <f>O261*H261</f>
        <v>0</v>
      </c>
      <c r="Q261" s="237">
        <v>0</v>
      </c>
      <c r="R261" s="237">
        <f>Q261*H261</f>
        <v>0</v>
      </c>
      <c r="S261" s="237">
        <v>0</v>
      </c>
      <c r="T261" s="238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9" t="s">
        <v>179</v>
      </c>
      <c r="AT261" s="239" t="s">
        <v>175</v>
      </c>
      <c r="AU261" s="239" t="s">
        <v>83</v>
      </c>
      <c r="AY261" s="18" t="s">
        <v>173</v>
      </c>
      <c r="BE261" s="240">
        <f>IF(N261="základní",J261,0)</f>
        <v>0</v>
      </c>
      <c r="BF261" s="240">
        <f>IF(N261="snížená",J261,0)</f>
        <v>0</v>
      </c>
      <c r="BG261" s="240">
        <f>IF(N261="zákl. přenesená",J261,0)</f>
        <v>0</v>
      </c>
      <c r="BH261" s="240">
        <f>IF(N261="sníž. přenesená",J261,0)</f>
        <v>0</v>
      </c>
      <c r="BI261" s="240">
        <f>IF(N261="nulová",J261,0)</f>
        <v>0</v>
      </c>
      <c r="BJ261" s="18" t="s">
        <v>83</v>
      </c>
      <c r="BK261" s="240">
        <f>ROUND(I261*H261,2)</f>
        <v>0</v>
      </c>
      <c r="BL261" s="18" t="s">
        <v>179</v>
      </c>
      <c r="BM261" s="239" t="s">
        <v>2308</v>
      </c>
    </row>
    <row r="262" s="2" customFormat="1">
      <c r="A262" s="39"/>
      <c r="B262" s="40"/>
      <c r="C262" s="41"/>
      <c r="D262" s="241" t="s">
        <v>181</v>
      </c>
      <c r="E262" s="41"/>
      <c r="F262" s="242" t="s">
        <v>2307</v>
      </c>
      <c r="G262" s="41"/>
      <c r="H262" s="41"/>
      <c r="I262" s="243"/>
      <c r="J262" s="41"/>
      <c r="K262" s="41"/>
      <c r="L262" s="45"/>
      <c r="M262" s="244"/>
      <c r="N262" s="245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181</v>
      </c>
      <c r="AU262" s="18" t="s">
        <v>83</v>
      </c>
    </row>
    <row r="263" s="2" customFormat="1" ht="24.15" customHeight="1">
      <c r="A263" s="39"/>
      <c r="B263" s="40"/>
      <c r="C263" s="228" t="s">
        <v>608</v>
      </c>
      <c r="D263" s="228" t="s">
        <v>175</v>
      </c>
      <c r="E263" s="229" t="s">
        <v>2309</v>
      </c>
      <c r="F263" s="230" t="s">
        <v>2310</v>
      </c>
      <c r="G263" s="231" t="s">
        <v>2110</v>
      </c>
      <c r="H263" s="232">
        <v>1</v>
      </c>
      <c r="I263" s="233"/>
      <c r="J263" s="234">
        <f>ROUND(I263*H263,2)</f>
        <v>0</v>
      </c>
      <c r="K263" s="230" t="s">
        <v>1</v>
      </c>
      <c r="L263" s="45"/>
      <c r="M263" s="235" t="s">
        <v>1</v>
      </c>
      <c r="N263" s="236" t="s">
        <v>40</v>
      </c>
      <c r="O263" s="92"/>
      <c r="P263" s="237">
        <f>O263*H263</f>
        <v>0</v>
      </c>
      <c r="Q263" s="237">
        <v>0</v>
      </c>
      <c r="R263" s="237">
        <f>Q263*H263</f>
        <v>0</v>
      </c>
      <c r="S263" s="237">
        <v>0</v>
      </c>
      <c r="T263" s="238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9" t="s">
        <v>179</v>
      </c>
      <c r="AT263" s="239" t="s">
        <v>175</v>
      </c>
      <c r="AU263" s="239" t="s">
        <v>83</v>
      </c>
      <c r="AY263" s="18" t="s">
        <v>173</v>
      </c>
      <c r="BE263" s="240">
        <f>IF(N263="základní",J263,0)</f>
        <v>0</v>
      </c>
      <c r="BF263" s="240">
        <f>IF(N263="snížená",J263,0)</f>
        <v>0</v>
      </c>
      <c r="BG263" s="240">
        <f>IF(N263="zákl. přenesená",J263,0)</f>
        <v>0</v>
      </c>
      <c r="BH263" s="240">
        <f>IF(N263="sníž. přenesená",J263,0)</f>
        <v>0</v>
      </c>
      <c r="BI263" s="240">
        <f>IF(N263="nulová",J263,0)</f>
        <v>0</v>
      </c>
      <c r="BJ263" s="18" t="s">
        <v>83</v>
      </c>
      <c r="BK263" s="240">
        <f>ROUND(I263*H263,2)</f>
        <v>0</v>
      </c>
      <c r="BL263" s="18" t="s">
        <v>179</v>
      </c>
      <c r="BM263" s="239" t="s">
        <v>2311</v>
      </c>
    </row>
    <row r="264" s="2" customFormat="1">
      <c r="A264" s="39"/>
      <c r="B264" s="40"/>
      <c r="C264" s="41"/>
      <c r="D264" s="241" t="s">
        <v>181</v>
      </c>
      <c r="E264" s="41"/>
      <c r="F264" s="242" t="s">
        <v>2310</v>
      </c>
      <c r="G264" s="41"/>
      <c r="H264" s="41"/>
      <c r="I264" s="243"/>
      <c r="J264" s="41"/>
      <c r="K264" s="41"/>
      <c r="L264" s="45"/>
      <c r="M264" s="244"/>
      <c r="N264" s="245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181</v>
      </c>
      <c r="AU264" s="18" t="s">
        <v>83</v>
      </c>
    </row>
    <row r="265" s="2" customFormat="1" ht="16.5" customHeight="1">
      <c r="A265" s="39"/>
      <c r="B265" s="40"/>
      <c r="C265" s="228" t="s">
        <v>612</v>
      </c>
      <c r="D265" s="228" t="s">
        <v>175</v>
      </c>
      <c r="E265" s="229" t="s">
        <v>2312</v>
      </c>
      <c r="F265" s="230" t="s">
        <v>2313</v>
      </c>
      <c r="G265" s="231" t="s">
        <v>313</v>
      </c>
      <c r="H265" s="232">
        <v>80</v>
      </c>
      <c r="I265" s="233"/>
      <c r="J265" s="234">
        <f>ROUND(I265*H265,2)</f>
        <v>0</v>
      </c>
      <c r="K265" s="230" t="s">
        <v>1</v>
      </c>
      <c r="L265" s="45"/>
      <c r="M265" s="235" t="s">
        <v>1</v>
      </c>
      <c r="N265" s="236" t="s">
        <v>40</v>
      </c>
      <c r="O265" s="92"/>
      <c r="P265" s="237">
        <f>O265*H265</f>
        <v>0</v>
      </c>
      <c r="Q265" s="237">
        <v>0</v>
      </c>
      <c r="R265" s="237">
        <f>Q265*H265</f>
        <v>0</v>
      </c>
      <c r="S265" s="237">
        <v>0</v>
      </c>
      <c r="T265" s="238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9" t="s">
        <v>179</v>
      </c>
      <c r="AT265" s="239" t="s">
        <v>175</v>
      </c>
      <c r="AU265" s="239" t="s">
        <v>83</v>
      </c>
      <c r="AY265" s="18" t="s">
        <v>173</v>
      </c>
      <c r="BE265" s="240">
        <f>IF(N265="základní",J265,0)</f>
        <v>0</v>
      </c>
      <c r="BF265" s="240">
        <f>IF(N265="snížená",J265,0)</f>
        <v>0</v>
      </c>
      <c r="BG265" s="240">
        <f>IF(N265="zákl. přenesená",J265,0)</f>
        <v>0</v>
      </c>
      <c r="BH265" s="240">
        <f>IF(N265="sníž. přenesená",J265,0)</f>
        <v>0</v>
      </c>
      <c r="BI265" s="240">
        <f>IF(N265="nulová",J265,0)</f>
        <v>0</v>
      </c>
      <c r="BJ265" s="18" t="s">
        <v>83</v>
      </c>
      <c r="BK265" s="240">
        <f>ROUND(I265*H265,2)</f>
        <v>0</v>
      </c>
      <c r="BL265" s="18" t="s">
        <v>179</v>
      </c>
      <c r="BM265" s="239" t="s">
        <v>2314</v>
      </c>
    </row>
    <row r="266" s="2" customFormat="1">
      <c r="A266" s="39"/>
      <c r="B266" s="40"/>
      <c r="C266" s="41"/>
      <c r="D266" s="241" t="s">
        <v>181</v>
      </c>
      <c r="E266" s="41"/>
      <c r="F266" s="242" t="s">
        <v>2313</v>
      </c>
      <c r="G266" s="41"/>
      <c r="H266" s="41"/>
      <c r="I266" s="243"/>
      <c r="J266" s="41"/>
      <c r="K266" s="41"/>
      <c r="L266" s="45"/>
      <c r="M266" s="244"/>
      <c r="N266" s="245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181</v>
      </c>
      <c r="AU266" s="18" t="s">
        <v>83</v>
      </c>
    </row>
    <row r="267" s="2" customFormat="1" ht="16.5" customHeight="1">
      <c r="A267" s="39"/>
      <c r="B267" s="40"/>
      <c r="C267" s="228" t="s">
        <v>618</v>
      </c>
      <c r="D267" s="228" t="s">
        <v>175</v>
      </c>
      <c r="E267" s="229" t="s">
        <v>2315</v>
      </c>
      <c r="F267" s="230" t="s">
        <v>2316</v>
      </c>
      <c r="G267" s="231" t="s">
        <v>945</v>
      </c>
      <c r="H267" s="302"/>
      <c r="I267" s="233"/>
      <c r="J267" s="234">
        <f>ROUND(I267*H267,2)</f>
        <v>0</v>
      </c>
      <c r="K267" s="230" t="s">
        <v>1</v>
      </c>
      <c r="L267" s="45"/>
      <c r="M267" s="235" t="s">
        <v>1</v>
      </c>
      <c r="N267" s="236" t="s">
        <v>40</v>
      </c>
      <c r="O267" s="92"/>
      <c r="P267" s="237">
        <f>O267*H267</f>
        <v>0</v>
      </c>
      <c r="Q267" s="237">
        <v>0</v>
      </c>
      <c r="R267" s="237">
        <f>Q267*H267</f>
        <v>0</v>
      </c>
      <c r="S267" s="237">
        <v>0</v>
      </c>
      <c r="T267" s="238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9" t="s">
        <v>179</v>
      </c>
      <c r="AT267" s="239" t="s">
        <v>175</v>
      </c>
      <c r="AU267" s="239" t="s">
        <v>83</v>
      </c>
      <c r="AY267" s="18" t="s">
        <v>173</v>
      </c>
      <c r="BE267" s="240">
        <f>IF(N267="základní",J267,0)</f>
        <v>0</v>
      </c>
      <c r="BF267" s="240">
        <f>IF(N267="snížená",J267,0)</f>
        <v>0</v>
      </c>
      <c r="BG267" s="240">
        <f>IF(N267="zákl. přenesená",J267,0)</f>
        <v>0</v>
      </c>
      <c r="BH267" s="240">
        <f>IF(N267="sníž. přenesená",J267,0)</f>
        <v>0</v>
      </c>
      <c r="BI267" s="240">
        <f>IF(N267="nulová",J267,0)</f>
        <v>0</v>
      </c>
      <c r="BJ267" s="18" t="s">
        <v>83</v>
      </c>
      <c r="BK267" s="240">
        <f>ROUND(I267*H267,2)</f>
        <v>0</v>
      </c>
      <c r="BL267" s="18" t="s">
        <v>179</v>
      </c>
      <c r="BM267" s="239" t="s">
        <v>2317</v>
      </c>
    </row>
    <row r="268" s="2" customFormat="1">
      <c r="A268" s="39"/>
      <c r="B268" s="40"/>
      <c r="C268" s="41"/>
      <c r="D268" s="241" t="s">
        <v>181</v>
      </c>
      <c r="E268" s="41"/>
      <c r="F268" s="242" t="s">
        <v>2316</v>
      </c>
      <c r="G268" s="41"/>
      <c r="H268" s="41"/>
      <c r="I268" s="243"/>
      <c r="J268" s="41"/>
      <c r="K268" s="41"/>
      <c r="L268" s="45"/>
      <c r="M268" s="244"/>
      <c r="N268" s="245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181</v>
      </c>
      <c r="AU268" s="18" t="s">
        <v>83</v>
      </c>
    </row>
    <row r="269" s="2" customFormat="1" ht="16.5" customHeight="1">
      <c r="A269" s="39"/>
      <c r="B269" s="40"/>
      <c r="C269" s="228" t="s">
        <v>622</v>
      </c>
      <c r="D269" s="228" t="s">
        <v>175</v>
      </c>
      <c r="E269" s="229" t="s">
        <v>2318</v>
      </c>
      <c r="F269" s="230" t="s">
        <v>2319</v>
      </c>
      <c r="G269" s="231" t="s">
        <v>945</v>
      </c>
      <c r="H269" s="302"/>
      <c r="I269" s="233"/>
      <c r="J269" s="234">
        <f>ROUND(I269*H269,2)</f>
        <v>0</v>
      </c>
      <c r="K269" s="230" t="s">
        <v>1</v>
      </c>
      <c r="L269" s="45"/>
      <c r="M269" s="235" t="s">
        <v>1</v>
      </c>
      <c r="N269" s="236" t="s">
        <v>40</v>
      </c>
      <c r="O269" s="92"/>
      <c r="P269" s="237">
        <f>O269*H269</f>
        <v>0</v>
      </c>
      <c r="Q269" s="237">
        <v>0</v>
      </c>
      <c r="R269" s="237">
        <f>Q269*H269</f>
        <v>0</v>
      </c>
      <c r="S269" s="237">
        <v>0</v>
      </c>
      <c r="T269" s="238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9" t="s">
        <v>179</v>
      </c>
      <c r="AT269" s="239" t="s">
        <v>175</v>
      </c>
      <c r="AU269" s="239" t="s">
        <v>83</v>
      </c>
      <c r="AY269" s="18" t="s">
        <v>173</v>
      </c>
      <c r="BE269" s="240">
        <f>IF(N269="základní",J269,0)</f>
        <v>0</v>
      </c>
      <c r="BF269" s="240">
        <f>IF(N269="snížená",J269,0)</f>
        <v>0</v>
      </c>
      <c r="BG269" s="240">
        <f>IF(N269="zákl. přenesená",J269,0)</f>
        <v>0</v>
      </c>
      <c r="BH269" s="240">
        <f>IF(N269="sníž. přenesená",J269,0)</f>
        <v>0</v>
      </c>
      <c r="BI269" s="240">
        <f>IF(N269="nulová",J269,0)</f>
        <v>0</v>
      </c>
      <c r="BJ269" s="18" t="s">
        <v>83</v>
      </c>
      <c r="BK269" s="240">
        <f>ROUND(I269*H269,2)</f>
        <v>0</v>
      </c>
      <c r="BL269" s="18" t="s">
        <v>179</v>
      </c>
      <c r="BM269" s="239" t="s">
        <v>2320</v>
      </c>
    </row>
    <row r="270" s="2" customFormat="1">
      <c r="A270" s="39"/>
      <c r="B270" s="40"/>
      <c r="C270" s="41"/>
      <c r="D270" s="241" t="s">
        <v>181</v>
      </c>
      <c r="E270" s="41"/>
      <c r="F270" s="242" t="s">
        <v>2319</v>
      </c>
      <c r="G270" s="41"/>
      <c r="H270" s="41"/>
      <c r="I270" s="243"/>
      <c r="J270" s="41"/>
      <c r="K270" s="41"/>
      <c r="L270" s="45"/>
      <c r="M270" s="244"/>
      <c r="N270" s="245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181</v>
      </c>
      <c r="AU270" s="18" t="s">
        <v>83</v>
      </c>
    </row>
    <row r="271" s="12" customFormat="1" ht="25.92" customHeight="1">
      <c r="A271" s="12"/>
      <c r="B271" s="212"/>
      <c r="C271" s="213"/>
      <c r="D271" s="214" t="s">
        <v>74</v>
      </c>
      <c r="E271" s="215" t="s">
        <v>2321</v>
      </c>
      <c r="F271" s="215" t="s">
        <v>2322</v>
      </c>
      <c r="G271" s="213"/>
      <c r="H271" s="213"/>
      <c r="I271" s="216"/>
      <c r="J271" s="217">
        <f>BK271</f>
        <v>0</v>
      </c>
      <c r="K271" s="213"/>
      <c r="L271" s="218"/>
      <c r="M271" s="219"/>
      <c r="N271" s="220"/>
      <c r="O271" s="220"/>
      <c r="P271" s="221">
        <f>SUM(P272:P273)</f>
        <v>0</v>
      </c>
      <c r="Q271" s="220"/>
      <c r="R271" s="221">
        <f>SUM(R272:R273)</f>
        <v>0</v>
      </c>
      <c r="S271" s="220"/>
      <c r="T271" s="222">
        <f>SUM(T272:T273)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23" t="s">
        <v>83</v>
      </c>
      <c r="AT271" s="224" t="s">
        <v>74</v>
      </c>
      <c r="AU271" s="224" t="s">
        <v>75</v>
      </c>
      <c r="AY271" s="223" t="s">
        <v>173</v>
      </c>
      <c r="BK271" s="225">
        <f>SUM(BK272:BK273)</f>
        <v>0</v>
      </c>
    </row>
    <row r="272" s="2" customFormat="1" ht="76.35" customHeight="1">
      <c r="A272" s="39"/>
      <c r="B272" s="40"/>
      <c r="C272" s="228" t="s">
        <v>628</v>
      </c>
      <c r="D272" s="228" t="s">
        <v>175</v>
      </c>
      <c r="E272" s="229" t="s">
        <v>2323</v>
      </c>
      <c r="F272" s="230" t="s">
        <v>2324</v>
      </c>
      <c r="G272" s="231" t="s">
        <v>2110</v>
      </c>
      <c r="H272" s="232">
        <v>1</v>
      </c>
      <c r="I272" s="233"/>
      <c r="J272" s="234">
        <f>ROUND(I272*H272,2)</f>
        <v>0</v>
      </c>
      <c r="K272" s="230" t="s">
        <v>1</v>
      </c>
      <c r="L272" s="45"/>
      <c r="M272" s="235" t="s">
        <v>1</v>
      </c>
      <c r="N272" s="236" t="s">
        <v>40</v>
      </c>
      <c r="O272" s="92"/>
      <c r="P272" s="237">
        <f>O272*H272</f>
        <v>0</v>
      </c>
      <c r="Q272" s="237">
        <v>0</v>
      </c>
      <c r="R272" s="237">
        <f>Q272*H272</f>
        <v>0</v>
      </c>
      <c r="S272" s="237">
        <v>0</v>
      </c>
      <c r="T272" s="238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9" t="s">
        <v>179</v>
      </c>
      <c r="AT272" s="239" t="s">
        <v>175</v>
      </c>
      <c r="AU272" s="239" t="s">
        <v>83</v>
      </c>
      <c r="AY272" s="18" t="s">
        <v>173</v>
      </c>
      <c r="BE272" s="240">
        <f>IF(N272="základní",J272,0)</f>
        <v>0</v>
      </c>
      <c r="BF272" s="240">
        <f>IF(N272="snížená",J272,0)</f>
        <v>0</v>
      </c>
      <c r="BG272" s="240">
        <f>IF(N272="zákl. přenesená",J272,0)</f>
        <v>0</v>
      </c>
      <c r="BH272" s="240">
        <f>IF(N272="sníž. přenesená",J272,0)</f>
        <v>0</v>
      </c>
      <c r="BI272" s="240">
        <f>IF(N272="nulová",J272,0)</f>
        <v>0</v>
      </c>
      <c r="BJ272" s="18" t="s">
        <v>83</v>
      </c>
      <c r="BK272" s="240">
        <f>ROUND(I272*H272,2)</f>
        <v>0</v>
      </c>
      <c r="BL272" s="18" t="s">
        <v>179</v>
      </c>
      <c r="BM272" s="239" t="s">
        <v>2325</v>
      </c>
    </row>
    <row r="273" s="2" customFormat="1">
      <c r="A273" s="39"/>
      <c r="B273" s="40"/>
      <c r="C273" s="41"/>
      <c r="D273" s="241" t="s">
        <v>181</v>
      </c>
      <c r="E273" s="41"/>
      <c r="F273" s="242" t="s">
        <v>2324</v>
      </c>
      <c r="G273" s="41"/>
      <c r="H273" s="41"/>
      <c r="I273" s="243"/>
      <c r="J273" s="41"/>
      <c r="K273" s="41"/>
      <c r="L273" s="45"/>
      <c r="M273" s="244"/>
      <c r="N273" s="245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181</v>
      </c>
      <c r="AU273" s="18" t="s">
        <v>83</v>
      </c>
    </row>
    <row r="274" s="12" customFormat="1" ht="25.92" customHeight="1">
      <c r="A274" s="12"/>
      <c r="B274" s="212"/>
      <c r="C274" s="213"/>
      <c r="D274" s="214" t="s">
        <v>74</v>
      </c>
      <c r="E274" s="215" t="s">
        <v>2326</v>
      </c>
      <c r="F274" s="215" t="s">
        <v>2327</v>
      </c>
      <c r="G274" s="213"/>
      <c r="H274" s="213"/>
      <c r="I274" s="216"/>
      <c r="J274" s="217">
        <f>BK274</f>
        <v>0</v>
      </c>
      <c r="K274" s="213"/>
      <c r="L274" s="218"/>
      <c r="M274" s="219"/>
      <c r="N274" s="220"/>
      <c r="O274" s="220"/>
      <c r="P274" s="221">
        <f>SUM(P275:P277)</f>
        <v>0</v>
      </c>
      <c r="Q274" s="220"/>
      <c r="R274" s="221">
        <f>SUM(R275:R277)</f>
        <v>0</v>
      </c>
      <c r="S274" s="220"/>
      <c r="T274" s="222">
        <f>SUM(T275:T277)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23" t="s">
        <v>83</v>
      </c>
      <c r="AT274" s="224" t="s">
        <v>74</v>
      </c>
      <c r="AU274" s="224" t="s">
        <v>75</v>
      </c>
      <c r="AY274" s="223" t="s">
        <v>173</v>
      </c>
      <c r="BK274" s="225">
        <f>SUM(BK275:BK277)</f>
        <v>0</v>
      </c>
    </row>
    <row r="275" s="2" customFormat="1" ht="66.75" customHeight="1">
      <c r="A275" s="39"/>
      <c r="B275" s="40"/>
      <c r="C275" s="228" t="s">
        <v>633</v>
      </c>
      <c r="D275" s="228" t="s">
        <v>175</v>
      </c>
      <c r="E275" s="229" t="s">
        <v>2328</v>
      </c>
      <c r="F275" s="230" t="s">
        <v>2329</v>
      </c>
      <c r="G275" s="231" t="s">
        <v>2110</v>
      </c>
      <c r="H275" s="232">
        <v>1</v>
      </c>
      <c r="I275" s="233"/>
      <c r="J275" s="234">
        <f>ROUND(I275*H275,2)</f>
        <v>0</v>
      </c>
      <c r="K275" s="230" t="s">
        <v>1</v>
      </c>
      <c r="L275" s="45"/>
      <c r="M275" s="235" t="s">
        <v>1</v>
      </c>
      <c r="N275" s="236" t="s">
        <v>40</v>
      </c>
      <c r="O275" s="92"/>
      <c r="P275" s="237">
        <f>O275*H275</f>
        <v>0</v>
      </c>
      <c r="Q275" s="237">
        <v>0</v>
      </c>
      <c r="R275" s="237">
        <f>Q275*H275</f>
        <v>0</v>
      </c>
      <c r="S275" s="237">
        <v>0</v>
      </c>
      <c r="T275" s="238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9" t="s">
        <v>179</v>
      </c>
      <c r="AT275" s="239" t="s">
        <v>175</v>
      </c>
      <c r="AU275" s="239" t="s">
        <v>83</v>
      </c>
      <c r="AY275" s="18" t="s">
        <v>173</v>
      </c>
      <c r="BE275" s="240">
        <f>IF(N275="základní",J275,0)</f>
        <v>0</v>
      </c>
      <c r="BF275" s="240">
        <f>IF(N275="snížená",J275,0)</f>
        <v>0</v>
      </c>
      <c r="BG275" s="240">
        <f>IF(N275="zákl. přenesená",J275,0)</f>
        <v>0</v>
      </c>
      <c r="BH275" s="240">
        <f>IF(N275="sníž. přenesená",J275,0)</f>
        <v>0</v>
      </c>
      <c r="BI275" s="240">
        <f>IF(N275="nulová",J275,0)</f>
        <v>0</v>
      </c>
      <c r="BJ275" s="18" t="s">
        <v>83</v>
      </c>
      <c r="BK275" s="240">
        <f>ROUND(I275*H275,2)</f>
        <v>0</v>
      </c>
      <c r="BL275" s="18" t="s">
        <v>179</v>
      </c>
      <c r="BM275" s="239" t="s">
        <v>2330</v>
      </c>
    </row>
    <row r="276" s="2" customFormat="1">
      <c r="A276" s="39"/>
      <c r="B276" s="40"/>
      <c r="C276" s="41"/>
      <c r="D276" s="241" t="s">
        <v>181</v>
      </c>
      <c r="E276" s="41"/>
      <c r="F276" s="242" t="s">
        <v>2331</v>
      </c>
      <c r="G276" s="41"/>
      <c r="H276" s="41"/>
      <c r="I276" s="243"/>
      <c r="J276" s="41"/>
      <c r="K276" s="41"/>
      <c r="L276" s="45"/>
      <c r="M276" s="244"/>
      <c r="N276" s="245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181</v>
      </c>
      <c r="AU276" s="18" t="s">
        <v>83</v>
      </c>
    </row>
    <row r="277" s="2" customFormat="1">
      <c r="A277" s="39"/>
      <c r="B277" s="40"/>
      <c r="C277" s="41"/>
      <c r="D277" s="241" t="s">
        <v>691</v>
      </c>
      <c r="E277" s="41"/>
      <c r="F277" s="301" t="s">
        <v>2332</v>
      </c>
      <c r="G277" s="41"/>
      <c r="H277" s="41"/>
      <c r="I277" s="243"/>
      <c r="J277" s="41"/>
      <c r="K277" s="41"/>
      <c r="L277" s="45"/>
      <c r="M277" s="244"/>
      <c r="N277" s="245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691</v>
      </c>
      <c r="AU277" s="18" t="s">
        <v>83</v>
      </c>
    </row>
    <row r="278" s="12" customFormat="1" ht="25.92" customHeight="1">
      <c r="A278" s="12"/>
      <c r="B278" s="212"/>
      <c r="C278" s="213"/>
      <c r="D278" s="214" t="s">
        <v>74</v>
      </c>
      <c r="E278" s="215" t="s">
        <v>2333</v>
      </c>
      <c r="F278" s="215" t="s">
        <v>2334</v>
      </c>
      <c r="G278" s="213"/>
      <c r="H278" s="213"/>
      <c r="I278" s="216"/>
      <c r="J278" s="217">
        <f>BK278</f>
        <v>0</v>
      </c>
      <c r="K278" s="213"/>
      <c r="L278" s="218"/>
      <c r="M278" s="219"/>
      <c r="N278" s="220"/>
      <c r="O278" s="220"/>
      <c r="P278" s="221">
        <f>SUM(P279:P281)</f>
        <v>0</v>
      </c>
      <c r="Q278" s="220"/>
      <c r="R278" s="221">
        <f>SUM(R279:R281)</f>
        <v>0</v>
      </c>
      <c r="S278" s="220"/>
      <c r="T278" s="222">
        <f>SUM(T279:T281)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23" t="s">
        <v>83</v>
      </c>
      <c r="AT278" s="224" t="s">
        <v>74</v>
      </c>
      <c r="AU278" s="224" t="s">
        <v>75</v>
      </c>
      <c r="AY278" s="223" t="s">
        <v>173</v>
      </c>
      <c r="BK278" s="225">
        <f>SUM(BK279:BK281)</f>
        <v>0</v>
      </c>
    </row>
    <row r="279" s="2" customFormat="1" ht="66.75" customHeight="1">
      <c r="A279" s="39"/>
      <c r="B279" s="40"/>
      <c r="C279" s="228" t="s">
        <v>640</v>
      </c>
      <c r="D279" s="228" t="s">
        <v>175</v>
      </c>
      <c r="E279" s="229" t="s">
        <v>2335</v>
      </c>
      <c r="F279" s="230" t="s">
        <v>2336</v>
      </c>
      <c r="G279" s="231" t="s">
        <v>2110</v>
      </c>
      <c r="H279" s="232">
        <v>1</v>
      </c>
      <c r="I279" s="233"/>
      <c r="J279" s="234">
        <f>ROUND(I279*H279,2)</f>
        <v>0</v>
      </c>
      <c r="K279" s="230" t="s">
        <v>1</v>
      </c>
      <c r="L279" s="45"/>
      <c r="M279" s="235" t="s">
        <v>1</v>
      </c>
      <c r="N279" s="236" t="s">
        <v>40</v>
      </c>
      <c r="O279" s="92"/>
      <c r="P279" s="237">
        <f>O279*H279</f>
        <v>0</v>
      </c>
      <c r="Q279" s="237">
        <v>0</v>
      </c>
      <c r="R279" s="237">
        <f>Q279*H279</f>
        <v>0</v>
      </c>
      <c r="S279" s="237">
        <v>0</v>
      </c>
      <c r="T279" s="238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9" t="s">
        <v>179</v>
      </c>
      <c r="AT279" s="239" t="s">
        <v>175</v>
      </c>
      <c r="AU279" s="239" t="s">
        <v>83</v>
      </c>
      <c r="AY279" s="18" t="s">
        <v>173</v>
      </c>
      <c r="BE279" s="240">
        <f>IF(N279="základní",J279,0)</f>
        <v>0</v>
      </c>
      <c r="BF279" s="240">
        <f>IF(N279="snížená",J279,0)</f>
        <v>0</v>
      </c>
      <c r="BG279" s="240">
        <f>IF(N279="zákl. přenesená",J279,0)</f>
        <v>0</v>
      </c>
      <c r="BH279" s="240">
        <f>IF(N279="sníž. přenesená",J279,0)</f>
        <v>0</v>
      </c>
      <c r="BI279" s="240">
        <f>IF(N279="nulová",J279,0)</f>
        <v>0</v>
      </c>
      <c r="BJ279" s="18" t="s">
        <v>83</v>
      </c>
      <c r="BK279" s="240">
        <f>ROUND(I279*H279,2)</f>
        <v>0</v>
      </c>
      <c r="BL279" s="18" t="s">
        <v>179</v>
      </c>
      <c r="BM279" s="239" t="s">
        <v>2337</v>
      </c>
    </row>
    <row r="280" s="2" customFormat="1">
      <c r="A280" s="39"/>
      <c r="B280" s="40"/>
      <c r="C280" s="41"/>
      <c r="D280" s="241" t="s">
        <v>181</v>
      </c>
      <c r="E280" s="41"/>
      <c r="F280" s="242" t="s">
        <v>2338</v>
      </c>
      <c r="G280" s="41"/>
      <c r="H280" s="41"/>
      <c r="I280" s="243"/>
      <c r="J280" s="41"/>
      <c r="K280" s="41"/>
      <c r="L280" s="45"/>
      <c r="M280" s="244"/>
      <c r="N280" s="245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181</v>
      </c>
      <c r="AU280" s="18" t="s">
        <v>83</v>
      </c>
    </row>
    <row r="281" s="2" customFormat="1">
      <c r="A281" s="39"/>
      <c r="B281" s="40"/>
      <c r="C281" s="41"/>
      <c r="D281" s="241" t="s">
        <v>691</v>
      </c>
      <c r="E281" s="41"/>
      <c r="F281" s="301" t="s">
        <v>2339</v>
      </c>
      <c r="G281" s="41"/>
      <c r="H281" s="41"/>
      <c r="I281" s="243"/>
      <c r="J281" s="41"/>
      <c r="K281" s="41"/>
      <c r="L281" s="45"/>
      <c r="M281" s="244"/>
      <c r="N281" s="245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691</v>
      </c>
      <c r="AU281" s="18" t="s">
        <v>83</v>
      </c>
    </row>
    <row r="282" s="12" customFormat="1" ht="25.92" customHeight="1">
      <c r="A282" s="12"/>
      <c r="B282" s="212"/>
      <c r="C282" s="213"/>
      <c r="D282" s="214" t="s">
        <v>74</v>
      </c>
      <c r="E282" s="215" t="s">
        <v>2340</v>
      </c>
      <c r="F282" s="215" t="s">
        <v>2341</v>
      </c>
      <c r="G282" s="213"/>
      <c r="H282" s="213"/>
      <c r="I282" s="216"/>
      <c r="J282" s="217">
        <f>BK282</f>
        <v>0</v>
      </c>
      <c r="K282" s="213"/>
      <c r="L282" s="218"/>
      <c r="M282" s="219"/>
      <c r="N282" s="220"/>
      <c r="O282" s="220"/>
      <c r="P282" s="221">
        <f>SUM(P283:P285)</f>
        <v>0</v>
      </c>
      <c r="Q282" s="220"/>
      <c r="R282" s="221">
        <f>SUM(R283:R285)</f>
        <v>0</v>
      </c>
      <c r="S282" s="220"/>
      <c r="T282" s="222">
        <f>SUM(T283:T285)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23" t="s">
        <v>83</v>
      </c>
      <c r="AT282" s="224" t="s">
        <v>74</v>
      </c>
      <c r="AU282" s="224" t="s">
        <v>75</v>
      </c>
      <c r="AY282" s="223" t="s">
        <v>173</v>
      </c>
      <c r="BK282" s="225">
        <f>SUM(BK283:BK285)</f>
        <v>0</v>
      </c>
    </row>
    <row r="283" s="2" customFormat="1" ht="66.75" customHeight="1">
      <c r="A283" s="39"/>
      <c r="B283" s="40"/>
      <c r="C283" s="228" t="s">
        <v>645</v>
      </c>
      <c r="D283" s="228" t="s">
        <v>175</v>
      </c>
      <c r="E283" s="229" t="s">
        <v>2342</v>
      </c>
      <c r="F283" s="230" t="s">
        <v>2343</v>
      </c>
      <c r="G283" s="231" t="s">
        <v>2110</v>
      </c>
      <c r="H283" s="232">
        <v>1</v>
      </c>
      <c r="I283" s="233"/>
      <c r="J283" s="234">
        <f>ROUND(I283*H283,2)</f>
        <v>0</v>
      </c>
      <c r="K283" s="230" t="s">
        <v>1</v>
      </c>
      <c r="L283" s="45"/>
      <c r="M283" s="235" t="s">
        <v>1</v>
      </c>
      <c r="N283" s="236" t="s">
        <v>40</v>
      </c>
      <c r="O283" s="92"/>
      <c r="P283" s="237">
        <f>O283*H283</f>
        <v>0</v>
      </c>
      <c r="Q283" s="237">
        <v>0</v>
      </c>
      <c r="R283" s="237">
        <f>Q283*H283</f>
        <v>0</v>
      </c>
      <c r="S283" s="237">
        <v>0</v>
      </c>
      <c r="T283" s="238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9" t="s">
        <v>179</v>
      </c>
      <c r="AT283" s="239" t="s">
        <v>175</v>
      </c>
      <c r="AU283" s="239" t="s">
        <v>83</v>
      </c>
      <c r="AY283" s="18" t="s">
        <v>173</v>
      </c>
      <c r="BE283" s="240">
        <f>IF(N283="základní",J283,0)</f>
        <v>0</v>
      </c>
      <c r="BF283" s="240">
        <f>IF(N283="snížená",J283,0)</f>
        <v>0</v>
      </c>
      <c r="BG283" s="240">
        <f>IF(N283="zákl. přenesená",J283,0)</f>
        <v>0</v>
      </c>
      <c r="BH283" s="240">
        <f>IF(N283="sníž. přenesená",J283,0)</f>
        <v>0</v>
      </c>
      <c r="BI283" s="240">
        <f>IF(N283="nulová",J283,0)</f>
        <v>0</v>
      </c>
      <c r="BJ283" s="18" t="s">
        <v>83</v>
      </c>
      <c r="BK283" s="240">
        <f>ROUND(I283*H283,2)</f>
        <v>0</v>
      </c>
      <c r="BL283" s="18" t="s">
        <v>179</v>
      </c>
      <c r="BM283" s="239" t="s">
        <v>2344</v>
      </c>
    </row>
    <row r="284" s="2" customFormat="1">
      <c r="A284" s="39"/>
      <c r="B284" s="40"/>
      <c r="C284" s="41"/>
      <c r="D284" s="241" t="s">
        <v>181</v>
      </c>
      <c r="E284" s="41"/>
      <c r="F284" s="242" t="s">
        <v>2345</v>
      </c>
      <c r="G284" s="41"/>
      <c r="H284" s="41"/>
      <c r="I284" s="243"/>
      <c r="J284" s="41"/>
      <c r="K284" s="41"/>
      <c r="L284" s="45"/>
      <c r="M284" s="244"/>
      <c r="N284" s="245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181</v>
      </c>
      <c r="AU284" s="18" t="s">
        <v>83</v>
      </c>
    </row>
    <row r="285" s="2" customFormat="1">
      <c r="A285" s="39"/>
      <c r="B285" s="40"/>
      <c r="C285" s="41"/>
      <c r="D285" s="241" t="s">
        <v>691</v>
      </c>
      <c r="E285" s="41"/>
      <c r="F285" s="301" t="s">
        <v>2339</v>
      </c>
      <c r="G285" s="41"/>
      <c r="H285" s="41"/>
      <c r="I285" s="243"/>
      <c r="J285" s="41"/>
      <c r="K285" s="41"/>
      <c r="L285" s="45"/>
      <c r="M285" s="244"/>
      <c r="N285" s="245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691</v>
      </c>
      <c r="AU285" s="18" t="s">
        <v>83</v>
      </c>
    </row>
    <row r="286" s="12" customFormat="1" ht="25.92" customHeight="1">
      <c r="A286" s="12"/>
      <c r="B286" s="212"/>
      <c r="C286" s="213"/>
      <c r="D286" s="214" t="s">
        <v>74</v>
      </c>
      <c r="E286" s="215" t="s">
        <v>2346</v>
      </c>
      <c r="F286" s="215" t="s">
        <v>2347</v>
      </c>
      <c r="G286" s="213"/>
      <c r="H286" s="213"/>
      <c r="I286" s="216"/>
      <c r="J286" s="217">
        <f>BK286</f>
        <v>0</v>
      </c>
      <c r="K286" s="213"/>
      <c r="L286" s="218"/>
      <c r="M286" s="219"/>
      <c r="N286" s="220"/>
      <c r="O286" s="220"/>
      <c r="P286" s="221">
        <f>SUM(P287:P289)</f>
        <v>0</v>
      </c>
      <c r="Q286" s="220"/>
      <c r="R286" s="221">
        <f>SUM(R287:R289)</f>
        <v>0</v>
      </c>
      <c r="S286" s="220"/>
      <c r="T286" s="222">
        <f>SUM(T287:T289)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223" t="s">
        <v>83</v>
      </c>
      <c r="AT286" s="224" t="s">
        <v>74</v>
      </c>
      <c r="AU286" s="224" t="s">
        <v>75</v>
      </c>
      <c r="AY286" s="223" t="s">
        <v>173</v>
      </c>
      <c r="BK286" s="225">
        <f>SUM(BK287:BK289)</f>
        <v>0</v>
      </c>
    </row>
    <row r="287" s="2" customFormat="1" ht="66.75" customHeight="1">
      <c r="A287" s="39"/>
      <c r="B287" s="40"/>
      <c r="C287" s="228" t="s">
        <v>652</v>
      </c>
      <c r="D287" s="228" t="s">
        <v>175</v>
      </c>
      <c r="E287" s="229" t="s">
        <v>2348</v>
      </c>
      <c r="F287" s="230" t="s">
        <v>2349</v>
      </c>
      <c r="G287" s="231" t="s">
        <v>2110</v>
      </c>
      <c r="H287" s="232">
        <v>1</v>
      </c>
      <c r="I287" s="233"/>
      <c r="J287" s="234">
        <f>ROUND(I287*H287,2)</f>
        <v>0</v>
      </c>
      <c r="K287" s="230" t="s">
        <v>1</v>
      </c>
      <c r="L287" s="45"/>
      <c r="M287" s="235" t="s">
        <v>1</v>
      </c>
      <c r="N287" s="236" t="s">
        <v>40</v>
      </c>
      <c r="O287" s="92"/>
      <c r="P287" s="237">
        <f>O287*H287</f>
        <v>0</v>
      </c>
      <c r="Q287" s="237">
        <v>0</v>
      </c>
      <c r="R287" s="237">
        <f>Q287*H287</f>
        <v>0</v>
      </c>
      <c r="S287" s="237">
        <v>0</v>
      </c>
      <c r="T287" s="238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9" t="s">
        <v>179</v>
      </c>
      <c r="AT287" s="239" t="s">
        <v>175</v>
      </c>
      <c r="AU287" s="239" t="s">
        <v>83</v>
      </c>
      <c r="AY287" s="18" t="s">
        <v>173</v>
      </c>
      <c r="BE287" s="240">
        <f>IF(N287="základní",J287,0)</f>
        <v>0</v>
      </c>
      <c r="BF287" s="240">
        <f>IF(N287="snížená",J287,0)</f>
        <v>0</v>
      </c>
      <c r="BG287" s="240">
        <f>IF(N287="zákl. přenesená",J287,0)</f>
        <v>0</v>
      </c>
      <c r="BH287" s="240">
        <f>IF(N287="sníž. přenesená",J287,0)</f>
        <v>0</v>
      </c>
      <c r="BI287" s="240">
        <f>IF(N287="nulová",J287,0)</f>
        <v>0</v>
      </c>
      <c r="BJ287" s="18" t="s">
        <v>83</v>
      </c>
      <c r="BK287" s="240">
        <f>ROUND(I287*H287,2)</f>
        <v>0</v>
      </c>
      <c r="BL287" s="18" t="s">
        <v>179</v>
      </c>
      <c r="BM287" s="239" t="s">
        <v>2350</v>
      </c>
    </row>
    <row r="288" s="2" customFormat="1">
      <c r="A288" s="39"/>
      <c r="B288" s="40"/>
      <c r="C288" s="41"/>
      <c r="D288" s="241" t="s">
        <v>181</v>
      </c>
      <c r="E288" s="41"/>
      <c r="F288" s="242" t="s">
        <v>2351</v>
      </c>
      <c r="G288" s="41"/>
      <c r="H288" s="41"/>
      <c r="I288" s="243"/>
      <c r="J288" s="41"/>
      <c r="K288" s="41"/>
      <c r="L288" s="45"/>
      <c r="M288" s="244"/>
      <c r="N288" s="245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181</v>
      </c>
      <c r="AU288" s="18" t="s">
        <v>83</v>
      </c>
    </row>
    <row r="289" s="2" customFormat="1">
      <c r="A289" s="39"/>
      <c r="B289" s="40"/>
      <c r="C289" s="41"/>
      <c r="D289" s="241" t="s">
        <v>691</v>
      </c>
      <c r="E289" s="41"/>
      <c r="F289" s="301" t="s">
        <v>2352</v>
      </c>
      <c r="G289" s="41"/>
      <c r="H289" s="41"/>
      <c r="I289" s="243"/>
      <c r="J289" s="41"/>
      <c r="K289" s="41"/>
      <c r="L289" s="45"/>
      <c r="M289" s="244"/>
      <c r="N289" s="245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691</v>
      </c>
      <c r="AU289" s="18" t="s">
        <v>83</v>
      </c>
    </row>
    <row r="290" s="12" customFormat="1" ht="25.92" customHeight="1">
      <c r="A290" s="12"/>
      <c r="B290" s="212"/>
      <c r="C290" s="213"/>
      <c r="D290" s="214" t="s">
        <v>74</v>
      </c>
      <c r="E290" s="215" t="s">
        <v>2353</v>
      </c>
      <c r="F290" s="215" t="s">
        <v>2354</v>
      </c>
      <c r="G290" s="213"/>
      <c r="H290" s="213"/>
      <c r="I290" s="216"/>
      <c r="J290" s="217">
        <f>BK290</f>
        <v>0</v>
      </c>
      <c r="K290" s="213"/>
      <c r="L290" s="218"/>
      <c r="M290" s="219"/>
      <c r="N290" s="220"/>
      <c r="O290" s="220"/>
      <c r="P290" s="221">
        <f>SUM(P291:P297)</f>
        <v>0</v>
      </c>
      <c r="Q290" s="220"/>
      <c r="R290" s="221">
        <f>SUM(R291:R297)</f>
        <v>0</v>
      </c>
      <c r="S290" s="220"/>
      <c r="T290" s="222">
        <f>SUM(T291:T297)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23" t="s">
        <v>83</v>
      </c>
      <c r="AT290" s="224" t="s">
        <v>74</v>
      </c>
      <c r="AU290" s="224" t="s">
        <v>75</v>
      </c>
      <c r="AY290" s="223" t="s">
        <v>173</v>
      </c>
      <c r="BK290" s="225">
        <f>SUM(BK291:BK297)</f>
        <v>0</v>
      </c>
    </row>
    <row r="291" s="2" customFormat="1" ht="16.5" customHeight="1">
      <c r="A291" s="39"/>
      <c r="B291" s="40"/>
      <c r="C291" s="228" t="s">
        <v>665</v>
      </c>
      <c r="D291" s="228" t="s">
        <v>175</v>
      </c>
      <c r="E291" s="229" t="s">
        <v>2355</v>
      </c>
      <c r="F291" s="230" t="s">
        <v>2316</v>
      </c>
      <c r="G291" s="231" t="s">
        <v>945</v>
      </c>
      <c r="H291" s="302"/>
      <c r="I291" s="233"/>
      <c r="J291" s="234">
        <f>ROUND(I291*H291,2)</f>
        <v>0</v>
      </c>
      <c r="K291" s="230" t="s">
        <v>1</v>
      </c>
      <c r="L291" s="45"/>
      <c r="M291" s="235" t="s">
        <v>1</v>
      </c>
      <c r="N291" s="236" t="s">
        <v>40</v>
      </c>
      <c r="O291" s="92"/>
      <c r="P291" s="237">
        <f>O291*H291</f>
        <v>0</v>
      </c>
      <c r="Q291" s="237">
        <v>0</v>
      </c>
      <c r="R291" s="237">
        <f>Q291*H291</f>
        <v>0</v>
      </c>
      <c r="S291" s="237">
        <v>0</v>
      </c>
      <c r="T291" s="238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9" t="s">
        <v>179</v>
      </c>
      <c r="AT291" s="239" t="s">
        <v>175</v>
      </c>
      <c r="AU291" s="239" t="s">
        <v>83</v>
      </c>
      <c r="AY291" s="18" t="s">
        <v>173</v>
      </c>
      <c r="BE291" s="240">
        <f>IF(N291="základní",J291,0)</f>
        <v>0</v>
      </c>
      <c r="BF291" s="240">
        <f>IF(N291="snížená",J291,0)</f>
        <v>0</v>
      </c>
      <c r="BG291" s="240">
        <f>IF(N291="zákl. přenesená",J291,0)</f>
        <v>0</v>
      </c>
      <c r="BH291" s="240">
        <f>IF(N291="sníž. přenesená",J291,0)</f>
        <v>0</v>
      </c>
      <c r="BI291" s="240">
        <f>IF(N291="nulová",J291,0)</f>
        <v>0</v>
      </c>
      <c r="BJ291" s="18" t="s">
        <v>83</v>
      </c>
      <c r="BK291" s="240">
        <f>ROUND(I291*H291,2)</f>
        <v>0</v>
      </c>
      <c r="BL291" s="18" t="s">
        <v>179</v>
      </c>
      <c r="BM291" s="239" t="s">
        <v>2356</v>
      </c>
    </row>
    <row r="292" s="2" customFormat="1">
      <c r="A292" s="39"/>
      <c r="B292" s="40"/>
      <c r="C292" s="41"/>
      <c r="D292" s="241" t="s">
        <v>181</v>
      </c>
      <c r="E292" s="41"/>
      <c r="F292" s="242" t="s">
        <v>2316</v>
      </c>
      <c r="G292" s="41"/>
      <c r="H292" s="41"/>
      <c r="I292" s="243"/>
      <c r="J292" s="41"/>
      <c r="K292" s="41"/>
      <c r="L292" s="45"/>
      <c r="M292" s="244"/>
      <c r="N292" s="245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181</v>
      </c>
      <c r="AU292" s="18" t="s">
        <v>83</v>
      </c>
    </row>
    <row r="293" s="2" customFormat="1" ht="66.75" customHeight="1">
      <c r="A293" s="39"/>
      <c r="B293" s="40"/>
      <c r="C293" s="228" t="s">
        <v>659</v>
      </c>
      <c r="D293" s="228" t="s">
        <v>175</v>
      </c>
      <c r="E293" s="229" t="s">
        <v>2357</v>
      </c>
      <c r="F293" s="230" t="s">
        <v>2358</v>
      </c>
      <c r="G293" s="231" t="s">
        <v>2110</v>
      </c>
      <c r="H293" s="232">
        <v>1</v>
      </c>
      <c r="I293" s="233"/>
      <c r="J293" s="234">
        <f>ROUND(I293*H293,2)</f>
        <v>0</v>
      </c>
      <c r="K293" s="230" t="s">
        <v>1</v>
      </c>
      <c r="L293" s="45"/>
      <c r="M293" s="235" t="s">
        <v>1</v>
      </c>
      <c r="N293" s="236" t="s">
        <v>40</v>
      </c>
      <c r="O293" s="92"/>
      <c r="P293" s="237">
        <f>O293*H293</f>
        <v>0</v>
      </c>
      <c r="Q293" s="237">
        <v>0</v>
      </c>
      <c r="R293" s="237">
        <f>Q293*H293</f>
        <v>0</v>
      </c>
      <c r="S293" s="237">
        <v>0</v>
      </c>
      <c r="T293" s="238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9" t="s">
        <v>179</v>
      </c>
      <c r="AT293" s="239" t="s">
        <v>175</v>
      </c>
      <c r="AU293" s="239" t="s">
        <v>83</v>
      </c>
      <c r="AY293" s="18" t="s">
        <v>173</v>
      </c>
      <c r="BE293" s="240">
        <f>IF(N293="základní",J293,0)</f>
        <v>0</v>
      </c>
      <c r="BF293" s="240">
        <f>IF(N293="snížená",J293,0)</f>
        <v>0</v>
      </c>
      <c r="BG293" s="240">
        <f>IF(N293="zákl. přenesená",J293,0)</f>
        <v>0</v>
      </c>
      <c r="BH293" s="240">
        <f>IF(N293="sníž. přenesená",J293,0)</f>
        <v>0</v>
      </c>
      <c r="BI293" s="240">
        <f>IF(N293="nulová",J293,0)</f>
        <v>0</v>
      </c>
      <c r="BJ293" s="18" t="s">
        <v>83</v>
      </c>
      <c r="BK293" s="240">
        <f>ROUND(I293*H293,2)</f>
        <v>0</v>
      </c>
      <c r="BL293" s="18" t="s">
        <v>179</v>
      </c>
      <c r="BM293" s="239" t="s">
        <v>2359</v>
      </c>
    </row>
    <row r="294" s="2" customFormat="1">
      <c r="A294" s="39"/>
      <c r="B294" s="40"/>
      <c r="C294" s="41"/>
      <c r="D294" s="241" t="s">
        <v>181</v>
      </c>
      <c r="E294" s="41"/>
      <c r="F294" s="242" t="s">
        <v>2360</v>
      </c>
      <c r="G294" s="41"/>
      <c r="H294" s="41"/>
      <c r="I294" s="243"/>
      <c r="J294" s="41"/>
      <c r="K294" s="41"/>
      <c r="L294" s="45"/>
      <c r="M294" s="244"/>
      <c r="N294" s="245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181</v>
      </c>
      <c r="AU294" s="18" t="s">
        <v>83</v>
      </c>
    </row>
    <row r="295" s="2" customFormat="1">
      <c r="A295" s="39"/>
      <c r="B295" s="40"/>
      <c r="C295" s="41"/>
      <c r="D295" s="241" t="s">
        <v>691</v>
      </c>
      <c r="E295" s="41"/>
      <c r="F295" s="301" t="s">
        <v>2361</v>
      </c>
      <c r="G295" s="41"/>
      <c r="H295" s="41"/>
      <c r="I295" s="243"/>
      <c r="J295" s="41"/>
      <c r="K295" s="41"/>
      <c r="L295" s="45"/>
      <c r="M295" s="244"/>
      <c r="N295" s="245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691</v>
      </c>
      <c r="AU295" s="18" t="s">
        <v>83</v>
      </c>
    </row>
    <row r="296" s="2" customFormat="1" ht="16.5" customHeight="1">
      <c r="A296" s="39"/>
      <c r="B296" s="40"/>
      <c r="C296" s="228" t="s">
        <v>671</v>
      </c>
      <c r="D296" s="228" t="s">
        <v>175</v>
      </c>
      <c r="E296" s="229" t="s">
        <v>2362</v>
      </c>
      <c r="F296" s="230" t="s">
        <v>2363</v>
      </c>
      <c r="G296" s="231" t="s">
        <v>2110</v>
      </c>
      <c r="H296" s="232">
        <v>5</v>
      </c>
      <c r="I296" s="233"/>
      <c r="J296" s="234">
        <f>ROUND(I296*H296,2)</f>
        <v>0</v>
      </c>
      <c r="K296" s="230" t="s">
        <v>1</v>
      </c>
      <c r="L296" s="45"/>
      <c r="M296" s="235" t="s">
        <v>1</v>
      </c>
      <c r="N296" s="236" t="s">
        <v>40</v>
      </c>
      <c r="O296" s="92"/>
      <c r="P296" s="237">
        <f>O296*H296</f>
        <v>0</v>
      </c>
      <c r="Q296" s="237">
        <v>0</v>
      </c>
      <c r="R296" s="237">
        <f>Q296*H296</f>
        <v>0</v>
      </c>
      <c r="S296" s="237">
        <v>0</v>
      </c>
      <c r="T296" s="238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9" t="s">
        <v>179</v>
      </c>
      <c r="AT296" s="239" t="s">
        <v>175</v>
      </c>
      <c r="AU296" s="239" t="s">
        <v>83</v>
      </c>
      <c r="AY296" s="18" t="s">
        <v>173</v>
      </c>
      <c r="BE296" s="240">
        <f>IF(N296="základní",J296,0)</f>
        <v>0</v>
      </c>
      <c r="BF296" s="240">
        <f>IF(N296="snížená",J296,0)</f>
        <v>0</v>
      </c>
      <c r="BG296" s="240">
        <f>IF(N296="zákl. přenesená",J296,0)</f>
        <v>0</v>
      </c>
      <c r="BH296" s="240">
        <f>IF(N296="sníž. přenesená",J296,0)</f>
        <v>0</v>
      </c>
      <c r="BI296" s="240">
        <f>IF(N296="nulová",J296,0)</f>
        <v>0</v>
      </c>
      <c r="BJ296" s="18" t="s">
        <v>83</v>
      </c>
      <c r="BK296" s="240">
        <f>ROUND(I296*H296,2)</f>
        <v>0</v>
      </c>
      <c r="BL296" s="18" t="s">
        <v>179</v>
      </c>
      <c r="BM296" s="239" t="s">
        <v>2364</v>
      </c>
    </row>
    <row r="297" s="2" customFormat="1">
      <c r="A297" s="39"/>
      <c r="B297" s="40"/>
      <c r="C297" s="41"/>
      <c r="D297" s="241" t="s">
        <v>181</v>
      </c>
      <c r="E297" s="41"/>
      <c r="F297" s="242" t="s">
        <v>2363</v>
      </c>
      <c r="G297" s="41"/>
      <c r="H297" s="41"/>
      <c r="I297" s="243"/>
      <c r="J297" s="41"/>
      <c r="K297" s="41"/>
      <c r="L297" s="45"/>
      <c r="M297" s="244"/>
      <c r="N297" s="245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181</v>
      </c>
      <c r="AU297" s="18" t="s">
        <v>83</v>
      </c>
    </row>
    <row r="298" s="12" customFormat="1" ht="25.92" customHeight="1">
      <c r="A298" s="12"/>
      <c r="B298" s="212"/>
      <c r="C298" s="213"/>
      <c r="D298" s="214" t="s">
        <v>74</v>
      </c>
      <c r="E298" s="215" t="s">
        <v>2365</v>
      </c>
      <c r="F298" s="215" t="s">
        <v>2366</v>
      </c>
      <c r="G298" s="213"/>
      <c r="H298" s="213"/>
      <c r="I298" s="216"/>
      <c r="J298" s="217">
        <f>BK298</f>
        <v>0</v>
      </c>
      <c r="K298" s="213"/>
      <c r="L298" s="218"/>
      <c r="M298" s="219"/>
      <c r="N298" s="220"/>
      <c r="O298" s="220"/>
      <c r="P298" s="221">
        <f>SUM(P299:P340)</f>
        <v>0</v>
      </c>
      <c r="Q298" s="220"/>
      <c r="R298" s="221">
        <f>SUM(R299:R340)</f>
        <v>0</v>
      </c>
      <c r="S298" s="220"/>
      <c r="T298" s="222">
        <f>SUM(T299:T340)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23" t="s">
        <v>83</v>
      </c>
      <c r="AT298" s="224" t="s">
        <v>74</v>
      </c>
      <c r="AU298" s="224" t="s">
        <v>75</v>
      </c>
      <c r="AY298" s="223" t="s">
        <v>173</v>
      </c>
      <c r="BK298" s="225">
        <f>SUM(BK299:BK340)</f>
        <v>0</v>
      </c>
    </row>
    <row r="299" s="2" customFormat="1" ht="49.05" customHeight="1">
      <c r="A299" s="39"/>
      <c r="B299" s="40"/>
      <c r="C299" s="228" t="s">
        <v>677</v>
      </c>
      <c r="D299" s="228" t="s">
        <v>175</v>
      </c>
      <c r="E299" s="229" t="s">
        <v>2367</v>
      </c>
      <c r="F299" s="230" t="s">
        <v>2368</v>
      </c>
      <c r="G299" s="231" t="s">
        <v>2110</v>
      </c>
      <c r="H299" s="232">
        <v>5</v>
      </c>
      <c r="I299" s="233"/>
      <c r="J299" s="234">
        <f>ROUND(I299*H299,2)</f>
        <v>0</v>
      </c>
      <c r="K299" s="230" t="s">
        <v>1</v>
      </c>
      <c r="L299" s="45"/>
      <c r="M299" s="235" t="s">
        <v>1</v>
      </c>
      <c r="N299" s="236" t="s">
        <v>40</v>
      </c>
      <c r="O299" s="92"/>
      <c r="P299" s="237">
        <f>O299*H299</f>
        <v>0</v>
      </c>
      <c r="Q299" s="237">
        <v>0</v>
      </c>
      <c r="R299" s="237">
        <f>Q299*H299</f>
        <v>0</v>
      </c>
      <c r="S299" s="237">
        <v>0</v>
      </c>
      <c r="T299" s="238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9" t="s">
        <v>179</v>
      </c>
      <c r="AT299" s="239" t="s">
        <v>175</v>
      </c>
      <c r="AU299" s="239" t="s">
        <v>83</v>
      </c>
      <c r="AY299" s="18" t="s">
        <v>173</v>
      </c>
      <c r="BE299" s="240">
        <f>IF(N299="základní",J299,0)</f>
        <v>0</v>
      </c>
      <c r="BF299" s="240">
        <f>IF(N299="snížená",J299,0)</f>
        <v>0</v>
      </c>
      <c r="BG299" s="240">
        <f>IF(N299="zákl. přenesená",J299,0)</f>
        <v>0</v>
      </c>
      <c r="BH299" s="240">
        <f>IF(N299="sníž. přenesená",J299,0)</f>
        <v>0</v>
      </c>
      <c r="BI299" s="240">
        <f>IF(N299="nulová",J299,0)</f>
        <v>0</v>
      </c>
      <c r="BJ299" s="18" t="s">
        <v>83</v>
      </c>
      <c r="BK299" s="240">
        <f>ROUND(I299*H299,2)</f>
        <v>0</v>
      </c>
      <c r="BL299" s="18" t="s">
        <v>179</v>
      </c>
      <c r="BM299" s="239" t="s">
        <v>2369</v>
      </c>
    </row>
    <row r="300" s="2" customFormat="1">
      <c r="A300" s="39"/>
      <c r="B300" s="40"/>
      <c r="C300" s="41"/>
      <c r="D300" s="241" t="s">
        <v>181</v>
      </c>
      <c r="E300" s="41"/>
      <c r="F300" s="242" t="s">
        <v>2368</v>
      </c>
      <c r="G300" s="41"/>
      <c r="H300" s="41"/>
      <c r="I300" s="243"/>
      <c r="J300" s="41"/>
      <c r="K300" s="41"/>
      <c r="L300" s="45"/>
      <c r="M300" s="244"/>
      <c r="N300" s="245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181</v>
      </c>
      <c r="AU300" s="18" t="s">
        <v>83</v>
      </c>
    </row>
    <row r="301" s="2" customFormat="1" ht="55.5" customHeight="1">
      <c r="A301" s="39"/>
      <c r="B301" s="40"/>
      <c r="C301" s="228" t="s">
        <v>683</v>
      </c>
      <c r="D301" s="228" t="s">
        <v>175</v>
      </c>
      <c r="E301" s="229" t="s">
        <v>2370</v>
      </c>
      <c r="F301" s="230" t="s">
        <v>2371</v>
      </c>
      <c r="G301" s="231" t="s">
        <v>2110</v>
      </c>
      <c r="H301" s="232">
        <v>6</v>
      </c>
      <c r="I301" s="233"/>
      <c r="J301" s="234">
        <f>ROUND(I301*H301,2)</f>
        <v>0</v>
      </c>
      <c r="K301" s="230" t="s">
        <v>1</v>
      </c>
      <c r="L301" s="45"/>
      <c r="M301" s="235" t="s">
        <v>1</v>
      </c>
      <c r="N301" s="236" t="s">
        <v>40</v>
      </c>
      <c r="O301" s="92"/>
      <c r="P301" s="237">
        <f>O301*H301</f>
        <v>0</v>
      </c>
      <c r="Q301" s="237">
        <v>0</v>
      </c>
      <c r="R301" s="237">
        <f>Q301*H301</f>
        <v>0</v>
      </c>
      <c r="S301" s="237">
        <v>0</v>
      </c>
      <c r="T301" s="238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9" t="s">
        <v>179</v>
      </c>
      <c r="AT301" s="239" t="s">
        <v>175</v>
      </c>
      <c r="AU301" s="239" t="s">
        <v>83</v>
      </c>
      <c r="AY301" s="18" t="s">
        <v>173</v>
      </c>
      <c r="BE301" s="240">
        <f>IF(N301="základní",J301,0)</f>
        <v>0</v>
      </c>
      <c r="BF301" s="240">
        <f>IF(N301="snížená",J301,0)</f>
        <v>0</v>
      </c>
      <c r="BG301" s="240">
        <f>IF(N301="zákl. přenesená",J301,0)</f>
        <v>0</v>
      </c>
      <c r="BH301" s="240">
        <f>IF(N301="sníž. přenesená",J301,0)</f>
        <v>0</v>
      </c>
      <c r="BI301" s="240">
        <f>IF(N301="nulová",J301,0)</f>
        <v>0</v>
      </c>
      <c r="BJ301" s="18" t="s">
        <v>83</v>
      </c>
      <c r="BK301" s="240">
        <f>ROUND(I301*H301,2)</f>
        <v>0</v>
      </c>
      <c r="BL301" s="18" t="s">
        <v>179</v>
      </c>
      <c r="BM301" s="239" t="s">
        <v>2372</v>
      </c>
    </row>
    <row r="302" s="2" customFormat="1">
      <c r="A302" s="39"/>
      <c r="B302" s="40"/>
      <c r="C302" s="41"/>
      <c r="D302" s="241" t="s">
        <v>181</v>
      </c>
      <c r="E302" s="41"/>
      <c r="F302" s="242" t="s">
        <v>2371</v>
      </c>
      <c r="G302" s="41"/>
      <c r="H302" s="41"/>
      <c r="I302" s="243"/>
      <c r="J302" s="41"/>
      <c r="K302" s="41"/>
      <c r="L302" s="45"/>
      <c r="M302" s="244"/>
      <c r="N302" s="245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181</v>
      </c>
      <c r="AU302" s="18" t="s">
        <v>83</v>
      </c>
    </row>
    <row r="303" s="2" customFormat="1" ht="49.05" customHeight="1">
      <c r="A303" s="39"/>
      <c r="B303" s="40"/>
      <c r="C303" s="228" t="s">
        <v>687</v>
      </c>
      <c r="D303" s="228" t="s">
        <v>175</v>
      </c>
      <c r="E303" s="229" t="s">
        <v>2373</v>
      </c>
      <c r="F303" s="230" t="s">
        <v>2374</v>
      </c>
      <c r="G303" s="231" t="s">
        <v>2110</v>
      </c>
      <c r="H303" s="232">
        <v>3</v>
      </c>
      <c r="I303" s="233"/>
      <c r="J303" s="234">
        <f>ROUND(I303*H303,2)</f>
        <v>0</v>
      </c>
      <c r="K303" s="230" t="s">
        <v>1</v>
      </c>
      <c r="L303" s="45"/>
      <c r="M303" s="235" t="s">
        <v>1</v>
      </c>
      <c r="N303" s="236" t="s">
        <v>40</v>
      </c>
      <c r="O303" s="92"/>
      <c r="P303" s="237">
        <f>O303*H303</f>
        <v>0</v>
      </c>
      <c r="Q303" s="237">
        <v>0</v>
      </c>
      <c r="R303" s="237">
        <f>Q303*H303</f>
        <v>0</v>
      </c>
      <c r="S303" s="237">
        <v>0</v>
      </c>
      <c r="T303" s="238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9" t="s">
        <v>179</v>
      </c>
      <c r="AT303" s="239" t="s">
        <v>175</v>
      </c>
      <c r="AU303" s="239" t="s">
        <v>83</v>
      </c>
      <c r="AY303" s="18" t="s">
        <v>173</v>
      </c>
      <c r="BE303" s="240">
        <f>IF(N303="základní",J303,0)</f>
        <v>0</v>
      </c>
      <c r="BF303" s="240">
        <f>IF(N303="snížená",J303,0)</f>
        <v>0</v>
      </c>
      <c r="BG303" s="240">
        <f>IF(N303="zákl. přenesená",J303,0)</f>
        <v>0</v>
      </c>
      <c r="BH303" s="240">
        <f>IF(N303="sníž. přenesená",J303,0)</f>
        <v>0</v>
      </c>
      <c r="BI303" s="240">
        <f>IF(N303="nulová",J303,0)</f>
        <v>0</v>
      </c>
      <c r="BJ303" s="18" t="s">
        <v>83</v>
      </c>
      <c r="BK303" s="240">
        <f>ROUND(I303*H303,2)</f>
        <v>0</v>
      </c>
      <c r="BL303" s="18" t="s">
        <v>179</v>
      </c>
      <c r="BM303" s="239" t="s">
        <v>2375</v>
      </c>
    </row>
    <row r="304" s="2" customFormat="1">
      <c r="A304" s="39"/>
      <c r="B304" s="40"/>
      <c r="C304" s="41"/>
      <c r="D304" s="241" t="s">
        <v>181</v>
      </c>
      <c r="E304" s="41"/>
      <c r="F304" s="242" t="s">
        <v>2374</v>
      </c>
      <c r="G304" s="41"/>
      <c r="H304" s="41"/>
      <c r="I304" s="243"/>
      <c r="J304" s="41"/>
      <c r="K304" s="41"/>
      <c r="L304" s="45"/>
      <c r="M304" s="244"/>
      <c r="N304" s="245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181</v>
      </c>
      <c r="AU304" s="18" t="s">
        <v>83</v>
      </c>
    </row>
    <row r="305" s="2" customFormat="1" ht="49.05" customHeight="1">
      <c r="A305" s="39"/>
      <c r="B305" s="40"/>
      <c r="C305" s="228" t="s">
        <v>693</v>
      </c>
      <c r="D305" s="228" t="s">
        <v>175</v>
      </c>
      <c r="E305" s="229" t="s">
        <v>2376</v>
      </c>
      <c r="F305" s="230" t="s">
        <v>2377</v>
      </c>
      <c r="G305" s="231" t="s">
        <v>2110</v>
      </c>
      <c r="H305" s="232">
        <v>1</v>
      </c>
      <c r="I305" s="233"/>
      <c r="J305" s="234">
        <f>ROUND(I305*H305,2)</f>
        <v>0</v>
      </c>
      <c r="K305" s="230" t="s">
        <v>1</v>
      </c>
      <c r="L305" s="45"/>
      <c r="M305" s="235" t="s">
        <v>1</v>
      </c>
      <c r="N305" s="236" t="s">
        <v>40</v>
      </c>
      <c r="O305" s="92"/>
      <c r="P305" s="237">
        <f>O305*H305</f>
        <v>0</v>
      </c>
      <c r="Q305" s="237">
        <v>0</v>
      </c>
      <c r="R305" s="237">
        <f>Q305*H305</f>
        <v>0</v>
      </c>
      <c r="S305" s="237">
        <v>0</v>
      </c>
      <c r="T305" s="238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9" t="s">
        <v>179</v>
      </c>
      <c r="AT305" s="239" t="s">
        <v>175</v>
      </c>
      <c r="AU305" s="239" t="s">
        <v>83</v>
      </c>
      <c r="AY305" s="18" t="s">
        <v>173</v>
      </c>
      <c r="BE305" s="240">
        <f>IF(N305="základní",J305,0)</f>
        <v>0</v>
      </c>
      <c r="BF305" s="240">
        <f>IF(N305="snížená",J305,0)</f>
        <v>0</v>
      </c>
      <c r="BG305" s="240">
        <f>IF(N305="zákl. přenesená",J305,0)</f>
        <v>0</v>
      </c>
      <c r="BH305" s="240">
        <f>IF(N305="sníž. přenesená",J305,0)</f>
        <v>0</v>
      </c>
      <c r="BI305" s="240">
        <f>IF(N305="nulová",J305,0)</f>
        <v>0</v>
      </c>
      <c r="BJ305" s="18" t="s">
        <v>83</v>
      </c>
      <c r="BK305" s="240">
        <f>ROUND(I305*H305,2)</f>
        <v>0</v>
      </c>
      <c r="BL305" s="18" t="s">
        <v>179</v>
      </c>
      <c r="BM305" s="239" t="s">
        <v>2378</v>
      </c>
    </row>
    <row r="306" s="2" customFormat="1">
      <c r="A306" s="39"/>
      <c r="B306" s="40"/>
      <c r="C306" s="41"/>
      <c r="D306" s="241" t="s">
        <v>181</v>
      </c>
      <c r="E306" s="41"/>
      <c r="F306" s="242" t="s">
        <v>2377</v>
      </c>
      <c r="G306" s="41"/>
      <c r="H306" s="41"/>
      <c r="I306" s="243"/>
      <c r="J306" s="41"/>
      <c r="K306" s="41"/>
      <c r="L306" s="45"/>
      <c r="M306" s="244"/>
      <c r="N306" s="245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181</v>
      </c>
      <c r="AU306" s="18" t="s">
        <v>83</v>
      </c>
    </row>
    <row r="307" s="2" customFormat="1" ht="33" customHeight="1">
      <c r="A307" s="39"/>
      <c r="B307" s="40"/>
      <c r="C307" s="228" t="s">
        <v>700</v>
      </c>
      <c r="D307" s="228" t="s">
        <v>175</v>
      </c>
      <c r="E307" s="229" t="s">
        <v>2379</v>
      </c>
      <c r="F307" s="230" t="s">
        <v>2380</v>
      </c>
      <c r="G307" s="231" t="s">
        <v>2110</v>
      </c>
      <c r="H307" s="232">
        <v>1</v>
      </c>
      <c r="I307" s="233"/>
      <c r="J307" s="234">
        <f>ROUND(I307*H307,2)</f>
        <v>0</v>
      </c>
      <c r="K307" s="230" t="s">
        <v>1</v>
      </c>
      <c r="L307" s="45"/>
      <c r="M307" s="235" t="s">
        <v>1</v>
      </c>
      <c r="N307" s="236" t="s">
        <v>40</v>
      </c>
      <c r="O307" s="92"/>
      <c r="P307" s="237">
        <f>O307*H307</f>
        <v>0</v>
      </c>
      <c r="Q307" s="237">
        <v>0</v>
      </c>
      <c r="R307" s="237">
        <f>Q307*H307</f>
        <v>0</v>
      </c>
      <c r="S307" s="237">
        <v>0</v>
      </c>
      <c r="T307" s="238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9" t="s">
        <v>179</v>
      </c>
      <c r="AT307" s="239" t="s">
        <v>175</v>
      </c>
      <c r="AU307" s="239" t="s">
        <v>83</v>
      </c>
      <c r="AY307" s="18" t="s">
        <v>173</v>
      </c>
      <c r="BE307" s="240">
        <f>IF(N307="základní",J307,0)</f>
        <v>0</v>
      </c>
      <c r="BF307" s="240">
        <f>IF(N307="snížená",J307,0)</f>
        <v>0</v>
      </c>
      <c r="BG307" s="240">
        <f>IF(N307="zákl. přenesená",J307,0)</f>
        <v>0</v>
      </c>
      <c r="BH307" s="240">
        <f>IF(N307="sníž. přenesená",J307,0)</f>
        <v>0</v>
      </c>
      <c r="BI307" s="240">
        <f>IF(N307="nulová",J307,0)</f>
        <v>0</v>
      </c>
      <c r="BJ307" s="18" t="s">
        <v>83</v>
      </c>
      <c r="BK307" s="240">
        <f>ROUND(I307*H307,2)</f>
        <v>0</v>
      </c>
      <c r="BL307" s="18" t="s">
        <v>179</v>
      </c>
      <c r="BM307" s="239" t="s">
        <v>2381</v>
      </c>
    </row>
    <row r="308" s="2" customFormat="1">
      <c r="A308" s="39"/>
      <c r="B308" s="40"/>
      <c r="C308" s="41"/>
      <c r="D308" s="241" t="s">
        <v>181</v>
      </c>
      <c r="E308" s="41"/>
      <c r="F308" s="242" t="s">
        <v>2380</v>
      </c>
      <c r="G308" s="41"/>
      <c r="H308" s="41"/>
      <c r="I308" s="243"/>
      <c r="J308" s="41"/>
      <c r="K308" s="41"/>
      <c r="L308" s="45"/>
      <c r="M308" s="244"/>
      <c r="N308" s="245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181</v>
      </c>
      <c r="AU308" s="18" t="s">
        <v>83</v>
      </c>
    </row>
    <row r="309" s="2" customFormat="1" ht="24.15" customHeight="1">
      <c r="A309" s="39"/>
      <c r="B309" s="40"/>
      <c r="C309" s="228" t="s">
        <v>707</v>
      </c>
      <c r="D309" s="228" t="s">
        <v>175</v>
      </c>
      <c r="E309" s="229" t="s">
        <v>2382</v>
      </c>
      <c r="F309" s="230" t="s">
        <v>2383</v>
      </c>
      <c r="G309" s="231" t="s">
        <v>2110</v>
      </c>
      <c r="H309" s="232">
        <v>11</v>
      </c>
      <c r="I309" s="233"/>
      <c r="J309" s="234">
        <f>ROUND(I309*H309,2)</f>
        <v>0</v>
      </c>
      <c r="K309" s="230" t="s">
        <v>1</v>
      </c>
      <c r="L309" s="45"/>
      <c r="M309" s="235" t="s">
        <v>1</v>
      </c>
      <c r="N309" s="236" t="s">
        <v>40</v>
      </c>
      <c r="O309" s="92"/>
      <c r="P309" s="237">
        <f>O309*H309</f>
        <v>0</v>
      </c>
      <c r="Q309" s="237">
        <v>0</v>
      </c>
      <c r="R309" s="237">
        <f>Q309*H309</f>
        <v>0</v>
      </c>
      <c r="S309" s="237">
        <v>0</v>
      </c>
      <c r="T309" s="238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9" t="s">
        <v>179</v>
      </c>
      <c r="AT309" s="239" t="s">
        <v>175</v>
      </c>
      <c r="AU309" s="239" t="s">
        <v>83</v>
      </c>
      <c r="AY309" s="18" t="s">
        <v>173</v>
      </c>
      <c r="BE309" s="240">
        <f>IF(N309="základní",J309,0)</f>
        <v>0</v>
      </c>
      <c r="BF309" s="240">
        <f>IF(N309="snížená",J309,0)</f>
        <v>0</v>
      </c>
      <c r="BG309" s="240">
        <f>IF(N309="zákl. přenesená",J309,0)</f>
        <v>0</v>
      </c>
      <c r="BH309" s="240">
        <f>IF(N309="sníž. přenesená",J309,0)</f>
        <v>0</v>
      </c>
      <c r="BI309" s="240">
        <f>IF(N309="nulová",J309,0)</f>
        <v>0</v>
      </c>
      <c r="BJ309" s="18" t="s">
        <v>83</v>
      </c>
      <c r="BK309" s="240">
        <f>ROUND(I309*H309,2)</f>
        <v>0</v>
      </c>
      <c r="BL309" s="18" t="s">
        <v>179</v>
      </c>
      <c r="BM309" s="239" t="s">
        <v>2384</v>
      </c>
    </row>
    <row r="310" s="2" customFormat="1">
      <c r="A310" s="39"/>
      <c r="B310" s="40"/>
      <c r="C310" s="41"/>
      <c r="D310" s="241" t="s">
        <v>181</v>
      </c>
      <c r="E310" s="41"/>
      <c r="F310" s="242" t="s">
        <v>2383</v>
      </c>
      <c r="G310" s="41"/>
      <c r="H310" s="41"/>
      <c r="I310" s="243"/>
      <c r="J310" s="41"/>
      <c r="K310" s="41"/>
      <c r="L310" s="45"/>
      <c r="M310" s="244"/>
      <c r="N310" s="245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181</v>
      </c>
      <c r="AU310" s="18" t="s">
        <v>83</v>
      </c>
    </row>
    <row r="311" s="2" customFormat="1" ht="62.7" customHeight="1">
      <c r="A311" s="39"/>
      <c r="B311" s="40"/>
      <c r="C311" s="228" t="s">
        <v>715</v>
      </c>
      <c r="D311" s="228" t="s">
        <v>175</v>
      </c>
      <c r="E311" s="229" t="s">
        <v>2385</v>
      </c>
      <c r="F311" s="230" t="s">
        <v>2386</v>
      </c>
      <c r="G311" s="231" t="s">
        <v>2110</v>
      </c>
      <c r="H311" s="232">
        <v>2</v>
      </c>
      <c r="I311" s="233"/>
      <c r="J311" s="234">
        <f>ROUND(I311*H311,2)</f>
        <v>0</v>
      </c>
      <c r="K311" s="230" t="s">
        <v>1</v>
      </c>
      <c r="L311" s="45"/>
      <c r="M311" s="235" t="s">
        <v>1</v>
      </c>
      <c r="N311" s="236" t="s">
        <v>40</v>
      </c>
      <c r="O311" s="92"/>
      <c r="P311" s="237">
        <f>O311*H311</f>
        <v>0</v>
      </c>
      <c r="Q311" s="237">
        <v>0</v>
      </c>
      <c r="R311" s="237">
        <f>Q311*H311</f>
        <v>0</v>
      </c>
      <c r="S311" s="237">
        <v>0</v>
      </c>
      <c r="T311" s="238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9" t="s">
        <v>179</v>
      </c>
      <c r="AT311" s="239" t="s">
        <v>175</v>
      </c>
      <c r="AU311" s="239" t="s">
        <v>83</v>
      </c>
      <c r="AY311" s="18" t="s">
        <v>173</v>
      </c>
      <c r="BE311" s="240">
        <f>IF(N311="základní",J311,0)</f>
        <v>0</v>
      </c>
      <c r="BF311" s="240">
        <f>IF(N311="snížená",J311,0)</f>
        <v>0</v>
      </c>
      <c r="BG311" s="240">
        <f>IF(N311="zákl. přenesená",J311,0)</f>
        <v>0</v>
      </c>
      <c r="BH311" s="240">
        <f>IF(N311="sníž. přenesená",J311,0)</f>
        <v>0</v>
      </c>
      <c r="BI311" s="240">
        <f>IF(N311="nulová",J311,0)</f>
        <v>0</v>
      </c>
      <c r="BJ311" s="18" t="s">
        <v>83</v>
      </c>
      <c r="BK311" s="240">
        <f>ROUND(I311*H311,2)</f>
        <v>0</v>
      </c>
      <c r="BL311" s="18" t="s">
        <v>179</v>
      </c>
      <c r="BM311" s="239" t="s">
        <v>2387</v>
      </c>
    </row>
    <row r="312" s="2" customFormat="1">
      <c r="A312" s="39"/>
      <c r="B312" s="40"/>
      <c r="C312" s="41"/>
      <c r="D312" s="241" t="s">
        <v>181</v>
      </c>
      <c r="E312" s="41"/>
      <c r="F312" s="242" t="s">
        <v>2386</v>
      </c>
      <c r="G312" s="41"/>
      <c r="H312" s="41"/>
      <c r="I312" s="243"/>
      <c r="J312" s="41"/>
      <c r="K312" s="41"/>
      <c r="L312" s="45"/>
      <c r="M312" s="244"/>
      <c r="N312" s="245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181</v>
      </c>
      <c r="AU312" s="18" t="s">
        <v>83</v>
      </c>
    </row>
    <row r="313" s="2" customFormat="1" ht="62.7" customHeight="1">
      <c r="A313" s="39"/>
      <c r="B313" s="40"/>
      <c r="C313" s="228" t="s">
        <v>723</v>
      </c>
      <c r="D313" s="228" t="s">
        <v>175</v>
      </c>
      <c r="E313" s="229" t="s">
        <v>2388</v>
      </c>
      <c r="F313" s="230" t="s">
        <v>2389</v>
      </c>
      <c r="G313" s="231" t="s">
        <v>2110</v>
      </c>
      <c r="H313" s="232">
        <v>1</v>
      </c>
      <c r="I313" s="233"/>
      <c r="J313" s="234">
        <f>ROUND(I313*H313,2)</f>
        <v>0</v>
      </c>
      <c r="K313" s="230" t="s">
        <v>1</v>
      </c>
      <c r="L313" s="45"/>
      <c r="M313" s="235" t="s">
        <v>1</v>
      </c>
      <c r="N313" s="236" t="s">
        <v>40</v>
      </c>
      <c r="O313" s="92"/>
      <c r="P313" s="237">
        <f>O313*H313</f>
        <v>0</v>
      </c>
      <c r="Q313" s="237">
        <v>0</v>
      </c>
      <c r="R313" s="237">
        <f>Q313*H313</f>
        <v>0</v>
      </c>
      <c r="S313" s="237">
        <v>0</v>
      </c>
      <c r="T313" s="238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9" t="s">
        <v>179</v>
      </c>
      <c r="AT313" s="239" t="s">
        <v>175</v>
      </c>
      <c r="AU313" s="239" t="s">
        <v>83</v>
      </c>
      <c r="AY313" s="18" t="s">
        <v>173</v>
      </c>
      <c r="BE313" s="240">
        <f>IF(N313="základní",J313,0)</f>
        <v>0</v>
      </c>
      <c r="BF313" s="240">
        <f>IF(N313="snížená",J313,0)</f>
        <v>0</v>
      </c>
      <c r="BG313" s="240">
        <f>IF(N313="zákl. přenesená",J313,0)</f>
        <v>0</v>
      </c>
      <c r="BH313" s="240">
        <f>IF(N313="sníž. přenesená",J313,0)</f>
        <v>0</v>
      </c>
      <c r="BI313" s="240">
        <f>IF(N313="nulová",J313,0)</f>
        <v>0</v>
      </c>
      <c r="BJ313" s="18" t="s">
        <v>83</v>
      </c>
      <c r="BK313" s="240">
        <f>ROUND(I313*H313,2)</f>
        <v>0</v>
      </c>
      <c r="BL313" s="18" t="s">
        <v>179</v>
      </c>
      <c r="BM313" s="239" t="s">
        <v>2390</v>
      </c>
    </row>
    <row r="314" s="2" customFormat="1">
      <c r="A314" s="39"/>
      <c r="B314" s="40"/>
      <c r="C314" s="41"/>
      <c r="D314" s="241" t="s">
        <v>181</v>
      </c>
      <c r="E314" s="41"/>
      <c r="F314" s="242" t="s">
        <v>2389</v>
      </c>
      <c r="G314" s="41"/>
      <c r="H314" s="41"/>
      <c r="I314" s="243"/>
      <c r="J314" s="41"/>
      <c r="K314" s="41"/>
      <c r="L314" s="45"/>
      <c r="M314" s="244"/>
      <c r="N314" s="245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181</v>
      </c>
      <c r="AU314" s="18" t="s">
        <v>83</v>
      </c>
    </row>
    <row r="315" s="2" customFormat="1" ht="55.5" customHeight="1">
      <c r="A315" s="39"/>
      <c r="B315" s="40"/>
      <c r="C315" s="228" t="s">
        <v>730</v>
      </c>
      <c r="D315" s="228" t="s">
        <v>175</v>
      </c>
      <c r="E315" s="229" t="s">
        <v>2391</v>
      </c>
      <c r="F315" s="230" t="s">
        <v>2392</v>
      </c>
      <c r="G315" s="231" t="s">
        <v>2110</v>
      </c>
      <c r="H315" s="232">
        <v>4</v>
      </c>
      <c r="I315" s="233"/>
      <c r="J315" s="234">
        <f>ROUND(I315*H315,2)</f>
        <v>0</v>
      </c>
      <c r="K315" s="230" t="s">
        <v>1</v>
      </c>
      <c r="L315" s="45"/>
      <c r="M315" s="235" t="s">
        <v>1</v>
      </c>
      <c r="N315" s="236" t="s">
        <v>40</v>
      </c>
      <c r="O315" s="92"/>
      <c r="P315" s="237">
        <f>O315*H315</f>
        <v>0</v>
      </c>
      <c r="Q315" s="237">
        <v>0</v>
      </c>
      <c r="R315" s="237">
        <f>Q315*H315</f>
        <v>0</v>
      </c>
      <c r="S315" s="237">
        <v>0</v>
      </c>
      <c r="T315" s="238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9" t="s">
        <v>179</v>
      </c>
      <c r="AT315" s="239" t="s">
        <v>175</v>
      </c>
      <c r="AU315" s="239" t="s">
        <v>83</v>
      </c>
      <c r="AY315" s="18" t="s">
        <v>173</v>
      </c>
      <c r="BE315" s="240">
        <f>IF(N315="základní",J315,0)</f>
        <v>0</v>
      </c>
      <c r="BF315" s="240">
        <f>IF(N315="snížená",J315,0)</f>
        <v>0</v>
      </c>
      <c r="BG315" s="240">
        <f>IF(N315="zákl. přenesená",J315,0)</f>
        <v>0</v>
      </c>
      <c r="BH315" s="240">
        <f>IF(N315="sníž. přenesená",J315,0)</f>
        <v>0</v>
      </c>
      <c r="BI315" s="240">
        <f>IF(N315="nulová",J315,0)</f>
        <v>0</v>
      </c>
      <c r="BJ315" s="18" t="s">
        <v>83</v>
      </c>
      <c r="BK315" s="240">
        <f>ROUND(I315*H315,2)</f>
        <v>0</v>
      </c>
      <c r="BL315" s="18" t="s">
        <v>179</v>
      </c>
      <c r="BM315" s="239" t="s">
        <v>2393</v>
      </c>
    </row>
    <row r="316" s="2" customFormat="1">
      <c r="A316" s="39"/>
      <c r="B316" s="40"/>
      <c r="C316" s="41"/>
      <c r="D316" s="241" t="s">
        <v>181</v>
      </c>
      <c r="E316" s="41"/>
      <c r="F316" s="242" t="s">
        <v>2392</v>
      </c>
      <c r="G316" s="41"/>
      <c r="H316" s="41"/>
      <c r="I316" s="243"/>
      <c r="J316" s="41"/>
      <c r="K316" s="41"/>
      <c r="L316" s="45"/>
      <c r="M316" s="244"/>
      <c r="N316" s="245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181</v>
      </c>
      <c r="AU316" s="18" t="s">
        <v>83</v>
      </c>
    </row>
    <row r="317" s="2" customFormat="1" ht="55.5" customHeight="1">
      <c r="A317" s="39"/>
      <c r="B317" s="40"/>
      <c r="C317" s="228" t="s">
        <v>737</v>
      </c>
      <c r="D317" s="228" t="s">
        <v>175</v>
      </c>
      <c r="E317" s="229" t="s">
        <v>2394</v>
      </c>
      <c r="F317" s="230" t="s">
        <v>2395</v>
      </c>
      <c r="G317" s="231" t="s">
        <v>2110</v>
      </c>
      <c r="H317" s="232">
        <v>1</v>
      </c>
      <c r="I317" s="233"/>
      <c r="J317" s="234">
        <f>ROUND(I317*H317,2)</f>
        <v>0</v>
      </c>
      <c r="K317" s="230" t="s">
        <v>1</v>
      </c>
      <c r="L317" s="45"/>
      <c r="M317" s="235" t="s">
        <v>1</v>
      </c>
      <c r="N317" s="236" t="s">
        <v>40</v>
      </c>
      <c r="O317" s="92"/>
      <c r="P317" s="237">
        <f>O317*H317</f>
        <v>0</v>
      </c>
      <c r="Q317" s="237">
        <v>0</v>
      </c>
      <c r="R317" s="237">
        <f>Q317*H317</f>
        <v>0</v>
      </c>
      <c r="S317" s="237">
        <v>0</v>
      </c>
      <c r="T317" s="238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39" t="s">
        <v>179</v>
      </c>
      <c r="AT317" s="239" t="s">
        <v>175</v>
      </c>
      <c r="AU317" s="239" t="s">
        <v>83</v>
      </c>
      <c r="AY317" s="18" t="s">
        <v>173</v>
      </c>
      <c r="BE317" s="240">
        <f>IF(N317="základní",J317,0)</f>
        <v>0</v>
      </c>
      <c r="BF317" s="240">
        <f>IF(N317="snížená",J317,0)</f>
        <v>0</v>
      </c>
      <c r="BG317" s="240">
        <f>IF(N317="zákl. přenesená",J317,0)</f>
        <v>0</v>
      </c>
      <c r="BH317" s="240">
        <f>IF(N317="sníž. přenesená",J317,0)</f>
        <v>0</v>
      </c>
      <c r="BI317" s="240">
        <f>IF(N317="nulová",J317,0)</f>
        <v>0</v>
      </c>
      <c r="BJ317" s="18" t="s">
        <v>83</v>
      </c>
      <c r="BK317" s="240">
        <f>ROUND(I317*H317,2)</f>
        <v>0</v>
      </c>
      <c r="BL317" s="18" t="s">
        <v>179</v>
      </c>
      <c r="BM317" s="239" t="s">
        <v>2396</v>
      </c>
    </row>
    <row r="318" s="2" customFormat="1">
      <c r="A318" s="39"/>
      <c r="B318" s="40"/>
      <c r="C318" s="41"/>
      <c r="D318" s="241" t="s">
        <v>181</v>
      </c>
      <c r="E318" s="41"/>
      <c r="F318" s="242" t="s">
        <v>2395</v>
      </c>
      <c r="G318" s="41"/>
      <c r="H318" s="41"/>
      <c r="I318" s="243"/>
      <c r="J318" s="41"/>
      <c r="K318" s="41"/>
      <c r="L318" s="45"/>
      <c r="M318" s="244"/>
      <c r="N318" s="245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181</v>
      </c>
      <c r="AU318" s="18" t="s">
        <v>83</v>
      </c>
    </row>
    <row r="319" s="2" customFormat="1" ht="16.5" customHeight="1">
      <c r="A319" s="39"/>
      <c r="B319" s="40"/>
      <c r="C319" s="228" t="s">
        <v>744</v>
      </c>
      <c r="D319" s="228" t="s">
        <v>175</v>
      </c>
      <c r="E319" s="229" t="s">
        <v>2397</v>
      </c>
      <c r="F319" s="230" t="s">
        <v>2398</v>
      </c>
      <c r="G319" s="231" t="s">
        <v>2110</v>
      </c>
      <c r="H319" s="232">
        <v>2</v>
      </c>
      <c r="I319" s="233"/>
      <c r="J319" s="234">
        <f>ROUND(I319*H319,2)</f>
        <v>0</v>
      </c>
      <c r="K319" s="230" t="s">
        <v>1</v>
      </c>
      <c r="L319" s="45"/>
      <c r="M319" s="235" t="s">
        <v>1</v>
      </c>
      <c r="N319" s="236" t="s">
        <v>40</v>
      </c>
      <c r="O319" s="92"/>
      <c r="P319" s="237">
        <f>O319*H319</f>
        <v>0</v>
      </c>
      <c r="Q319" s="237">
        <v>0</v>
      </c>
      <c r="R319" s="237">
        <f>Q319*H319</f>
        <v>0</v>
      </c>
      <c r="S319" s="237">
        <v>0</v>
      </c>
      <c r="T319" s="238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9" t="s">
        <v>179</v>
      </c>
      <c r="AT319" s="239" t="s">
        <v>175</v>
      </c>
      <c r="AU319" s="239" t="s">
        <v>83</v>
      </c>
      <c r="AY319" s="18" t="s">
        <v>173</v>
      </c>
      <c r="BE319" s="240">
        <f>IF(N319="základní",J319,0)</f>
        <v>0</v>
      </c>
      <c r="BF319" s="240">
        <f>IF(N319="snížená",J319,0)</f>
        <v>0</v>
      </c>
      <c r="BG319" s="240">
        <f>IF(N319="zákl. přenesená",J319,0)</f>
        <v>0</v>
      </c>
      <c r="BH319" s="240">
        <f>IF(N319="sníž. přenesená",J319,0)</f>
        <v>0</v>
      </c>
      <c r="BI319" s="240">
        <f>IF(N319="nulová",J319,0)</f>
        <v>0</v>
      </c>
      <c r="BJ319" s="18" t="s">
        <v>83</v>
      </c>
      <c r="BK319" s="240">
        <f>ROUND(I319*H319,2)</f>
        <v>0</v>
      </c>
      <c r="BL319" s="18" t="s">
        <v>179</v>
      </c>
      <c r="BM319" s="239" t="s">
        <v>2399</v>
      </c>
    </row>
    <row r="320" s="2" customFormat="1">
      <c r="A320" s="39"/>
      <c r="B320" s="40"/>
      <c r="C320" s="41"/>
      <c r="D320" s="241" t="s">
        <v>181</v>
      </c>
      <c r="E320" s="41"/>
      <c r="F320" s="242" t="s">
        <v>2398</v>
      </c>
      <c r="G320" s="41"/>
      <c r="H320" s="41"/>
      <c r="I320" s="243"/>
      <c r="J320" s="41"/>
      <c r="K320" s="41"/>
      <c r="L320" s="45"/>
      <c r="M320" s="244"/>
      <c r="N320" s="245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181</v>
      </c>
      <c r="AU320" s="18" t="s">
        <v>83</v>
      </c>
    </row>
    <row r="321" s="2" customFormat="1" ht="49.05" customHeight="1">
      <c r="A321" s="39"/>
      <c r="B321" s="40"/>
      <c r="C321" s="228" t="s">
        <v>751</v>
      </c>
      <c r="D321" s="228" t="s">
        <v>175</v>
      </c>
      <c r="E321" s="229" t="s">
        <v>2400</v>
      </c>
      <c r="F321" s="230" t="s">
        <v>2401</v>
      </c>
      <c r="G321" s="231" t="s">
        <v>2110</v>
      </c>
      <c r="H321" s="232">
        <v>1</v>
      </c>
      <c r="I321" s="233"/>
      <c r="J321" s="234">
        <f>ROUND(I321*H321,2)</f>
        <v>0</v>
      </c>
      <c r="K321" s="230" t="s">
        <v>1</v>
      </c>
      <c r="L321" s="45"/>
      <c r="M321" s="235" t="s">
        <v>1</v>
      </c>
      <c r="N321" s="236" t="s">
        <v>40</v>
      </c>
      <c r="O321" s="92"/>
      <c r="P321" s="237">
        <f>O321*H321</f>
        <v>0</v>
      </c>
      <c r="Q321" s="237">
        <v>0</v>
      </c>
      <c r="R321" s="237">
        <f>Q321*H321</f>
        <v>0</v>
      </c>
      <c r="S321" s="237">
        <v>0</v>
      </c>
      <c r="T321" s="238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9" t="s">
        <v>179</v>
      </c>
      <c r="AT321" s="239" t="s">
        <v>175</v>
      </c>
      <c r="AU321" s="239" t="s">
        <v>83</v>
      </c>
      <c r="AY321" s="18" t="s">
        <v>173</v>
      </c>
      <c r="BE321" s="240">
        <f>IF(N321="základní",J321,0)</f>
        <v>0</v>
      </c>
      <c r="BF321" s="240">
        <f>IF(N321="snížená",J321,0)</f>
        <v>0</v>
      </c>
      <c r="BG321" s="240">
        <f>IF(N321="zákl. přenesená",J321,0)</f>
        <v>0</v>
      </c>
      <c r="BH321" s="240">
        <f>IF(N321="sníž. přenesená",J321,0)</f>
        <v>0</v>
      </c>
      <c r="BI321" s="240">
        <f>IF(N321="nulová",J321,0)</f>
        <v>0</v>
      </c>
      <c r="BJ321" s="18" t="s">
        <v>83</v>
      </c>
      <c r="BK321" s="240">
        <f>ROUND(I321*H321,2)</f>
        <v>0</v>
      </c>
      <c r="BL321" s="18" t="s">
        <v>179</v>
      </c>
      <c r="BM321" s="239" t="s">
        <v>2402</v>
      </c>
    </row>
    <row r="322" s="2" customFormat="1">
      <c r="A322" s="39"/>
      <c r="B322" s="40"/>
      <c r="C322" s="41"/>
      <c r="D322" s="241" t="s">
        <v>181</v>
      </c>
      <c r="E322" s="41"/>
      <c r="F322" s="242" t="s">
        <v>2401</v>
      </c>
      <c r="G322" s="41"/>
      <c r="H322" s="41"/>
      <c r="I322" s="243"/>
      <c r="J322" s="41"/>
      <c r="K322" s="41"/>
      <c r="L322" s="45"/>
      <c r="M322" s="244"/>
      <c r="N322" s="245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181</v>
      </c>
      <c r="AU322" s="18" t="s">
        <v>83</v>
      </c>
    </row>
    <row r="323" s="2" customFormat="1" ht="33" customHeight="1">
      <c r="A323" s="39"/>
      <c r="B323" s="40"/>
      <c r="C323" s="228" t="s">
        <v>757</v>
      </c>
      <c r="D323" s="228" t="s">
        <v>175</v>
      </c>
      <c r="E323" s="229" t="s">
        <v>2403</v>
      </c>
      <c r="F323" s="230" t="s">
        <v>2198</v>
      </c>
      <c r="G323" s="231" t="s">
        <v>2110</v>
      </c>
      <c r="H323" s="232">
        <v>8</v>
      </c>
      <c r="I323" s="233"/>
      <c r="J323" s="234">
        <f>ROUND(I323*H323,2)</f>
        <v>0</v>
      </c>
      <c r="K323" s="230" t="s">
        <v>1</v>
      </c>
      <c r="L323" s="45"/>
      <c r="M323" s="235" t="s">
        <v>1</v>
      </c>
      <c r="N323" s="236" t="s">
        <v>40</v>
      </c>
      <c r="O323" s="92"/>
      <c r="P323" s="237">
        <f>O323*H323</f>
        <v>0</v>
      </c>
      <c r="Q323" s="237">
        <v>0</v>
      </c>
      <c r="R323" s="237">
        <f>Q323*H323</f>
        <v>0</v>
      </c>
      <c r="S323" s="237">
        <v>0</v>
      </c>
      <c r="T323" s="238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9" t="s">
        <v>179</v>
      </c>
      <c r="AT323" s="239" t="s">
        <v>175</v>
      </c>
      <c r="AU323" s="239" t="s">
        <v>83</v>
      </c>
      <c r="AY323" s="18" t="s">
        <v>173</v>
      </c>
      <c r="BE323" s="240">
        <f>IF(N323="základní",J323,0)</f>
        <v>0</v>
      </c>
      <c r="BF323" s="240">
        <f>IF(N323="snížená",J323,0)</f>
        <v>0</v>
      </c>
      <c r="BG323" s="240">
        <f>IF(N323="zákl. přenesená",J323,0)</f>
        <v>0</v>
      </c>
      <c r="BH323" s="240">
        <f>IF(N323="sníž. přenesená",J323,0)</f>
        <v>0</v>
      </c>
      <c r="BI323" s="240">
        <f>IF(N323="nulová",J323,0)</f>
        <v>0</v>
      </c>
      <c r="BJ323" s="18" t="s">
        <v>83</v>
      </c>
      <c r="BK323" s="240">
        <f>ROUND(I323*H323,2)</f>
        <v>0</v>
      </c>
      <c r="BL323" s="18" t="s">
        <v>179</v>
      </c>
      <c r="BM323" s="239" t="s">
        <v>2404</v>
      </c>
    </row>
    <row r="324" s="2" customFormat="1">
      <c r="A324" s="39"/>
      <c r="B324" s="40"/>
      <c r="C324" s="41"/>
      <c r="D324" s="241" t="s">
        <v>181</v>
      </c>
      <c r="E324" s="41"/>
      <c r="F324" s="242" t="s">
        <v>2198</v>
      </c>
      <c r="G324" s="41"/>
      <c r="H324" s="41"/>
      <c r="I324" s="243"/>
      <c r="J324" s="41"/>
      <c r="K324" s="41"/>
      <c r="L324" s="45"/>
      <c r="M324" s="244"/>
      <c r="N324" s="245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181</v>
      </c>
      <c r="AU324" s="18" t="s">
        <v>83</v>
      </c>
    </row>
    <row r="325" s="2" customFormat="1" ht="37.8" customHeight="1">
      <c r="A325" s="39"/>
      <c r="B325" s="40"/>
      <c r="C325" s="228" t="s">
        <v>764</v>
      </c>
      <c r="D325" s="228" t="s">
        <v>175</v>
      </c>
      <c r="E325" s="229" t="s">
        <v>2405</v>
      </c>
      <c r="F325" s="230" t="s">
        <v>2204</v>
      </c>
      <c r="G325" s="231" t="s">
        <v>2110</v>
      </c>
      <c r="H325" s="232">
        <v>6</v>
      </c>
      <c r="I325" s="233"/>
      <c r="J325" s="234">
        <f>ROUND(I325*H325,2)</f>
        <v>0</v>
      </c>
      <c r="K325" s="230" t="s">
        <v>1</v>
      </c>
      <c r="L325" s="45"/>
      <c r="M325" s="235" t="s">
        <v>1</v>
      </c>
      <c r="N325" s="236" t="s">
        <v>40</v>
      </c>
      <c r="O325" s="92"/>
      <c r="P325" s="237">
        <f>O325*H325</f>
        <v>0</v>
      </c>
      <c r="Q325" s="237">
        <v>0</v>
      </c>
      <c r="R325" s="237">
        <f>Q325*H325</f>
        <v>0</v>
      </c>
      <c r="S325" s="237">
        <v>0</v>
      </c>
      <c r="T325" s="238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39" t="s">
        <v>179</v>
      </c>
      <c r="AT325" s="239" t="s">
        <v>175</v>
      </c>
      <c r="AU325" s="239" t="s">
        <v>83</v>
      </c>
      <c r="AY325" s="18" t="s">
        <v>173</v>
      </c>
      <c r="BE325" s="240">
        <f>IF(N325="základní",J325,0)</f>
        <v>0</v>
      </c>
      <c r="BF325" s="240">
        <f>IF(N325="snížená",J325,0)</f>
        <v>0</v>
      </c>
      <c r="BG325" s="240">
        <f>IF(N325="zákl. přenesená",J325,0)</f>
        <v>0</v>
      </c>
      <c r="BH325" s="240">
        <f>IF(N325="sníž. přenesená",J325,0)</f>
        <v>0</v>
      </c>
      <c r="BI325" s="240">
        <f>IF(N325="nulová",J325,0)</f>
        <v>0</v>
      </c>
      <c r="BJ325" s="18" t="s">
        <v>83</v>
      </c>
      <c r="BK325" s="240">
        <f>ROUND(I325*H325,2)</f>
        <v>0</v>
      </c>
      <c r="BL325" s="18" t="s">
        <v>179</v>
      </c>
      <c r="BM325" s="239" t="s">
        <v>2406</v>
      </c>
    </row>
    <row r="326" s="2" customFormat="1">
      <c r="A326" s="39"/>
      <c r="B326" s="40"/>
      <c r="C326" s="41"/>
      <c r="D326" s="241" t="s">
        <v>181</v>
      </c>
      <c r="E326" s="41"/>
      <c r="F326" s="242" t="s">
        <v>2204</v>
      </c>
      <c r="G326" s="41"/>
      <c r="H326" s="41"/>
      <c r="I326" s="243"/>
      <c r="J326" s="41"/>
      <c r="K326" s="41"/>
      <c r="L326" s="45"/>
      <c r="M326" s="244"/>
      <c r="N326" s="245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181</v>
      </c>
      <c r="AU326" s="18" t="s">
        <v>83</v>
      </c>
    </row>
    <row r="327" s="2" customFormat="1" ht="37.8" customHeight="1">
      <c r="A327" s="39"/>
      <c r="B327" s="40"/>
      <c r="C327" s="228" t="s">
        <v>770</v>
      </c>
      <c r="D327" s="228" t="s">
        <v>175</v>
      </c>
      <c r="E327" s="229" t="s">
        <v>2407</v>
      </c>
      <c r="F327" s="230" t="s">
        <v>2207</v>
      </c>
      <c r="G327" s="231" t="s">
        <v>2110</v>
      </c>
      <c r="H327" s="232">
        <v>6</v>
      </c>
      <c r="I327" s="233"/>
      <c r="J327" s="234">
        <f>ROUND(I327*H327,2)</f>
        <v>0</v>
      </c>
      <c r="K327" s="230" t="s">
        <v>1</v>
      </c>
      <c r="L327" s="45"/>
      <c r="M327" s="235" t="s">
        <v>1</v>
      </c>
      <c r="N327" s="236" t="s">
        <v>40</v>
      </c>
      <c r="O327" s="92"/>
      <c r="P327" s="237">
        <f>O327*H327</f>
        <v>0</v>
      </c>
      <c r="Q327" s="237">
        <v>0</v>
      </c>
      <c r="R327" s="237">
        <f>Q327*H327</f>
        <v>0</v>
      </c>
      <c r="S327" s="237">
        <v>0</v>
      </c>
      <c r="T327" s="238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39" t="s">
        <v>179</v>
      </c>
      <c r="AT327" s="239" t="s">
        <v>175</v>
      </c>
      <c r="AU327" s="239" t="s">
        <v>83</v>
      </c>
      <c r="AY327" s="18" t="s">
        <v>173</v>
      </c>
      <c r="BE327" s="240">
        <f>IF(N327="základní",J327,0)</f>
        <v>0</v>
      </c>
      <c r="BF327" s="240">
        <f>IF(N327="snížená",J327,0)</f>
        <v>0</v>
      </c>
      <c r="BG327" s="240">
        <f>IF(N327="zákl. přenesená",J327,0)</f>
        <v>0</v>
      </c>
      <c r="BH327" s="240">
        <f>IF(N327="sníž. přenesená",J327,0)</f>
        <v>0</v>
      </c>
      <c r="BI327" s="240">
        <f>IF(N327="nulová",J327,0)</f>
        <v>0</v>
      </c>
      <c r="BJ327" s="18" t="s">
        <v>83</v>
      </c>
      <c r="BK327" s="240">
        <f>ROUND(I327*H327,2)</f>
        <v>0</v>
      </c>
      <c r="BL327" s="18" t="s">
        <v>179</v>
      </c>
      <c r="BM327" s="239" t="s">
        <v>2408</v>
      </c>
    </row>
    <row r="328" s="2" customFormat="1">
      <c r="A328" s="39"/>
      <c r="B328" s="40"/>
      <c r="C328" s="41"/>
      <c r="D328" s="241" t="s">
        <v>181</v>
      </c>
      <c r="E328" s="41"/>
      <c r="F328" s="242" t="s">
        <v>2207</v>
      </c>
      <c r="G328" s="41"/>
      <c r="H328" s="41"/>
      <c r="I328" s="243"/>
      <c r="J328" s="41"/>
      <c r="K328" s="41"/>
      <c r="L328" s="45"/>
      <c r="M328" s="244"/>
      <c r="N328" s="245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181</v>
      </c>
      <c r="AU328" s="18" t="s">
        <v>83</v>
      </c>
    </row>
    <row r="329" s="2" customFormat="1" ht="37.8" customHeight="1">
      <c r="A329" s="39"/>
      <c r="B329" s="40"/>
      <c r="C329" s="228" t="s">
        <v>778</v>
      </c>
      <c r="D329" s="228" t="s">
        <v>175</v>
      </c>
      <c r="E329" s="229" t="s">
        <v>2409</v>
      </c>
      <c r="F329" s="230" t="s">
        <v>2410</v>
      </c>
      <c r="G329" s="231" t="s">
        <v>2110</v>
      </c>
      <c r="H329" s="232">
        <v>2</v>
      </c>
      <c r="I329" s="233"/>
      <c r="J329" s="234">
        <f>ROUND(I329*H329,2)</f>
        <v>0</v>
      </c>
      <c r="K329" s="230" t="s">
        <v>1</v>
      </c>
      <c r="L329" s="45"/>
      <c r="M329" s="235" t="s">
        <v>1</v>
      </c>
      <c r="N329" s="236" t="s">
        <v>40</v>
      </c>
      <c r="O329" s="92"/>
      <c r="P329" s="237">
        <f>O329*H329</f>
        <v>0</v>
      </c>
      <c r="Q329" s="237">
        <v>0</v>
      </c>
      <c r="R329" s="237">
        <f>Q329*H329</f>
        <v>0</v>
      </c>
      <c r="S329" s="237">
        <v>0</v>
      </c>
      <c r="T329" s="238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39" t="s">
        <v>179</v>
      </c>
      <c r="AT329" s="239" t="s">
        <v>175</v>
      </c>
      <c r="AU329" s="239" t="s">
        <v>83</v>
      </c>
      <c r="AY329" s="18" t="s">
        <v>173</v>
      </c>
      <c r="BE329" s="240">
        <f>IF(N329="základní",J329,0)</f>
        <v>0</v>
      </c>
      <c r="BF329" s="240">
        <f>IF(N329="snížená",J329,0)</f>
        <v>0</v>
      </c>
      <c r="BG329" s="240">
        <f>IF(N329="zákl. přenesená",J329,0)</f>
        <v>0</v>
      </c>
      <c r="BH329" s="240">
        <f>IF(N329="sníž. přenesená",J329,0)</f>
        <v>0</v>
      </c>
      <c r="BI329" s="240">
        <f>IF(N329="nulová",J329,0)</f>
        <v>0</v>
      </c>
      <c r="BJ329" s="18" t="s">
        <v>83</v>
      </c>
      <c r="BK329" s="240">
        <f>ROUND(I329*H329,2)</f>
        <v>0</v>
      </c>
      <c r="BL329" s="18" t="s">
        <v>179</v>
      </c>
      <c r="BM329" s="239" t="s">
        <v>2411</v>
      </c>
    </row>
    <row r="330" s="2" customFormat="1">
      <c r="A330" s="39"/>
      <c r="B330" s="40"/>
      <c r="C330" s="41"/>
      <c r="D330" s="241" t="s">
        <v>181</v>
      </c>
      <c r="E330" s="41"/>
      <c r="F330" s="242" t="s">
        <v>2410</v>
      </c>
      <c r="G330" s="41"/>
      <c r="H330" s="41"/>
      <c r="I330" s="243"/>
      <c r="J330" s="41"/>
      <c r="K330" s="41"/>
      <c r="L330" s="45"/>
      <c r="M330" s="244"/>
      <c r="N330" s="245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181</v>
      </c>
      <c r="AU330" s="18" t="s">
        <v>83</v>
      </c>
    </row>
    <row r="331" s="2" customFormat="1" ht="24.15" customHeight="1">
      <c r="A331" s="39"/>
      <c r="B331" s="40"/>
      <c r="C331" s="228" t="s">
        <v>784</v>
      </c>
      <c r="D331" s="228" t="s">
        <v>175</v>
      </c>
      <c r="E331" s="229" t="s">
        <v>2412</v>
      </c>
      <c r="F331" s="230" t="s">
        <v>2184</v>
      </c>
      <c r="G331" s="231" t="s">
        <v>2110</v>
      </c>
      <c r="H331" s="232">
        <v>8</v>
      </c>
      <c r="I331" s="233"/>
      <c r="J331" s="234">
        <f>ROUND(I331*H331,2)</f>
        <v>0</v>
      </c>
      <c r="K331" s="230" t="s">
        <v>1</v>
      </c>
      <c r="L331" s="45"/>
      <c r="M331" s="235" t="s">
        <v>1</v>
      </c>
      <c r="N331" s="236" t="s">
        <v>40</v>
      </c>
      <c r="O331" s="92"/>
      <c r="P331" s="237">
        <f>O331*H331</f>
        <v>0</v>
      </c>
      <c r="Q331" s="237">
        <v>0</v>
      </c>
      <c r="R331" s="237">
        <f>Q331*H331</f>
        <v>0</v>
      </c>
      <c r="S331" s="237">
        <v>0</v>
      </c>
      <c r="T331" s="238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39" t="s">
        <v>179</v>
      </c>
      <c r="AT331" s="239" t="s">
        <v>175</v>
      </c>
      <c r="AU331" s="239" t="s">
        <v>83</v>
      </c>
      <c r="AY331" s="18" t="s">
        <v>173</v>
      </c>
      <c r="BE331" s="240">
        <f>IF(N331="základní",J331,0)</f>
        <v>0</v>
      </c>
      <c r="BF331" s="240">
        <f>IF(N331="snížená",J331,0)</f>
        <v>0</v>
      </c>
      <c r="BG331" s="240">
        <f>IF(N331="zákl. přenesená",J331,0)</f>
        <v>0</v>
      </c>
      <c r="BH331" s="240">
        <f>IF(N331="sníž. přenesená",J331,0)</f>
        <v>0</v>
      </c>
      <c r="BI331" s="240">
        <f>IF(N331="nulová",J331,0)</f>
        <v>0</v>
      </c>
      <c r="BJ331" s="18" t="s">
        <v>83</v>
      </c>
      <c r="BK331" s="240">
        <f>ROUND(I331*H331,2)</f>
        <v>0</v>
      </c>
      <c r="BL331" s="18" t="s">
        <v>179</v>
      </c>
      <c r="BM331" s="239" t="s">
        <v>2413</v>
      </c>
    </row>
    <row r="332" s="2" customFormat="1">
      <c r="A332" s="39"/>
      <c r="B332" s="40"/>
      <c r="C332" s="41"/>
      <c r="D332" s="241" t="s">
        <v>181</v>
      </c>
      <c r="E332" s="41"/>
      <c r="F332" s="242" t="s">
        <v>2184</v>
      </c>
      <c r="G332" s="41"/>
      <c r="H332" s="41"/>
      <c r="I332" s="243"/>
      <c r="J332" s="41"/>
      <c r="K332" s="41"/>
      <c r="L332" s="45"/>
      <c r="M332" s="244"/>
      <c r="N332" s="245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181</v>
      </c>
      <c r="AU332" s="18" t="s">
        <v>83</v>
      </c>
    </row>
    <row r="333" s="2" customFormat="1" ht="21.75" customHeight="1">
      <c r="A333" s="39"/>
      <c r="B333" s="40"/>
      <c r="C333" s="228" t="s">
        <v>790</v>
      </c>
      <c r="D333" s="228" t="s">
        <v>175</v>
      </c>
      <c r="E333" s="229" t="s">
        <v>2414</v>
      </c>
      <c r="F333" s="230" t="s">
        <v>2187</v>
      </c>
      <c r="G333" s="231" t="s">
        <v>2110</v>
      </c>
      <c r="H333" s="232">
        <v>3</v>
      </c>
      <c r="I333" s="233"/>
      <c r="J333" s="234">
        <f>ROUND(I333*H333,2)</f>
        <v>0</v>
      </c>
      <c r="K333" s="230" t="s">
        <v>1</v>
      </c>
      <c r="L333" s="45"/>
      <c r="M333" s="235" t="s">
        <v>1</v>
      </c>
      <c r="N333" s="236" t="s">
        <v>40</v>
      </c>
      <c r="O333" s="92"/>
      <c r="P333" s="237">
        <f>O333*H333</f>
        <v>0</v>
      </c>
      <c r="Q333" s="237">
        <v>0</v>
      </c>
      <c r="R333" s="237">
        <f>Q333*H333</f>
        <v>0</v>
      </c>
      <c r="S333" s="237">
        <v>0</v>
      </c>
      <c r="T333" s="238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39" t="s">
        <v>179</v>
      </c>
      <c r="AT333" s="239" t="s">
        <v>175</v>
      </c>
      <c r="AU333" s="239" t="s">
        <v>83</v>
      </c>
      <c r="AY333" s="18" t="s">
        <v>173</v>
      </c>
      <c r="BE333" s="240">
        <f>IF(N333="základní",J333,0)</f>
        <v>0</v>
      </c>
      <c r="BF333" s="240">
        <f>IF(N333="snížená",J333,0)</f>
        <v>0</v>
      </c>
      <c r="BG333" s="240">
        <f>IF(N333="zákl. přenesená",J333,0)</f>
        <v>0</v>
      </c>
      <c r="BH333" s="240">
        <f>IF(N333="sníž. přenesená",J333,0)</f>
        <v>0</v>
      </c>
      <c r="BI333" s="240">
        <f>IF(N333="nulová",J333,0)</f>
        <v>0</v>
      </c>
      <c r="BJ333" s="18" t="s">
        <v>83</v>
      </c>
      <c r="BK333" s="240">
        <f>ROUND(I333*H333,2)</f>
        <v>0</v>
      </c>
      <c r="BL333" s="18" t="s">
        <v>179</v>
      </c>
      <c r="BM333" s="239" t="s">
        <v>2415</v>
      </c>
    </row>
    <row r="334" s="2" customFormat="1">
      <c r="A334" s="39"/>
      <c r="B334" s="40"/>
      <c r="C334" s="41"/>
      <c r="D334" s="241" t="s">
        <v>181</v>
      </c>
      <c r="E334" s="41"/>
      <c r="F334" s="242" t="s">
        <v>2187</v>
      </c>
      <c r="G334" s="41"/>
      <c r="H334" s="41"/>
      <c r="I334" s="243"/>
      <c r="J334" s="41"/>
      <c r="K334" s="41"/>
      <c r="L334" s="45"/>
      <c r="M334" s="244"/>
      <c r="N334" s="245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181</v>
      </c>
      <c r="AU334" s="18" t="s">
        <v>83</v>
      </c>
    </row>
    <row r="335" s="2" customFormat="1" ht="16.5" customHeight="1">
      <c r="A335" s="39"/>
      <c r="B335" s="40"/>
      <c r="C335" s="228" t="s">
        <v>797</v>
      </c>
      <c r="D335" s="228" t="s">
        <v>175</v>
      </c>
      <c r="E335" s="229" t="s">
        <v>2416</v>
      </c>
      <c r="F335" s="230" t="s">
        <v>2417</v>
      </c>
      <c r="G335" s="231" t="s">
        <v>313</v>
      </c>
      <c r="H335" s="232">
        <v>80</v>
      </c>
      <c r="I335" s="233"/>
      <c r="J335" s="234">
        <f>ROUND(I335*H335,2)</f>
        <v>0</v>
      </c>
      <c r="K335" s="230" t="s">
        <v>1</v>
      </c>
      <c r="L335" s="45"/>
      <c r="M335" s="235" t="s">
        <v>1</v>
      </c>
      <c r="N335" s="236" t="s">
        <v>40</v>
      </c>
      <c r="O335" s="92"/>
      <c r="P335" s="237">
        <f>O335*H335</f>
        <v>0</v>
      </c>
      <c r="Q335" s="237">
        <v>0</v>
      </c>
      <c r="R335" s="237">
        <f>Q335*H335</f>
        <v>0</v>
      </c>
      <c r="S335" s="237">
        <v>0</v>
      </c>
      <c r="T335" s="238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39" t="s">
        <v>179</v>
      </c>
      <c r="AT335" s="239" t="s">
        <v>175</v>
      </c>
      <c r="AU335" s="239" t="s">
        <v>83</v>
      </c>
      <c r="AY335" s="18" t="s">
        <v>173</v>
      </c>
      <c r="BE335" s="240">
        <f>IF(N335="základní",J335,0)</f>
        <v>0</v>
      </c>
      <c r="BF335" s="240">
        <f>IF(N335="snížená",J335,0)</f>
        <v>0</v>
      </c>
      <c r="BG335" s="240">
        <f>IF(N335="zákl. přenesená",J335,0)</f>
        <v>0</v>
      </c>
      <c r="BH335" s="240">
        <f>IF(N335="sníž. přenesená",J335,0)</f>
        <v>0</v>
      </c>
      <c r="BI335" s="240">
        <f>IF(N335="nulová",J335,0)</f>
        <v>0</v>
      </c>
      <c r="BJ335" s="18" t="s">
        <v>83</v>
      </c>
      <c r="BK335" s="240">
        <f>ROUND(I335*H335,2)</f>
        <v>0</v>
      </c>
      <c r="BL335" s="18" t="s">
        <v>179</v>
      </c>
      <c r="BM335" s="239" t="s">
        <v>2418</v>
      </c>
    </row>
    <row r="336" s="2" customFormat="1">
      <c r="A336" s="39"/>
      <c r="B336" s="40"/>
      <c r="C336" s="41"/>
      <c r="D336" s="241" t="s">
        <v>181</v>
      </c>
      <c r="E336" s="41"/>
      <c r="F336" s="242" t="s">
        <v>2417</v>
      </c>
      <c r="G336" s="41"/>
      <c r="H336" s="41"/>
      <c r="I336" s="243"/>
      <c r="J336" s="41"/>
      <c r="K336" s="41"/>
      <c r="L336" s="45"/>
      <c r="M336" s="244"/>
      <c r="N336" s="245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181</v>
      </c>
      <c r="AU336" s="18" t="s">
        <v>83</v>
      </c>
    </row>
    <row r="337" s="2" customFormat="1" ht="21.75" customHeight="1">
      <c r="A337" s="39"/>
      <c r="B337" s="40"/>
      <c r="C337" s="228" t="s">
        <v>803</v>
      </c>
      <c r="D337" s="228" t="s">
        <v>175</v>
      </c>
      <c r="E337" s="229" t="s">
        <v>2419</v>
      </c>
      <c r="F337" s="230" t="s">
        <v>2420</v>
      </c>
      <c r="G337" s="231" t="s">
        <v>313</v>
      </c>
      <c r="H337" s="232">
        <v>200</v>
      </c>
      <c r="I337" s="233"/>
      <c r="J337" s="234">
        <f>ROUND(I337*H337,2)</f>
        <v>0</v>
      </c>
      <c r="K337" s="230" t="s">
        <v>1</v>
      </c>
      <c r="L337" s="45"/>
      <c r="M337" s="235" t="s">
        <v>1</v>
      </c>
      <c r="N337" s="236" t="s">
        <v>40</v>
      </c>
      <c r="O337" s="92"/>
      <c r="P337" s="237">
        <f>O337*H337</f>
        <v>0</v>
      </c>
      <c r="Q337" s="237">
        <v>0</v>
      </c>
      <c r="R337" s="237">
        <f>Q337*H337</f>
        <v>0</v>
      </c>
      <c r="S337" s="237">
        <v>0</v>
      </c>
      <c r="T337" s="238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9" t="s">
        <v>179</v>
      </c>
      <c r="AT337" s="239" t="s">
        <v>175</v>
      </c>
      <c r="AU337" s="239" t="s">
        <v>83</v>
      </c>
      <c r="AY337" s="18" t="s">
        <v>173</v>
      </c>
      <c r="BE337" s="240">
        <f>IF(N337="základní",J337,0)</f>
        <v>0</v>
      </c>
      <c r="BF337" s="240">
        <f>IF(N337="snížená",J337,0)</f>
        <v>0</v>
      </c>
      <c r="BG337" s="240">
        <f>IF(N337="zákl. přenesená",J337,0)</f>
        <v>0</v>
      </c>
      <c r="BH337" s="240">
        <f>IF(N337="sníž. přenesená",J337,0)</f>
        <v>0</v>
      </c>
      <c r="BI337" s="240">
        <f>IF(N337="nulová",J337,0)</f>
        <v>0</v>
      </c>
      <c r="BJ337" s="18" t="s">
        <v>83</v>
      </c>
      <c r="BK337" s="240">
        <f>ROUND(I337*H337,2)</f>
        <v>0</v>
      </c>
      <c r="BL337" s="18" t="s">
        <v>179</v>
      </c>
      <c r="BM337" s="239" t="s">
        <v>2421</v>
      </c>
    </row>
    <row r="338" s="2" customFormat="1">
      <c r="A338" s="39"/>
      <c r="B338" s="40"/>
      <c r="C338" s="41"/>
      <c r="D338" s="241" t="s">
        <v>181</v>
      </c>
      <c r="E338" s="41"/>
      <c r="F338" s="242" t="s">
        <v>2420</v>
      </c>
      <c r="G338" s="41"/>
      <c r="H338" s="41"/>
      <c r="I338" s="243"/>
      <c r="J338" s="41"/>
      <c r="K338" s="41"/>
      <c r="L338" s="45"/>
      <c r="M338" s="244"/>
      <c r="N338" s="245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181</v>
      </c>
      <c r="AU338" s="18" t="s">
        <v>83</v>
      </c>
    </row>
    <row r="339" s="2" customFormat="1" ht="21.75" customHeight="1">
      <c r="A339" s="39"/>
      <c r="B339" s="40"/>
      <c r="C339" s="228" t="s">
        <v>809</v>
      </c>
      <c r="D339" s="228" t="s">
        <v>175</v>
      </c>
      <c r="E339" s="229" t="s">
        <v>2422</v>
      </c>
      <c r="F339" s="230" t="s">
        <v>2423</v>
      </c>
      <c r="G339" s="231" t="s">
        <v>313</v>
      </c>
      <c r="H339" s="232">
        <v>42</v>
      </c>
      <c r="I339" s="233"/>
      <c r="J339" s="234">
        <f>ROUND(I339*H339,2)</f>
        <v>0</v>
      </c>
      <c r="K339" s="230" t="s">
        <v>1</v>
      </c>
      <c r="L339" s="45"/>
      <c r="M339" s="235" t="s">
        <v>1</v>
      </c>
      <c r="N339" s="236" t="s">
        <v>40</v>
      </c>
      <c r="O339" s="92"/>
      <c r="P339" s="237">
        <f>O339*H339</f>
        <v>0</v>
      </c>
      <c r="Q339" s="237">
        <v>0</v>
      </c>
      <c r="R339" s="237">
        <f>Q339*H339</f>
        <v>0</v>
      </c>
      <c r="S339" s="237">
        <v>0</v>
      </c>
      <c r="T339" s="238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39" t="s">
        <v>179</v>
      </c>
      <c r="AT339" s="239" t="s">
        <v>175</v>
      </c>
      <c r="AU339" s="239" t="s">
        <v>83</v>
      </c>
      <c r="AY339" s="18" t="s">
        <v>173</v>
      </c>
      <c r="BE339" s="240">
        <f>IF(N339="základní",J339,0)</f>
        <v>0</v>
      </c>
      <c r="BF339" s="240">
        <f>IF(N339="snížená",J339,0)</f>
        <v>0</v>
      </c>
      <c r="BG339" s="240">
        <f>IF(N339="zákl. přenesená",J339,0)</f>
        <v>0</v>
      </c>
      <c r="BH339" s="240">
        <f>IF(N339="sníž. přenesená",J339,0)</f>
        <v>0</v>
      </c>
      <c r="BI339" s="240">
        <f>IF(N339="nulová",J339,0)</f>
        <v>0</v>
      </c>
      <c r="BJ339" s="18" t="s">
        <v>83</v>
      </c>
      <c r="BK339" s="240">
        <f>ROUND(I339*H339,2)</f>
        <v>0</v>
      </c>
      <c r="BL339" s="18" t="s">
        <v>179</v>
      </c>
      <c r="BM339" s="239" t="s">
        <v>2424</v>
      </c>
    </row>
    <row r="340" s="2" customFormat="1">
      <c r="A340" s="39"/>
      <c r="B340" s="40"/>
      <c r="C340" s="41"/>
      <c r="D340" s="241" t="s">
        <v>181</v>
      </c>
      <c r="E340" s="41"/>
      <c r="F340" s="242" t="s">
        <v>2423</v>
      </c>
      <c r="G340" s="41"/>
      <c r="H340" s="41"/>
      <c r="I340" s="243"/>
      <c r="J340" s="41"/>
      <c r="K340" s="41"/>
      <c r="L340" s="45"/>
      <c r="M340" s="244"/>
      <c r="N340" s="245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181</v>
      </c>
      <c r="AU340" s="18" t="s">
        <v>83</v>
      </c>
    </row>
    <row r="341" s="12" customFormat="1" ht="25.92" customHeight="1">
      <c r="A341" s="12"/>
      <c r="B341" s="212"/>
      <c r="C341" s="213"/>
      <c r="D341" s="214" t="s">
        <v>74</v>
      </c>
      <c r="E341" s="215" t="s">
        <v>2425</v>
      </c>
      <c r="F341" s="215" t="s">
        <v>2426</v>
      </c>
      <c r="G341" s="213"/>
      <c r="H341" s="213"/>
      <c r="I341" s="216"/>
      <c r="J341" s="217">
        <f>BK341</f>
        <v>0</v>
      </c>
      <c r="K341" s="213"/>
      <c r="L341" s="218"/>
      <c r="M341" s="219"/>
      <c r="N341" s="220"/>
      <c r="O341" s="220"/>
      <c r="P341" s="221">
        <f>SUM(P342:P353)</f>
        <v>0</v>
      </c>
      <c r="Q341" s="220"/>
      <c r="R341" s="221">
        <f>SUM(R342:R353)</f>
        <v>0</v>
      </c>
      <c r="S341" s="220"/>
      <c r="T341" s="222">
        <f>SUM(T342:T353)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23" t="s">
        <v>83</v>
      </c>
      <c r="AT341" s="224" t="s">
        <v>74</v>
      </c>
      <c r="AU341" s="224" t="s">
        <v>75</v>
      </c>
      <c r="AY341" s="223" t="s">
        <v>173</v>
      </c>
      <c r="BK341" s="225">
        <f>SUM(BK342:BK353)</f>
        <v>0</v>
      </c>
    </row>
    <row r="342" s="2" customFormat="1" ht="16.5" customHeight="1">
      <c r="A342" s="39"/>
      <c r="B342" s="40"/>
      <c r="C342" s="228" t="s">
        <v>836</v>
      </c>
      <c r="D342" s="228" t="s">
        <v>175</v>
      </c>
      <c r="E342" s="229" t="s">
        <v>2427</v>
      </c>
      <c r="F342" s="230" t="s">
        <v>2428</v>
      </c>
      <c r="G342" s="231" t="s">
        <v>313</v>
      </c>
      <c r="H342" s="232">
        <v>60</v>
      </c>
      <c r="I342" s="233"/>
      <c r="J342" s="234">
        <f>ROUND(I342*H342,2)</f>
        <v>0</v>
      </c>
      <c r="K342" s="230" t="s">
        <v>1</v>
      </c>
      <c r="L342" s="45"/>
      <c r="M342" s="235" t="s">
        <v>1</v>
      </c>
      <c r="N342" s="236" t="s">
        <v>40</v>
      </c>
      <c r="O342" s="92"/>
      <c r="P342" s="237">
        <f>O342*H342</f>
        <v>0</v>
      </c>
      <c r="Q342" s="237">
        <v>0</v>
      </c>
      <c r="R342" s="237">
        <f>Q342*H342</f>
        <v>0</v>
      </c>
      <c r="S342" s="237">
        <v>0</v>
      </c>
      <c r="T342" s="238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39" t="s">
        <v>179</v>
      </c>
      <c r="AT342" s="239" t="s">
        <v>175</v>
      </c>
      <c r="AU342" s="239" t="s">
        <v>83</v>
      </c>
      <c r="AY342" s="18" t="s">
        <v>173</v>
      </c>
      <c r="BE342" s="240">
        <f>IF(N342="základní",J342,0)</f>
        <v>0</v>
      </c>
      <c r="BF342" s="240">
        <f>IF(N342="snížená",J342,0)</f>
        <v>0</v>
      </c>
      <c r="BG342" s="240">
        <f>IF(N342="zákl. přenesená",J342,0)</f>
        <v>0</v>
      </c>
      <c r="BH342" s="240">
        <f>IF(N342="sníž. přenesená",J342,0)</f>
        <v>0</v>
      </c>
      <c r="BI342" s="240">
        <f>IF(N342="nulová",J342,0)</f>
        <v>0</v>
      </c>
      <c r="BJ342" s="18" t="s">
        <v>83</v>
      </c>
      <c r="BK342" s="240">
        <f>ROUND(I342*H342,2)</f>
        <v>0</v>
      </c>
      <c r="BL342" s="18" t="s">
        <v>179</v>
      </c>
      <c r="BM342" s="239" t="s">
        <v>2429</v>
      </c>
    </row>
    <row r="343" s="2" customFormat="1">
      <c r="A343" s="39"/>
      <c r="B343" s="40"/>
      <c r="C343" s="41"/>
      <c r="D343" s="241" t="s">
        <v>181</v>
      </c>
      <c r="E343" s="41"/>
      <c r="F343" s="242" t="s">
        <v>2428</v>
      </c>
      <c r="G343" s="41"/>
      <c r="H343" s="41"/>
      <c r="I343" s="243"/>
      <c r="J343" s="41"/>
      <c r="K343" s="41"/>
      <c r="L343" s="45"/>
      <c r="M343" s="244"/>
      <c r="N343" s="245"/>
      <c r="O343" s="92"/>
      <c r="P343" s="92"/>
      <c r="Q343" s="92"/>
      <c r="R343" s="92"/>
      <c r="S343" s="92"/>
      <c r="T343" s="93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181</v>
      </c>
      <c r="AU343" s="18" t="s">
        <v>83</v>
      </c>
    </row>
    <row r="344" s="2" customFormat="1" ht="16.5" customHeight="1">
      <c r="A344" s="39"/>
      <c r="B344" s="40"/>
      <c r="C344" s="228" t="s">
        <v>846</v>
      </c>
      <c r="D344" s="228" t="s">
        <v>175</v>
      </c>
      <c r="E344" s="229" t="s">
        <v>2430</v>
      </c>
      <c r="F344" s="230" t="s">
        <v>2316</v>
      </c>
      <c r="G344" s="231" t="s">
        <v>945</v>
      </c>
      <c r="H344" s="302"/>
      <c r="I344" s="233"/>
      <c r="J344" s="234">
        <f>ROUND(I344*H344,2)</f>
        <v>0</v>
      </c>
      <c r="K344" s="230" t="s">
        <v>1</v>
      </c>
      <c r="L344" s="45"/>
      <c r="M344" s="235" t="s">
        <v>1</v>
      </c>
      <c r="N344" s="236" t="s">
        <v>40</v>
      </c>
      <c r="O344" s="92"/>
      <c r="P344" s="237">
        <f>O344*H344</f>
        <v>0</v>
      </c>
      <c r="Q344" s="237">
        <v>0</v>
      </c>
      <c r="R344" s="237">
        <f>Q344*H344</f>
        <v>0</v>
      </c>
      <c r="S344" s="237">
        <v>0</v>
      </c>
      <c r="T344" s="238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9" t="s">
        <v>179</v>
      </c>
      <c r="AT344" s="239" t="s">
        <v>175</v>
      </c>
      <c r="AU344" s="239" t="s">
        <v>83</v>
      </c>
      <c r="AY344" s="18" t="s">
        <v>173</v>
      </c>
      <c r="BE344" s="240">
        <f>IF(N344="základní",J344,0)</f>
        <v>0</v>
      </c>
      <c r="BF344" s="240">
        <f>IF(N344="snížená",J344,0)</f>
        <v>0</v>
      </c>
      <c r="BG344" s="240">
        <f>IF(N344="zákl. přenesená",J344,0)</f>
        <v>0</v>
      </c>
      <c r="BH344" s="240">
        <f>IF(N344="sníž. přenesená",J344,0)</f>
        <v>0</v>
      </c>
      <c r="BI344" s="240">
        <f>IF(N344="nulová",J344,0)</f>
        <v>0</v>
      </c>
      <c r="BJ344" s="18" t="s">
        <v>83</v>
      </c>
      <c r="BK344" s="240">
        <f>ROUND(I344*H344,2)</f>
        <v>0</v>
      </c>
      <c r="BL344" s="18" t="s">
        <v>179</v>
      </c>
      <c r="BM344" s="239" t="s">
        <v>2431</v>
      </c>
    </row>
    <row r="345" s="2" customFormat="1">
      <c r="A345" s="39"/>
      <c r="B345" s="40"/>
      <c r="C345" s="41"/>
      <c r="D345" s="241" t="s">
        <v>181</v>
      </c>
      <c r="E345" s="41"/>
      <c r="F345" s="242" t="s">
        <v>2316</v>
      </c>
      <c r="G345" s="41"/>
      <c r="H345" s="41"/>
      <c r="I345" s="243"/>
      <c r="J345" s="41"/>
      <c r="K345" s="41"/>
      <c r="L345" s="45"/>
      <c r="M345" s="244"/>
      <c r="N345" s="245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181</v>
      </c>
      <c r="AU345" s="18" t="s">
        <v>83</v>
      </c>
    </row>
    <row r="346" s="2" customFormat="1" ht="16.5" customHeight="1">
      <c r="A346" s="39"/>
      <c r="B346" s="40"/>
      <c r="C346" s="228" t="s">
        <v>853</v>
      </c>
      <c r="D346" s="228" t="s">
        <v>175</v>
      </c>
      <c r="E346" s="229" t="s">
        <v>2432</v>
      </c>
      <c r="F346" s="230" t="s">
        <v>2319</v>
      </c>
      <c r="G346" s="231" t="s">
        <v>945</v>
      </c>
      <c r="H346" s="302"/>
      <c r="I346" s="233"/>
      <c r="J346" s="234">
        <f>ROUND(I346*H346,2)</f>
        <v>0</v>
      </c>
      <c r="K346" s="230" t="s">
        <v>1</v>
      </c>
      <c r="L346" s="45"/>
      <c r="M346" s="235" t="s">
        <v>1</v>
      </c>
      <c r="N346" s="236" t="s">
        <v>40</v>
      </c>
      <c r="O346" s="92"/>
      <c r="P346" s="237">
        <f>O346*H346</f>
        <v>0</v>
      </c>
      <c r="Q346" s="237">
        <v>0</v>
      </c>
      <c r="R346" s="237">
        <f>Q346*H346</f>
        <v>0</v>
      </c>
      <c r="S346" s="237">
        <v>0</v>
      </c>
      <c r="T346" s="238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39" t="s">
        <v>179</v>
      </c>
      <c r="AT346" s="239" t="s">
        <v>175</v>
      </c>
      <c r="AU346" s="239" t="s">
        <v>83</v>
      </c>
      <c r="AY346" s="18" t="s">
        <v>173</v>
      </c>
      <c r="BE346" s="240">
        <f>IF(N346="základní",J346,0)</f>
        <v>0</v>
      </c>
      <c r="BF346" s="240">
        <f>IF(N346="snížená",J346,0)</f>
        <v>0</v>
      </c>
      <c r="BG346" s="240">
        <f>IF(N346="zákl. přenesená",J346,0)</f>
        <v>0</v>
      </c>
      <c r="BH346" s="240">
        <f>IF(N346="sníž. přenesená",J346,0)</f>
        <v>0</v>
      </c>
      <c r="BI346" s="240">
        <f>IF(N346="nulová",J346,0)</f>
        <v>0</v>
      </c>
      <c r="BJ346" s="18" t="s">
        <v>83</v>
      </c>
      <c r="BK346" s="240">
        <f>ROUND(I346*H346,2)</f>
        <v>0</v>
      </c>
      <c r="BL346" s="18" t="s">
        <v>179</v>
      </c>
      <c r="BM346" s="239" t="s">
        <v>2433</v>
      </c>
    </row>
    <row r="347" s="2" customFormat="1">
      <c r="A347" s="39"/>
      <c r="B347" s="40"/>
      <c r="C347" s="41"/>
      <c r="D347" s="241" t="s">
        <v>181</v>
      </c>
      <c r="E347" s="41"/>
      <c r="F347" s="242" t="s">
        <v>2319</v>
      </c>
      <c r="G347" s="41"/>
      <c r="H347" s="41"/>
      <c r="I347" s="243"/>
      <c r="J347" s="41"/>
      <c r="K347" s="41"/>
      <c r="L347" s="45"/>
      <c r="M347" s="244"/>
      <c r="N347" s="245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181</v>
      </c>
      <c r="AU347" s="18" t="s">
        <v>83</v>
      </c>
    </row>
    <row r="348" s="2" customFormat="1" ht="24.15" customHeight="1">
      <c r="A348" s="39"/>
      <c r="B348" s="40"/>
      <c r="C348" s="228" t="s">
        <v>816</v>
      </c>
      <c r="D348" s="228" t="s">
        <v>175</v>
      </c>
      <c r="E348" s="229" t="s">
        <v>2434</v>
      </c>
      <c r="F348" s="230" t="s">
        <v>2435</v>
      </c>
      <c r="G348" s="231" t="s">
        <v>313</v>
      </c>
      <c r="H348" s="232">
        <v>800</v>
      </c>
      <c r="I348" s="233"/>
      <c r="J348" s="234">
        <f>ROUND(I348*H348,2)</f>
        <v>0</v>
      </c>
      <c r="K348" s="230" t="s">
        <v>1</v>
      </c>
      <c r="L348" s="45"/>
      <c r="M348" s="235" t="s">
        <v>1</v>
      </c>
      <c r="N348" s="236" t="s">
        <v>40</v>
      </c>
      <c r="O348" s="92"/>
      <c r="P348" s="237">
        <f>O348*H348</f>
        <v>0</v>
      </c>
      <c r="Q348" s="237">
        <v>0</v>
      </c>
      <c r="R348" s="237">
        <f>Q348*H348</f>
        <v>0</v>
      </c>
      <c r="S348" s="237">
        <v>0</v>
      </c>
      <c r="T348" s="238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39" t="s">
        <v>179</v>
      </c>
      <c r="AT348" s="239" t="s">
        <v>175</v>
      </c>
      <c r="AU348" s="239" t="s">
        <v>83</v>
      </c>
      <c r="AY348" s="18" t="s">
        <v>173</v>
      </c>
      <c r="BE348" s="240">
        <f>IF(N348="základní",J348,0)</f>
        <v>0</v>
      </c>
      <c r="BF348" s="240">
        <f>IF(N348="snížená",J348,0)</f>
        <v>0</v>
      </c>
      <c r="BG348" s="240">
        <f>IF(N348="zákl. přenesená",J348,0)</f>
        <v>0</v>
      </c>
      <c r="BH348" s="240">
        <f>IF(N348="sníž. přenesená",J348,0)</f>
        <v>0</v>
      </c>
      <c r="BI348" s="240">
        <f>IF(N348="nulová",J348,0)</f>
        <v>0</v>
      </c>
      <c r="BJ348" s="18" t="s">
        <v>83</v>
      </c>
      <c r="BK348" s="240">
        <f>ROUND(I348*H348,2)</f>
        <v>0</v>
      </c>
      <c r="BL348" s="18" t="s">
        <v>179</v>
      </c>
      <c r="BM348" s="239" t="s">
        <v>2436</v>
      </c>
    </row>
    <row r="349" s="2" customFormat="1">
      <c r="A349" s="39"/>
      <c r="B349" s="40"/>
      <c r="C349" s="41"/>
      <c r="D349" s="241" t="s">
        <v>181</v>
      </c>
      <c r="E349" s="41"/>
      <c r="F349" s="242" t="s">
        <v>2435</v>
      </c>
      <c r="G349" s="41"/>
      <c r="H349" s="41"/>
      <c r="I349" s="243"/>
      <c r="J349" s="41"/>
      <c r="K349" s="41"/>
      <c r="L349" s="45"/>
      <c r="M349" s="244"/>
      <c r="N349" s="245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181</v>
      </c>
      <c r="AU349" s="18" t="s">
        <v>83</v>
      </c>
    </row>
    <row r="350" s="2" customFormat="1" ht="24.15" customHeight="1">
      <c r="A350" s="39"/>
      <c r="B350" s="40"/>
      <c r="C350" s="228" t="s">
        <v>822</v>
      </c>
      <c r="D350" s="228" t="s">
        <v>175</v>
      </c>
      <c r="E350" s="229" t="s">
        <v>2437</v>
      </c>
      <c r="F350" s="230" t="s">
        <v>2438</v>
      </c>
      <c r="G350" s="231" t="s">
        <v>313</v>
      </c>
      <c r="H350" s="232">
        <v>70</v>
      </c>
      <c r="I350" s="233"/>
      <c r="J350" s="234">
        <f>ROUND(I350*H350,2)</f>
        <v>0</v>
      </c>
      <c r="K350" s="230" t="s">
        <v>1</v>
      </c>
      <c r="L350" s="45"/>
      <c r="M350" s="235" t="s">
        <v>1</v>
      </c>
      <c r="N350" s="236" t="s">
        <v>40</v>
      </c>
      <c r="O350" s="92"/>
      <c r="P350" s="237">
        <f>O350*H350</f>
        <v>0</v>
      </c>
      <c r="Q350" s="237">
        <v>0</v>
      </c>
      <c r="R350" s="237">
        <f>Q350*H350</f>
        <v>0</v>
      </c>
      <c r="S350" s="237">
        <v>0</v>
      </c>
      <c r="T350" s="238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39" t="s">
        <v>179</v>
      </c>
      <c r="AT350" s="239" t="s">
        <v>175</v>
      </c>
      <c r="AU350" s="239" t="s">
        <v>83</v>
      </c>
      <c r="AY350" s="18" t="s">
        <v>173</v>
      </c>
      <c r="BE350" s="240">
        <f>IF(N350="základní",J350,0)</f>
        <v>0</v>
      </c>
      <c r="BF350" s="240">
        <f>IF(N350="snížená",J350,0)</f>
        <v>0</v>
      </c>
      <c r="BG350" s="240">
        <f>IF(N350="zákl. přenesená",J350,0)</f>
        <v>0</v>
      </c>
      <c r="BH350" s="240">
        <f>IF(N350="sníž. přenesená",J350,0)</f>
        <v>0</v>
      </c>
      <c r="BI350" s="240">
        <f>IF(N350="nulová",J350,0)</f>
        <v>0</v>
      </c>
      <c r="BJ350" s="18" t="s">
        <v>83</v>
      </c>
      <c r="BK350" s="240">
        <f>ROUND(I350*H350,2)</f>
        <v>0</v>
      </c>
      <c r="BL350" s="18" t="s">
        <v>179</v>
      </c>
      <c r="BM350" s="239" t="s">
        <v>2439</v>
      </c>
    </row>
    <row r="351" s="2" customFormat="1">
      <c r="A351" s="39"/>
      <c r="B351" s="40"/>
      <c r="C351" s="41"/>
      <c r="D351" s="241" t="s">
        <v>181</v>
      </c>
      <c r="E351" s="41"/>
      <c r="F351" s="242" t="s">
        <v>2438</v>
      </c>
      <c r="G351" s="41"/>
      <c r="H351" s="41"/>
      <c r="I351" s="243"/>
      <c r="J351" s="41"/>
      <c r="K351" s="41"/>
      <c r="L351" s="45"/>
      <c r="M351" s="244"/>
      <c r="N351" s="245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181</v>
      </c>
      <c r="AU351" s="18" t="s">
        <v>83</v>
      </c>
    </row>
    <row r="352" s="2" customFormat="1" ht="16.5" customHeight="1">
      <c r="A352" s="39"/>
      <c r="B352" s="40"/>
      <c r="C352" s="228" t="s">
        <v>828</v>
      </c>
      <c r="D352" s="228" t="s">
        <v>175</v>
      </c>
      <c r="E352" s="229" t="s">
        <v>2440</v>
      </c>
      <c r="F352" s="230" t="s">
        <v>2441</v>
      </c>
      <c r="G352" s="231" t="s">
        <v>313</v>
      </c>
      <c r="H352" s="232">
        <v>60</v>
      </c>
      <c r="I352" s="233"/>
      <c r="J352" s="234">
        <f>ROUND(I352*H352,2)</f>
        <v>0</v>
      </c>
      <c r="K352" s="230" t="s">
        <v>1</v>
      </c>
      <c r="L352" s="45"/>
      <c r="M352" s="235" t="s">
        <v>1</v>
      </c>
      <c r="N352" s="236" t="s">
        <v>40</v>
      </c>
      <c r="O352" s="92"/>
      <c r="P352" s="237">
        <f>O352*H352</f>
        <v>0</v>
      </c>
      <c r="Q352" s="237">
        <v>0</v>
      </c>
      <c r="R352" s="237">
        <f>Q352*H352</f>
        <v>0</v>
      </c>
      <c r="S352" s="237">
        <v>0</v>
      </c>
      <c r="T352" s="238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9" t="s">
        <v>179</v>
      </c>
      <c r="AT352" s="239" t="s">
        <v>175</v>
      </c>
      <c r="AU352" s="239" t="s">
        <v>83</v>
      </c>
      <c r="AY352" s="18" t="s">
        <v>173</v>
      </c>
      <c r="BE352" s="240">
        <f>IF(N352="základní",J352,0)</f>
        <v>0</v>
      </c>
      <c r="BF352" s="240">
        <f>IF(N352="snížená",J352,0)</f>
        <v>0</v>
      </c>
      <c r="BG352" s="240">
        <f>IF(N352="zákl. přenesená",J352,0)</f>
        <v>0</v>
      </c>
      <c r="BH352" s="240">
        <f>IF(N352="sníž. přenesená",J352,0)</f>
        <v>0</v>
      </c>
      <c r="BI352" s="240">
        <f>IF(N352="nulová",J352,0)</f>
        <v>0</v>
      </c>
      <c r="BJ352" s="18" t="s">
        <v>83</v>
      </c>
      <c r="BK352" s="240">
        <f>ROUND(I352*H352,2)</f>
        <v>0</v>
      </c>
      <c r="BL352" s="18" t="s">
        <v>179</v>
      </c>
      <c r="BM352" s="239" t="s">
        <v>2442</v>
      </c>
    </row>
    <row r="353" s="2" customFormat="1">
      <c r="A353" s="39"/>
      <c r="B353" s="40"/>
      <c r="C353" s="41"/>
      <c r="D353" s="241" t="s">
        <v>181</v>
      </c>
      <c r="E353" s="41"/>
      <c r="F353" s="242" t="s">
        <v>2441</v>
      </c>
      <c r="G353" s="41"/>
      <c r="H353" s="41"/>
      <c r="I353" s="243"/>
      <c r="J353" s="41"/>
      <c r="K353" s="41"/>
      <c r="L353" s="45"/>
      <c r="M353" s="306"/>
      <c r="N353" s="307"/>
      <c r="O353" s="308"/>
      <c r="P353" s="308"/>
      <c r="Q353" s="308"/>
      <c r="R353" s="308"/>
      <c r="S353" s="308"/>
      <c r="T353" s="30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181</v>
      </c>
      <c r="AU353" s="18" t="s">
        <v>83</v>
      </c>
    </row>
    <row r="354" s="2" customFormat="1" ht="6.96" customHeight="1">
      <c r="A354" s="39"/>
      <c r="B354" s="67"/>
      <c r="C354" s="68"/>
      <c r="D354" s="68"/>
      <c r="E354" s="68"/>
      <c r="F354" s="68"/>
      <c r="G354" s="68"/>
      <c r="H354" s="68"/>
      <c r="I354" s="68"/>
      <c r="J354" s="68"/>
      <c r="K354" s="68"/>
      <c r="L354" s="45"/>
      <c r="M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</row>
  </sheetData>
  <sheetProtection sheet="1" autoFilter="0" formatColumns="0" formatRows="0" objects="1" scenarios="1" spinCount="100000" saltValue="PrY3j9qGfxuLC3mv2sWGMV/j9J4Ex7tArCyNp/dp9w/KY6Wjc6RW1gh1bxnP/vrmO6uOVbUq7tdSKEyYzeI6nw==" hashValue="MKW/mLLPHs8FAl0AfAmCMwIcpLaQ5MC3BrdLZVnacKKTHSsjJNw+dszDAXmpTqsHkzG5OBO9OvSS//4YGjemBA==" algorithmName="SHA-512" password="CC35"/>
  <autoFilter ref="C128:K353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85</v>
      </c>
    </row>
    <row r="4" s="1" customFormat="1" ht="24.96" customHeight="1">
      <c r="B4" s="21"/>
      <c r="D4" s="150" t="s">
        <v>119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REVITALIZACE OBJEKTU MŠ V KRAJKOVÉ</v>
      </c>
      <c r="F7" s="152"/>
      <c r="G7" s="152"/>
      <c r="H7" s="152"/>
      <c r="L7" s="21"/>
    </row>
    <row r="8" s="1" customFormat="1" ht="12" customHeight="1">
      <c r="B8" s="21"/>
      <c r="D8" s="152" t="s">
        <v>120</v>
      </c>
      <c r="L8" s="21"/>
    </row>
    <row r="9" s="2" customFormat="1" ht="16.5" customHeight="1">
      <c r="A9" s="39"/>
      <c r="B9" s="45"/>
      <c r="C9" s="39"/>
      <c r="D9" s="39"/>
      <c r="E9" s="153" t="s">
        <v>2443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2444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2445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4. 3. 2024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2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35</v>
      </c>
      <c r="E32" s="39"/>
      <c r="F32" s="39"/>
      <c r="G32" s="39"/>
      <c r="H32" s="39"/>
      <c r="I32" s="39"/>
      <c r="J32" s="162">
        <f>ROUND(J127,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37</v>
      </c>
      <c r="G34" s="39"/>
      <c r="H34" s="39"/>
      <c r="I34" s="163" t="s">
        <v>36</v>
      </c>
      <c r="J34" s="163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39</v>
      </c>
      <c r="E35" s="152" t="s">
        <v>40</v>
      </c>
      <c r="F35" s="165">
        <f>ROUND((SUM(BE127:BE264)),  2)</f>
        <v>0</v>
      </c>
      <c r="G35" s="39"/>
      <c r="H35" s="39"/>
      <c r="I35" s="166">
        <v>0.20999999999999999</v>
      </c>
      <c r="J35" s="165">
        <f>ROUND(((SUM(BE127:BE264))*I35),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41</v>
      </c>
      <c r="F36" s="165">
        <f>ROUND((SUM(BF127:BF264)),  2)</f>
        <v>0</v>
      </c>
      <c r="G36" s="39"/>
      <c r="H36" s="39"/>
      <c r="I36" s="166">
        <v>0.12</v>
      </c>
      <c r="J36" s="165">
        <f>ROUND(((SUM(BF127:BF264))*I36),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42</v>
      </c>
      <c r="F37" s="165">
        <f>ROUND((SUM(BG127:BG264)),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43</v>
      </c>
      <c r="F38" s="165">
        <f>ROUND((SUM(BH127:BH264)),  2)</f>
        <v>0</v>
      </c>
      <c r="G38" s="39"/>
      <c r="H38" s="39"/>
      <c r="I38" s="166">
        <v>0.12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44</v>
      </c>
      <c r="F39" s="165">
        <f>ROUND((SUM(BI127:BI264)),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45</v>
      </c>
      <c r="E41" s="169"/>
      <c r="F41" s="169"/>
      <c r="G41" s="170" t="s">
        <v>46</v>
      </c>
      <c r="H41" s="171" t="s">
        <v>47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48</v>
      </c>
      <c r="E50" s="175"/>
      <c r="F50" s="175"/>
      <c r="G50" s="174" t="s">
        <v>49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50</v>
      </c>
      <c r="E61" s="177"/>
      <c r="F61" s="178" t="s">
        <v>51</v>
      </c>
      <c r="G61" s="176" t="s">
        <v>50</v>
      </c>
      <c r="H61" s="177"/>
      <c r="I61" s="177"/>
      <c r="J61" s="179" t="s">
        <v>51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52</v>
      </c>
      <c r="E65" s="180"/>
      <c r="F65" s="180"/>
      <c r="G65" s="174" t="s">
        <v>53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50</v>
      </c>
      <c r="E76" s="177"/>
      <c r="F76" s="178" t="s">
        <v>51</v>
      </c>
      <c r="G76" s="176" t="s">
        <v>50</v>
      </c>
      <c r="H76" s="177"/>
      <c r="I76" s="177"/>
      <c r="J76" s="179" t="s">
        <v>51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REVITALIZACE OBJEKTU MŠ V KRAJKOVÉ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120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2443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2444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01 - Splašková kanalizace vnitřní a přípojka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Krajková</v>
      </c>
      <c r="G91" s="41"/>
      <c r="H91" s="41"/>
      <c r="I91" s="33" t="s">
        <v>22</v>
      </c>
      <c r="J91" s="80" t="str">
        <f>IF(J14="","",J14)</f>
        <v>4. 3. 2024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Ing.Petr Potužák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123</v>
      </c>
      <c r="D96" s="187"/>
      <c r="E96" s="187"/>
      <c r="F96" s="187"/>
      <c r="G96" s="187"/>
      <c r="H96" s="187"/>
      <c r="I96" s="187"/>
      <c r="J96" s="188" t="s">
        <v>124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125</v>
      </c>
      <c r="D98" s="41"/>
      <c r="E98" s="41"/>
      <c r="F98" s="41"/>
      <c r="G98" s="41"/>
      <c r="H98" s="41"/>
      <c r="I98" s="41"/>
      <c r="J98" s="111">
        <f>J127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126</v>
      </c>
    </row>
    <row r="99" s="9" customFormat="1" ht="24.96" customHeight="1">
      <c r="A99" s="9"/>
      <c r="B99" s="190"/>
      <c r="C99" s="191"/>
      <c r="D99" s="192" t="s">
        <v>2446</v>
      </c>
      <c r="E99" s="193"/>
      <c r="F99" s="193"/>
      <c r="G99" s="193"/>
      <c r="H99" s="193"/>
      <c r="I99" s="193"/>
      <c r="J99" s="194">
        <f>J128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0"/>
      <c r="C100" s="191"/>
      <c r="D100" s="192" t="s">
        <v>2447</v>
      </c>
      <c r="E100" s="193"/>
      <c r="F100" s="193"/>
      <c r="G100" s="193"/>
      <c r="H100" s="193"/>
      <c r="I100" s="193"/>
      <c r="J100" s="194">
        <f>J145</f>
        <v>0</v>
      </c>
      <c r="K100" s="191"/>
      <c r="L100" s="19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0"/>
      <c r="C101" s="191"/>
      <c r="D101" s="192" t="s">
        <v>2448</v>
      </c>
      <c r="E101" s="193"/>
      <c r="F101" s="193"/>
      <c r="G101" s="193"/>
      <c r="H101" s="193"/>
      <c r="I101" s="193"/>
      <c r="J101" s="194">
        <f>J148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0"/>
      <c r="C102" s="191"/>
      <c r="D102" s="192" t="s">
        <v>2449</v>
      </c>
      <c r="E102" s="193"/>
      <c r="F102" s="193"/>
      <c r="G102" s="193"/>
      <c r="H102" s="193"/>
      <c r="I102" s="193"/>
      <c r="J102" s="194">
        <f>J167</f>
        <v>0</v>
      </c>
      <c r="K102" s="191"/>
      <c r="L102" s="19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0"/>
      <c r="C103" s="191"/>
      <c r="D103" s="192" t="s">
        <v>2450</v>
      </c>
      <c r="E103" s="193"/>
      <c r="F103" s="193"/>
      <c r="G103" s="193"/>
      <c r="H103" s="193"/>
      <c r="I103" s="193"/>
      <c r="J103" s="194">
        <f>J170</f>
        <v>0</v>
      </c>
      <c r="K103" s="191"/>
      <c r="L103" s="19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0"/>
      <c r="C104" s="191"/>
      <c r="D104" s="192" t="s">
        <v>2451</v>
      </c>
      <c r="E104" s="193"/>
      <c r="F104" s="193"/>
      <c r="G104" s="193"/>
      <c r="H104" s="193"/>
      <c r="I104" s="193"/>
      <c r="J104" s="194">
        <f>J183</f>
        <v>0</v>
      </c>
      <c r="K104" s="191"/>
      <c r="L104" s="19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90"/>
      <c r="C105" s="191"/>
      <c r="D105" s="192" t="s">
        <v>2452</v>
      </c>
      <c r="E105" s="193"/>
      <c r="F105" s="193"/>
      <c r="G105" s="193"/>
      <c r="H105" s="193"/>
      <c r="I105" s="193"/>
      <c r="J105" s="194">
        <f>J226</f>
        <v>0</v>
      </c>
      <c r="K105" s="191"/>
      <c r="L105" s="19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158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185" t="str">
        <f>E7</f>
        <v>REVITALIZACE OBJEKTU MŠ V KRAJKOVÉ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1" customFormat="1" ht="12" customHeight="1">
      <c r="B116" s="22"/>
      <c r="C116" s="33" t="s">
        <v>120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2" customFormat="1" ht="16.5" customHeight="1">
      <c r="A117" s="39"/>
      <c r="B117" s="40"/>
      <c r="C117" s="41"/>
      <c r="D117" s="41"/>
      <c r="E117" s="185" t="s">
        <v>2443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2444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77" t="str">
        <f>E11</f>
        <v>01 - Splašková kanalizace vnitřní a přípojka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20</v>
      </c>
      <c r="D121" s="41"/>
      <c r="E121" s="41"/>
      <c r="F121" s="28" t="str">
        <f>F14</f>
        <v>Krajková</v>
      </c>
      <c r="G121" s="41"/>
      <c r="H121" s="41"/>
      <c r="I121" s="33" t="s">
        <v>22</v>
      </c>
      <c r="J121" s="80" t="str">
        <f>IF(J14="","",J14)</f>
        <v>4. 3. 2024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24</v>
      </c>
      <c r="D123" s="41"/>
      <c r="E123" s="41"/>
      <c r="F123" s="28" t="str">
        <f>E17</f>
        <v xml:space="preserve"> </v>
      </c>
      <c r="G123" s="41"/>
      <c r="H123" s="41"/>
      <c r="I123" s="33" t="s">
        <v>30</v>
      </c>
      <c r="J123" s="37" t="str">
        <f>E23</f>
        <v>Ing.Petr Potužák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28</v>
      </c>
      <c r="D124" s="41"/>
      <c r="E124" s="41"/>
      <c r="F124" s="28" t="str">
        <f>IF(E20="","",E20)</f>
        <v>Vyplň údaj</v>
      </c>
      <c r="G124" s="41"/>
      <c r="H124" s="41"/>
      <c r="I124" s="33" t="s">
        <v>32</v>
      </c>
      <c r="J124" s="37" t="str">
        <f>E26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0.32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11" customFormat="1" ht="29.28" customHeight="1">
      <c r="A126" s="201"/>
      <c r="B126" s="202"/>
      <c r="C126" s="203" t="s">
        <v>159</v>
      </c>
      <c r="D126" s="204" t="s">
        <v>60</v>
      </c>
      <c r="E126" s="204" t="s">
        <v>56</v>
      </c>
      <c r="F126" s="204" t="s">
        <v>57</v>
      </c>
      <c r="G126" s="204" t="s">
        <v>160</v>
      </c>
      <c r="H126" s="204" t="s">
        <v>161</v>
      </c>
      <c r="I126" s="204" t="s">
        <v>162</v>
      </c>
      <c r="J126" s="204" t="s">
        <v>124</v>
      </c>
      <c r="K126" s="205" t="s">
        <v>163</v>
      </c>
      <c r="L126" s="206"/>
      <c r="M126" s="101" t="s">
        <v>1</v>
      </c>
      <c r="N126" s="102" t="s">
        <v>39</v>
      </c>
      <c r="O126" s="102" t="s">
        <v>164</v>
      </c>
      <c r="P126" s="102" t="s">
        <v>165</v>
      </c>
      <c r="Q126" s="102" t="s">
        <v>166</v>
      </c>
      <c r="R126" s="102" t="s">
        <v>167</v>
      </c>
      <c r="S126" s="102" t="s">
        <v>168</v>
      </c>
      <c r="T126" s="103" t="s">
        <v>169</v>
      </c>
      <c r="U126" s="201"/>
      <c r="V126" s="201"/>
      <c r="W126" s="201"/>
      <c r="X126" s="201"/>
      <c r="Y126" s="201"/>
      <c r="Z126" s="201"/>
      <c r="AA126" s="201"/>
      <c r="AB126" s="201"/>
      <c r="AC126" s="201"/>
      <c r="AD126" s="201"/>
      <c r="AE126" s="201"/>
    </row>
    <row r="127" s="2" customFormat="1" ht="22.8" customHeight="1">
      <c r="A127" s="39"/>
      <c r="B127" s="40"/>
      <c r="C127" s="108" t="s">
        <v>170</v>
      </c>
      <c r="D127" s="41"/>
      <c r="E127" s="41"/>
      <c r="F127" s="41"/>
      <c r="G127" s="41"/>
      <c r="H127" s="41"/>
      <c r="I127" s="41"/>
      <c r="J127" s="207">
        <f>BK127</f>
        <v>0</v>
      </c>
      <c r="K127" s="41"/>
      <c r="L127" s="45"/>
      <c r="M127" s="104"/>
      <c r="N127" s="208"/>
      <c r="O127" s="105"/>
      <c r="P127" s="209">
        <f>P128+P145+P148+P167+P170+P183+P226</f>
        <v>0</v>
      </c>
      <c r="Q127" s="105"/>
      <c r="R127" s="209">
        <f>R128+R145+R148+R167+R170+R183+R226</f>
        <v>0</v>
      </c>
      <c r="S127" s="105"/>
      <c r="T127" s="210">
        <f>T128+T145+T148+T167+T170+T183+T226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74</v>
      </c>
      <c r="AU127" s="18" t="s">
        <v>126</v>
      </c>
      <c r="BK127" s="211">
        <f>BK128+BK145+BK148+BK167+BK170+BK183+BK226</f>
        <v>0</v>
      </c>
    </row>
    <row r="128" s="12" customFormat="1" ht="25.92" customHeight="1">
      <c r="A128" s="12"/>
      <c r="B128" s="212"/>
      <c r="C128" s="213"/>
      <c r="D128" s="214" t="s">
        <v>74</v>
      </c>
      <c r="E128" s="215" t="s">
        <v>83</v>
      </c>
      <c r="F128" s="215" t="s">
        <v>174</v>
      </c>
      <c r="G128" s="213"/>
      <c r="H128" s="213"/>
      <c r="I128" s="216"/>
      <c r="J128" s="217">
        <f>BK128</f>
        <v>0</v>
      </c>
      <c r="K128" s="213"/>
      <c r="L128" s="218"/>
      <c r="M128" s="219"/>
      <c r="N128" s="220"/>
      <c r="O128" s="220"/>
      <c r="P128" s="221">
        <f>SUM(P129:P144)</f>
        <v>0</v>
      </c>
      <c r="Q128" s="220"/>
      <c r="R128" s="221">
        <f>SUM(R129:R144)</f>
        <v>0</v>
      </c>
      <c r="S128" s="220"/>
      <c r="T128" s="222">
        <f>SUM(T129:T144)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83</v>
      </c>
      <c r="AT128" s="224" t="s">
        <v>74</v>
      </c>
      <c r="AU128" s="224" t="s">
        <v>75</v>
      </c>
      <c r="AY128" s="223" t="s">
        <v>173</v>
      </c>
      <c r="BK128" s="225">
        <f>SUM(BK129:BK144)</f>
        <v>0</v>
      </c>
    </row>
    <row r="129" s="2" customFormat="1" ht="16.5" customHeight="1">
      <c r="A129" s="39"/>
      <c r="B129" s="40"/>
      <c r="C129" s="228" t="s">
        <v>83</v>
      </c>
      <c r="D129" s="228" t="s">
        <v>175</v>
      </c>
      <c r="E129" s="229" t="s">
        <v>2453</v>
      </c>
      <c r="F129" s="230" t="s">
        <v>2454</v>
      </c>
      <c r="G129" s="231" t="s">
        <v>189</v>
      </c>
      <c r="H129" s="232">
        <v>44.280000000000001</v>
      </c>
      <c r="I129" s="233"/>
      <c r="J129" s="234">
        <f>ROUND(I129*H129,2)</f>
        <v>0</v>
      </c>
      <c r="K129" s="230" t="s">
        <v>1</v>
      </c>
      <c r="L129" s="45"/>
      <c r="M129" s="235" t="s">
        <v>1</v>
      </c>
      <c r="N129" s="236" t="s">
        <v>40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179</v>
      </c>
      <c r="AT129" s="239" t="s">
        <v>175</v>
      </c>
      <c r="AU129" s="239" t="s">
        <v>83</v>
      </c>
      <c r="AY129" s="18" t="s">
        <v>173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83</v>
      </c>
      <c r="BK129" s="240">
        <f>ROUND(I129*H129,2)</f>
        <v>0</v>
      </c>
      <c r="BL129" s="18" t="s">
        <v>179</v>
      </c>
      <c r="BM129" s="239" t="s">
        <v>2455</v>
      </c>
    </row>
    <row r="130" s="2" customFormat="1">
      <c r="A130" s="39"/>
      <c r="B130" s="40"/>
      <c r="C130" s="41"/>
      <c r="D130" s="241" t="s">
        <v>181</v>
      </c>
      <c r="E130" s="41"/>
      <c r="F130" s="242" t="s">
        <v>2454</v>
      </c>
      <c r="G130" s="41"/>
      <c r="H130" s="41"/>
      <c r="I130" s="243"/>
      <c r="J130" s="41"/>
      <c r="K130" s="41"/>
      <c r="L130" s="45"/>
      <c r="M130" s="244"/>
      <c r="N130" s="245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181</v>
      </c>
      <c r="AU130" s="18" t="s">
        <v>83</v>
      </c>
    </row>
    <row r="131" s="2" customFormat="1" ht="16.5" customHeight="1">
      <c r="A131" s="39"/>
      <c r="B131" s="40"/>
      <c r="C131" s="228" t="s">
        <v>85</v>
      </c>
      <c r="D131" s="228" t="s">
        <v>175</v>
      </c>
      <c r="E131" s="229" t="s">
        <v>2456</v>
      </c>
      <c r="F131" s="230" t="s">
        <v>2457</v>
      </c>
      <c r="G131" s="231" t="s">
        <v>189</v>
      </c>
      <c r="H131" s="232">
        <v>2.9399999999999999</v>
      </c>
      <c r="I131" s="233"/>
      <c r="J131" s="234">
        <f>ROUND(I131*H131,2)</f>
        <v>0</v>
      </c>
      <c r="K131" s="230" t="s">
        <v>1</v>
      </c>
      <c r="L131" s="45"/>
      <c r="M131" s="235" t="s">
        <v>1</v>
      </c>
      <c r="N131" s="236" t="s">
        <v>40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179</v>
      </c>
      <c r="AT131" s="239" t="s">
        <v>175</v>
      </c>
      <c r="AU131" s="239" t="s">
        <v>83</v>
      </c>
      <c r="AY131" s="18" t="s">
        <v>173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83</v>
      </c>
      <c r="BK131" s="240">
        <f>ROUND(I131*H131,2)</f>
        <v>0</v>
      </c>
      <c r="BL131" s="18" t="s">
        <v>179</v>
      </c>
      <c r="BM131" s="239" t="s">
        <v>2458</v>
      </c>
    </row>
    <row r="132" s="2" customFormat="1">
      <c r="A132" s="39"/>
      <c r="B132" s="40"/>
      <c r="C132" s="41"/>
      <c r="D132" s="241" t="s">
        <v>181</v>
      </c>
      <c r="E132" s="41"/>
      <c r="F132" s="242" t="s">
        <v>2457</v>
      </c>
      <c r="G132" s="41"/>
      <c r="H132" s="41"/>
      <c r="I132" s="243"/>
      <c r="J132" s="41"/>
      <c r="K132" s="41"/>
      <c r="L132" s="45"/>
      <c r="M132" s="244"/>
      <c r="N132" s="245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181</v>
      </c>
      <c r="AU132" s="18" t="s">
        <v>83</v>
      </c>
    </row>
    <row r="133" s="2" customFormat="1" ht="21.75" customHeight="1">
      <c r="A133" s="39"/>
      <c r="B133" s="40"/>
      <c r="C133" s="228" t="s">
        <v>118</v>
      </c>
      <c r="D133" s="228" t="s">
        <v>175</v>
      </c>
      <c r="E133" s="229" t="s">
        <v>2459</v>
      </c>
      <c r="F133" s="230" t="s">
        <v>2460</v>
      </c>
      <c r="G133" s="231" t="s">
        <v>116</v>
      </c>
      <c r="H133" s="232">
        <v>44.399999999999999</v>
      </c>
      <c r="I133" s="233"/>
      <c r="J133" s="234">
        <f>ROUND(I133*H133,2)</f>
        <v>0</v>
      </c>
      <c r="K133" s="230" t="s">
        <v>1</v>
      </c>
      <c r="L133" s="45"/>
      <c r="M133" s="235" t="s">
        <v>1</v>
      </c>
      <c r="N133" s="236" t="s">
        <v>40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179</v>
      </c>
      <c r="AT133" s="239" t="s">
        <v>175</v>
      </c>
      <c r="AU133" s="239" t="s">
        <v>83</v>
      </c>
      <c r="AY133" s="18" t="s">
        <v>173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83</v>
      </c>
      <c r="BK133" s="240">
        <f>ROUND(I133*H133,2)</f>
        <v>0</v>
      </c>
      <c r="BL133" s="18" t="s">
        <v>179</v>
      </c>
      <c r="BM133" s="239" t="s">
        <v>2461</v>
      </c>
    </row>
    <row r="134" s="2" customFormat="1">
      <c r="A134" s="39"/>
      <c r="B134" s="40"/>
      <c r="C134" s="41"/>
      <c r="D134" s="241" t="s">
        <v>181</v>
      </c>
      <c r="E134" s="41"/>
      <c r="F134" s="242" t="s">
        <v>2460</v>
      </c>
      <c r="G134" s="41"/>
      <c r="H134" s="41"/>
      <c r="I134" s="243"/>
      <c r="J134" s="41"/>
      <c r="K134" s="41"/>
      <c r="L134" s="45"/>
      <c r="M134" s="244"/>
      <c r="N134" s="245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181</v>
      </c>
      <c r="AU134" s="18" t="s">
        <v>83</v>
      </c>
    </row>
    <row r="135" s="2" customFormat="1" ht="21.75" customHeight="1">
      <c r="A135" s="39"/>
      <c r="B135" s="40"/>
      <c r="C135" s="228" t="s">
        <v>179</v>
      </c>
      <c r="D135" s="228" t="s">
        <v>175</v>
      </c>
      <c r="E135" s="229" t="s">
        <v>2462</v>
      </c>
      <c r="F135" s="230" t="s">
        <v>2463</v>
      </c>
      <c r="G135" s="231" t="s">
        <v>116</v>
      </c>
      <c r="H135" s="232">
        <v>44.399999999999999</v>
      </c>
      <c r="I135" s="233"/>
      <c r="J135" s="234">
        <f>ROUND(I135*H135,2)</f>
        <v>0</v>
      </c>
      <c r="K135" s="230" t="s">
        <v>1</v>
      </c>
      <c r="L135" s="45"/>
      <c r="M135" s="235" t="s">
        <v>1</v>
      </c>
      <c r="N135" s="236" t="s">
        <v>40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179</v>
      </c>
      <c r="AT135" s="239" t="s">
        <v>175</v>
      </c>
      <c r="AU135" s="239" t="s">
        <v>83</v>
      </c>
      <c r="AY135" s="18" t="s">
        <v>173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83</v>
      </c>
      <c r="BK135" s="240">
        <f>ROUND(I135*H135,2)</f>
        <v>0</v>
      </c>
      <c r="BL135" s="18" t="s">
        <v>179</v>
      </c>
      <c r="BM135" s="239" t="s">
        <v>2464</v>
      </c>
    </row>
    <row r="136" s="2" customFormat="1">
      <c r="A136" s="39"/>
      <c r="B136" s="40"/>
      <c r="C136" s="41"/>
      <c r="D136" s="241" t="s">
        <v>181</v>
      </c>
      <c r="E136" s="41"/>
      <c r="F136" s="242" t="s">
        <v>2463</v>
      </c>
      <c r="G136" s="41"/>
      <c r="H136" s="41"/>
      <c r="I136" s="243"/>
      <c r="J136" s="41"/>
      <c r="K136" s="41"/>
      <c r="L136" s="45"/>
      <c r="M136" s="244"/>
      <c r="N136" s="245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181</v>
      </c>
      <c r="AU136" s="18" t="s">
        <v>83</v>
      </c>
    </row>
    <row r="137" s="2" customFormat="1" ht="21.75" customHeight="1">
      <c r="A137" s="39"/>
      <c r="B137" s="40"/>
      <c r="C137" s="228" t="s">
        <v>206</v>
      </c>
      <c r="D137" s="228" t="s">
        <v>175</v>
      </c>
      <c r="E137" s="229" t="s">
        <v>2465</v>
      </c>
      <c r="F137" s="230" t="s">
        <v>2466</v>
      </c>
      <c r="G137" s="231" t="s">
        <v>189</v>
      </c>
      <c r="H137" s="232">
        <v>13.74</v>
      </c>
      <c r="I137" s="233"/>
      <c r="J137" s="234">
        <f>ROUND(I137*H137,2)</f>
        <v>0</v>
      </c>
      <c r="K137" s="230" t="s">
        <v>1</v>
      </c>
      <c r="L137" s="45"/>
      <c r="M137" s="235" t="s">
        <v>1</v>
      </c>
      <c r="N137" s="236" t="s">
        <v>40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179</v>
      </c>
      <c r="AT137" s="239" t="s">
        <v>175</v>
      </c>
      <c r="AU137" s="239" t="s">
        <v>83</v>
      </c>
      <c r="AY137" s="18" t="s">
        <v>173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83</v>
      </c>
      <c r="BK137" s="240">
        <f>ROUND(I137*H137,2)</f>
        <v>0</v>
      </c>
      <c r="BL137" s="18" t="s">
        <v>179</v>
      </c>
      <c r="BM137" s="239" t="s">
        <v>2467</v>
      </c>
    </row>
    <row r="138" s="2" customFormat="1">
      <c r="A138" s="39"/>
      <c r="B138" s="40"/>
      <c r="C138" s="41"/>
      <c r="D138" s="241" t="s">
        <v>181</v>
      </c>
      <c r="E138" s="41"/>
      <c r="F138" s="242" t="s">
        <v>2466</v>
      </c>
      <c r="G138" s="41"/>
      <c r="H138" s="41"/>
      <c r="I138" s="243"/>
      <c r="J138" s="41"/>
      <c r="K138" s="41"/>
      <c r="L138" s="45"/>
      <c r="M138" s="244"/>
      <c r="N138" s="245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181</v>
      </c>
      <c r="AU138" s="18" t="s">
        <v>83</v>
      </c>
    </row>
    <row r="139" s="2" customFormat="1" ht="16.5" customHeight="1">
      <c r="A139" s="39"/>
      <c r="B139" s="40"/>
      <c r="C139" s="228" t="s">
        <v>213</v>
      </c>
      <c r="D139" s="228" t="s">
        <v>175</v>
      </c>
      <c r="E139" s="229" t="s">
        <v>2468</v>
      </c>
      <c r="F139" s="230" t="s">
        <v>2469</v>
      </c>
      <c r="G139" s="231" t="s">
        <v>189</v>
      </c>
      <c r="H139" s="232">
        <v>18.07</v>
      </c>
      <c r="I139" s="233"/>
      <c r="J139" s="234">
        <f>ROUND(I139*H139,2)</f>
        <v>0</v>
      </c>
      <c r="K139" s="230" t="s">
        <v>1</v>
      </c>
      <c r="L139" s="45"/>
      <c r="M139" s="235" t="s">
        <v>1</v>
      </c>
      <c r="N139" s="236" t="s">
        <v>40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179</v>
      </c>
      <c r="AT139" s="239" t="s">
        <v>175</v>
      </c>
      <c r="AU139" s="239" t="s">
        <v>83</v>
      </c>
      <c r="AY139" s="18" t="s">
        <v>173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83</v>
      </c>
      <c r="BK139" s="240">
        <f>ROUND(I139*H139,2)</f>
        <v>0</v>
      </c>
      <c r="BL139" s="18" t="s">
        <v>179</v>
      </c>
      <c r="BM139" s="239" t="s">
        <v>2470</v>
      </c>
    </row>
    <row r="140" s="2" customFormat="1">
      <c r="A140" s="39"/>
      <c r="B140" s="40"/>
      <c r="C140" s="41"/>
      <c r="D140" s="241" t="s">
        <v>181</v>
      </c>
      <c r="E140" s="41"/>
      <c r="F140" s="242" t="s">
        <v>2469</v>
      </c>
      <c r="G140" s="41"/>
      <c r="H140" s="41"/>
      <c r="I140" s="243"/>
      <c r="J140" s="41"/>
      <c r="K140" s="41"/>
      <c r="L140" s="45"/>
      <c r="M140" s="244"/>
      <c r="N140" s="245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181</v>
      </c>
      <c r="AU140" s="18" t="s">
        <v>83</v>
      </c>
    </row>
    <row r="141" s="2" customFormat="1" ht="24.15" customHeight="1">
      <c r="A141" s="39"/>
      <c r="B141" s="40"/>
      <c r="C141" s="228" t="s">
        <v>224</v>
      </c>
      <c r="D141" s="228" t="s">
        <v>175</v>
      </c>
      <c r="E141" s="229" t="s">
        <v>2471</v>
      </c>
      <c r="F141" s="230" t="s">
        <v>2472</v>
      </c>
      <c r="G141" s="231" t="s">
        <v>189</v>
      </c>
      <c r="H141" s="232">
        <v>22.050000000000001</v>
      </c>
      <c r="I141" s="233"/>
      <c r="J141" s="234">
        <f>ROUND(I141*H141,2)</f>
        <v>0</v>
      </c>
      <c r="K141" s="230" t="s">
        <v>1</v>
      </c>
      <c r="L141" s="45"/>
      <c r="M141" s="235" t="s">
        <v>1</v>
      </c>
      <c r="N141" s="236" t="s">
        <v>40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179</v>
      </c>
      <c r="AT141" s="239" t="s">
        <v>175</v>
      </c>
      <c r="AU141" s="239" t="s">
        <v>83</v>
      </c>
      <c r="AY141" s="18" t="s">
        <v>173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83</v>
      </c>
      <c r="BK141" s="240">
        <f>ROUND(I141*H141,2)</f>
        <v>0</v>
      </c>
      <c r="BL141" s="18" t="s">
        <v>179</v>
      </c>
      <c r="BM141" s="239" t="s">
        <v>2473</v>
      </c>
    </row>
    <row r="142" s="2" customFormat="1">
      <c r="A142" s="39"/>
      <c r="B142" s="40"/>
      <c r="C142" s="41"/>
      <c r="D142" s="241" t="s">
        <v>181</v>
      </c>
      <c r="E142" s="41"/>
      <c r="F142" s="242" t="s">
        <v>2472</v>
      </c>
      <c r="G142" s="41"/>
      <c r="H142" s="41"/>
      <c r="I142" s="243"/>
      <c r="J142" s="41"/>
      <c r="K142" s="41"/>
      <c r="L142" s="45"/>
      <c r="M142" s="244"/>
      <c r="N142" s="245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181</v>
      </c>
      <c r="AU142" s="18" t="s">
        <v>83</v>
      </c>
    </row>
    <row r="143" s="2" customFormat="1" ht="21.75" customHeight="1">
      <c r="A143" s="39"/>
      <c r="B143" s="40"/>
      <c r="C143" s="228" t="s">
        <v>234</v>
      </c>
      <c r="D143" s="228" t="s">
        <v>175</v>
      </c>
      <c r="E143" s="229" t="s">
        <v>2474</v>
      </c>
      <c r="F143" s="230" t="s">
        <v>2475</v>
      </c>
      <c r="G143" s="231" t="s">
        <v>116</v>
      </c>
      <c r="H143" s="232">
        <v>26.933</v>
      </c>
      <c r="I143" s="233"/>
      <c r="J143" s="234">
        <f>ROUND(I143*H143,2)</f>
        <v>0</v>
      </c>
      <c r="K143" s="230" t="s">
        <v>1</v>
      </c>
      <c r="L143" s="45"/>
      <c r="M143" s="235" t="s">
        <v>1</v>
      </c>
      <c r="N143" s="236" t="s">
        <v>40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179</v>
      </c>
      <c r="AT143" s="239" t="s">
        <v>175</v>
      </c>
      <c r="AU143" s="239" t="s">
        <v>83</v>
      </c>
      <c r="AY143" s="18" t="s">
        <v>173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83</v>
      </c>
      <c r="BK143" s="240">
        <f>ROUND(I143*H143,2)</f>
        <v>0</v>
      </c>
      <c r="BL143" s="18" t="s">
        <v>179</v>
      </c>
      <c r="BM143" s="239" t="s">
        <v>2476</v>
      </c>
    </row>
    <row r="144" s="2" customFormat="1">
      <c r="A144" s="39"/>
      <c r="B144" s="40"/>
      <c r="C144" s="41"/>
      <c r="D144" s="241" t="s">
        <v>181</v>
      </c>
      <c r="E144" s="41"/>
      <c r="F144" s="242" t="s">
        <v>2475</v>
      </c>
      <c r="G144" s="41"/>
      <c r="H144" s="41"/>
      <c r="I144" s="243"/>
      <c r="J144" s="41"/>
      <c r="K144" s="41"/>
      <c r="L144" s="45"/>
      <c r="M144" s="244"/>
      <c r="N144" s="245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181</v>
      </c>
      <c r="AU144" s="18" t="s">
        <v>83</v>
      </c>
    </row>
    <row r="145" s="12" customFormat="1" ht="25.92" customHeight="1">
      <c r="A145" s="12"/>
      <c r="B145" s="212"/>
      <c r="C145" s="213"/>
      <c r="D145" s="214" t="s">
        <v>74</v>
      </c>
      <c r="E145" s="215" t="s">
        <v>179</v>
      </c>
      <c r="F145" s="215" t="s">
        <v>418</v>
      </c>
      <c r="G145" s="213"/>
      <c r="H145" s="213"/>
      <c r="I145" s="216"/>
      <c r="J145" s="217">
        <f>BK145</f>
        <v>0</v>
      </c>
      <c r="K145" s="213"/>
      <c r="L145" s="218"/>
      <c r="M145" s="219"/>
      <c r="N145" s="220"/>
      <c r="O145" s="220"/>
      <c r="P145" s="221">
        <f>SUM(P146:P147)</f>
        <v>0</v>
      </c>
      <c r="Q145" s="220"/>
      <c r="R145" s="221">
        <f>SUM(R146:R147)</f>
        <v>0</v>
      </c>
      <c r="S145" s="220"/>
      <c r="T145" s="222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3" t="s">
        <v>83</v>
      </c>
      <c r="AT145" s="224" t="s">
        <v>74</v>
      </c>
      <c r="AU145" s="224" t="s">
        <v>75</v>
      </c>
      <c r="AY145" s="223" t="s">
        <v>173</v>
      </c>
      <c r="BK145" s="225">
        <f>SUM(BK146:BK147)</f>
        <v>0</v>
      </c>
    </row>
    <row r="146" s="2" customFormat="1" ht="21.75" customHeight="1">
      <c r="A146" s="39"/>
      <c r="B146" s="40"/>
      <c r="C146" s="228" t="s">
        <v>241</v>
      </c>
      <c r="D146" s="228" t="s">
        <v>175</v>
      </c>
      <c r="E146" s="229" t="s">
        <v>2477</v>
      </c>
      <c r="F146" s="230" t="s">
        <v>2478</v>
      </c>
      <c r="G146" s="231" t="s">
        <v>189</v>
      </c>
      <c r="H146" s="232">
        <v>6.2999999999999998</v>
      </c>
      <c r="I146" s="233"/>
      <c r="J146" s="234">
        <f>ROUND(I146*H146,2)</f>
        <v>0</v>
      </c>
      <c r="K146" s="230" t="s">
        <v>1</v>
      </c>
      <c r="L146" s="45"/>
      <c r="M146" s="235" t="s">
        <v>1</v>
      </c>
      <c r="N146" s="236" t="s">
        <v>40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179</v>
      </c>
      <c r="AT146" s="239" t="s">
        <v>175</v>
      </c>
      <c r="AU146" s="239" t="s">
        <v>83</v>
      </c>
      <c r="AY146" s="18" t="s">
        <v>173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83</v>
      </c>
      <c r="BK146" s="240">
        <f>ROUND(I146*H146,2)</f>
        <v>0</v>
      </c>
      <c r="BL146" s="18" t="s">
        <v>179</v>
      </c>
      <c r="BM146" s="239" t="s">
        <v>2479</v>
      </c>
    </row>
    <row r="147" s="2" customFormat="1">
      <c r="A147" s="39"/>
      <c r="B147" s="40"/>
      <c r="C147" s="41"/>
      <c r="D147" s="241" t="s">
        <v>181</v>
      </c>
      <c r="E147" s="41"/>
      <c r="F147" s="242" t="s">
        <v>2478</v>
      </c>
      <c r="G147" s="41"/>
      <c r="H147" s="41"/>
      <c r="I147" s="243"/>
      <c r="J147" s="41"/>
      <c r="K147" s="41"/>
      <c r="L147" s="45"/>
      <c r="M147" s="244"/>
      <c r="N147" s="245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181</v>
      </c>
      <c r="AU147" s="18" t="s">
        <v>83</v>
      </c>
    </row>
    <row r="148" s="12" customFormat="1" ht="25.92" customHeight="1">
      <c r="A148" s="12"/>
      <c r="B148" s="212"/>
      <c r="C148" s="213"/>
      <c r="D148" s="214" t="s">
        <v>74</v>
      </c>
      <c r="E148" s="215" t="s">
        <v>234</v>
      </c>
      <c r="F148" s="215" t="s">
        <v>600</v>
      </c>
      <c r="G148" s="213"/>
      <c r="H148" s="213"/>
      <c r="I148" s="216"/>
      <c r="J148" s="217">
        <f>BK148</f>
        <v>0</v>
      </c>
      <c r="K148" s="213"/>
      <c r="L148" s="218"/>
      <c r="M148" s="219"/>
      <c r="N148" s="220"/>
      <c r="O148" s="220"/>
      <c r="P148" s="221">
        <f>SUM(P149:P166)</f>
        <v>0</v>
      </c>
      <c r="Q148" s="220"/>
      <c r="R148" s="221">
        <f>SUM(R149:R166)</f>
        <v>0</v>
      </c>
      <c r="S148" s="220"/>
      <c r="T148" s="222">
        <f>SUM(T149:T166)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3" t="s">
        <v>83</v>
      </c>
      <c r="AT148" s="224" t="s">
        <v>74</v>
      </c>
      <c r="AU148" s="224" t="s">
        <v>75</v>
      </c>
      <c r="AY148" s="223" t="s">
        <v>173</v>
      </c>
      <c r="BK148" s="225">
        <f>SUM(BK149:BK166)</f>
        <v>0</v>
      </c>
    </row>
    <row r="149" s="2" customFormat="1" ht="24.15" customHeight="1">
      <c r="A149" s="39"/>
      <c r="B149" s="40"/>
      <c r="C149" s="228" t="s">
        <v>291</v>
      </c>
      <c r="D149" s="228" t="s">
        <v>175</v>
      </c>
      <c r="E149" s="229" t="s">
        <v>2480</v>
      </c>
      <c r="F149" s="230" t="s">
        <v>2481</v>
      </c>
      <c r="G149" s="231" t="s">
        <v>375</v>
      </c>
      <c r="H149" s="232">
        <v>4</v>
      </c>
      <c r="I149" s="233"/>
      <c r="J149" s="234">
        <f>ROUND(I149*H149,2)</f>
        <v>0</v>
      </c>
      <c r="K149" s="230" t="s">
        <v>1</v>
      </c>
      <c r="L149" s="45"/>
      <c r="M149" s="235" t="s">
        <v>1</v>
      </c>
      <c r="N149" s="236" t="s">
        <v>40</v>
      </c>
      <c r="O149" s="92"/>
      <c r="P149" s="237">
        <f>O149*H149</f>
        <v>0</v>
      </c>
      <c r="Q149" s="237">
        <v>0</v>
      </c>
      <c r="R149" s="237">
        <f>Q149*H149</f>
        <v>0</v>
      </c>
      <c r="S149" s="237">
        <v>0</v>
      </c>
      <c r="T149" s="238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9" t="s">
        <v>179</v>
      </c>
      <c r="AT149" s="239" t="s">
        <v>175</v>
      </c>
      <c r="AU149" s="239" t="s">
        <v>83</v>
      </c>
      <c r="AY149" s="18" t="s">
        <v>173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8" t="s">
        <v>83</v>
      </c>
      <c r="BK149" s="240">
        <f>ROUND(I149*H149,2)</f>
        <v>0</v>
      </c>
      <c r="BL149" s="18" t="s">
        <v>179</v>
      </c>
      <c r="BM149" s="239" t="s">
        <v>2482</v>
      </c>
    </row>
    <row r="150" s="2" customFormat="1">
      <c r="A150" s="39"/>
      <c r="B150" s="40"/>
      <c r="C150" s="41"/>
      <c r="D150" s="241" t="s">
        <v>181</v>
      </c>
      <c r="E150" s="41"/>
      <c r="F150" s="242" t="s">
        <v>2481</v>
      </c>
      <c r="G150" s="41"/>
      <c r="H150" s="41"/>
      <c r="I150" s="243"/>
      <c r="J150" s="41"/>
      <c r="K150" s="41"/>
      <c r="L150" s="45"/>
      <c r="M150" s="244"/>
      <c r="N150" s="245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181</v>
      </c>
      <c r="AU150" s="18" t="s">
        <v>83</v>
      </c>
    </row>
    <row r="151" s="2" customFormat="1" ht="16.5" customHeight="1">
      <c r="A151" s="39"/>
      <c r="B151" s="40"/>
      <c r="C151" s="228" t="s">
        <v>298</v>
      </c>
      <c r="D151" s="228" t="s">
        <v>175</v>
      </c>
      <c r="E151" s="229" t="s">
        <v>2483</v>
      </c>
      <c r="F151" s="230" t="s">
        <v>2484</v>
      </c>
      <c r="G151" s="231" t="s">
        <v>375</v>
      </c>
      <c r="H151" s="232">
        <v>1</v>
      </c>
      <c r="I151" s="233"/>
      <c r="J151" s="234">
        <f>ROUND(I151*H151,2)</f>
        <v>0</v>
      </c>
      <c r="K151" s="230" t="s">
        <v>1</v>
      </c>
      <c r="L151" s="45"/>
      <c r="M151" s="235" t="s">
        <v>1</v>
      </c>
      <c r="N151" s="236" t="s">
        <v>40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179</v>
      </c>
      <c r="AT151" s="239" t="s">
        <v>175</v>
      </c>
      <c r="AU151" s="239" t="s">
        <v>83</v>
      </c>
      <c r="AY151" s="18" t="s">
        <v>173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83</v>
      </c>
      <c r="BK151" s="240">
        <f>ROUND(I151*H151,2)</f>
        <v>0</v>
      </c>
      <c r="BL151" s="18" t="s">
        <v>179</v>
      </c>
      <c r="BM151" s="239" t="s">
        <v>2485</v>
      </c>
    </row>
    <row r="152" s="2" customFormat="1">
      <c r="A152" s="39"/>
      <c r="B152" s="40"/>
      <c r="C152" s="41"/>
      <c r="D152" s="241" t="s">
        <v>181</v>
      </c>
      <c r="E152" s="41"/>
      <c r="F152" s="242" t="s">
        <v>2484</v>
      </c>
      <c r="G152" s="41"/>
      <c r="H152" s="41"/>
      <c r="I152" s="243"/>
      <c r="J152" s="41"/>
      <c r="K152" s="41"/>
      <c r="L152" s="45"/>
      <c r="M152" s="244"/>
      <c r="N152" s="245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181</v>
      </c>
      <c r="AU152" s="18" t="s">
        <v>83</v>
      </c>
    </row>
    <row r="153" s="2" customFormat="1" ht="16.5" customHeight="1">
      <c r="A153" s="39"/>
      <c r="B153" s="40"/>
      <c r="C153" s="228" t="s">
        <v>247</v>
      </c>
      <c r="D153" s="228" t="s">
        <v>175</v>
      </c>
      <c r="E153" s="229" t="s">
        <v>2486</v>
      </c>
      <c r="F153" s="230" t="s">
        <v>2487</v>
      </c>
      <c r="G153" s="231" t="s">
        <v>313</v>
      </c>
      <c r="H153" s="232">
        <v>12</v>
      </c>
      <c r="I153" s="233"/>
      <c r="J153" s="234">
        <f>ROUND(I153*H153,2)</f>
        <v>0</v>
      </c>
      <c r="K153" s="230" t="s">
        <v>1</v>
      </c>
      <c r="L153" s="45"/>
      <c r="M153" s="235" t="s">
        <v>1</v>
      </c>
      <c r="N153" s="236" t="s">
        <v>40</v>
      </c>
      <c r="O153" s="92"/>
      <c r="P153" s="237">
        <f>O153*H153</f>
        <v>0</v>
      </c>
      <c r="Q153" s="237">
        <v>0</v>
      </c>
      <c r="R153" s="237">
        <f>Q153*H153</f>
        <v>0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179</v>
      </c>
      <c r="AT153" s="239" t="s">
        <v>175</v>
      </c>
      <c r="AU153" s="239" t="s">
        <v>83</v>
      </c>
      <c r="AY153" s="18" t="s">
        <v>173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83</v>
      </c>
      <c r="BK153" s="240">
        <f>ROUND(I153*H153,2)</f>
        <v>0</v>
      </c>
      <c r="BL153" s="18" t="s">
        <v>179</v>
      </c>
      <c r="BM153" s="239" t="s">
        <v>2488</v>
      </c>
    </row>
    <row r="154" s="2" customFormat="1">
      <c r="A154" s="39"/>
      <c r="B154" s="40"/>
      <c r="C154" s="41"/>
      <c r="D154" s="241" t="s">
        <v>181</v>
      </c>
      <c r="E154" s="41"/>
      <c r="F154" s="242" t="s">
        <v>2487</v>
      </c>
      <c r="G154" s="41"/>
      <c r="H154" s="41"/>
      <c r="I154" s="243"/>
      <c r="J154" s="41"/>
      <c r="K154" s="41"/>
      <c r="L154" s="45"/>
      <c r="M154" s="244"/>
      <c r="N154" s="245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181</v>
      </c>
      <c r="AU154" s="18" t="s">
        <v>83</v>
      </c>
    </row>
    <row r="155" s="2" customFormat="1" ht="16.5" customHeight="1">
      <c r="A155" s="39"/>
      <c r="B155" s="40"/>
      <c r="C155" s="228" t="s">
        <v>255</v>
      </c>
      <c r="D155" s="228" t="s">
        <v>175</v>
      </c>
      <c r="E155" s="229" t="s">
        <v>2489</v>
      </c>
      <c r="F155" s="230" t="s">
        <v>2490</v>
      </c>
      <c r="G155" s="231" t="s">
        <v>313</v>
      </c>
      <c r="H155" s="232">
        <v>12</v>
      </c>
      <c r="I155" s="233"/>
      <c r="J155" s="234">
        <f>ROUND(I155*H155,2)</f>
        <v>0</v>
      </c>
      <c r="K155" s="230" t="s">
        <v>1</v>
      </c>
      <c r="L155" s="45"/>
      <c r="M155" s="235" t="s">
        <v>1</v>
      </c>
      <c r="N155" s="236" t="s">
        <v>40</v>
      </c>
      <c r="O155" s="92"/>
      <c r="P155" s="237">
        <f>O155*H155</f>
        <v>0</v>
      </c>
      <c r="Q155" s="237">
        <v>0</v>
      </c>
      <c r="R155" s="237">
        <f>Q155*H155</f>
        <v>0</v>
      </c>
      <c r="S155" s="237">
        <v>0</v>
      </c>
      <c r="T155" s="238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9" t="s">
        <v>179</v>
      </c>
      <c r="AT155" s="239" t="s">
        <v>175</v>
      </c>
      <c r="AU155" s="239" t="s">
        <v>83</v>
      </c>
      <c r="AY155" s="18" t="s">
        <v>173</v>
      </c>
      <c r="BE155" s="240">
        <f>IF(N155="základní",J155,0)</f>
        <v>0</v>
      </c>
      <c r="BF155" s="240">
        <f>IF(N155="snížená",J155,0)</f>
        <v>0</v>
      </c>
      <c r="BG155" s="240">
        <f>IF(N155="zákl. přenesená",J155,0)</f>
        <v>0</v>
      </c>
      <c r="BH155" s="240">
        <f>IF(N155="sníž. přenesená",J155,0)</f>
        <v>0</v>
      </c>
      <c r="BI155" s="240">
        <f>IF(N155="nulová",J155,0)</f>
        <v>0</v>
      </c>
      <c r="BJ155" s="18" t="s">
        <v>83</v>
      </c>
      <c r="BK155" s="240">
        <f>ROUND(I155*H155,2)</f>
        <v>0</v>
      </c>
      <c r="BL155" s="18" t="s">
        <v>179</v>
      </c>
      <c r="BM155" s="239" t="s">
        <v>2491</v>
      </c>
    </row>
    <row r="156" s="2" customFormat="1">
      <c r="A156" s="39"/>
      <c r="B156" s="40"/>
      <c r="C156" s="41"/>
      <c r="D156" s="241" t="s">
        <v>181</v>
      </c>
      <c r="E156" s="41"/>
      <c r="F156" s="242" t="s">
        <v>2490</v>
      </c>
      <c r="G156" s="41"/>
      <c r="H156" s="41"/>
      <c r="I156" s="243"/>
      <c r="J156" s="41"/>
      <c r="K156" s="41"/>
      <c r="L156" s="45"/>
      <c r="M156" s="244"/>
      <c r="N156" s="245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181</v>
      </c>
      <c r="AU156" s="18" t="s">
        <v>83</v>
      </c>
    </row>
    <row r="157" s="2" customFormat="1" ht="21.75" customHeight="1">
      <c r="A157" s="39"/>
      <c r="B157" s="40"/>
      <c r="C157" s="228" t="s">
        <v>8</v>
      </c>
      <c r="D157" s="228" t="s">
        <v>175</v>
      </c>
      <c r="E157" s="229" t="s">
        <v>2492</v>
      </c>
      <c r="F157" s="230" t="s">
        <v>2493</v>
      </c>
      <c r="G157" s="231" t="s">
        <v>2494</v>
      </c>
      <c r="H157" s="232">
        <v>1</v>
      </c>
      <c r="I157" s="233"/>
      <c r="J157" s="234">
        <f>ROUND(I157*H157,2)</f>
        <v>0</v>
      </c>
      <c r="K157" s="230" t="s">
        <v>1</v>
      </c>
      <c r="L157" s="45"/>
      <c r="M157" s="235" t="s">
        <v>1</v>
      </c>
      <c r="N157" s="236" t="s">
        <v>40</v>
      </c>
      <c r="O157" s="92"/>
      <c r="P157" s="237">
        <f>O157*H157</f>
        <v>0</v>
      </c>
      <c r="Q157" s="237">
        <v>0</v>
      </c>
      <c r="R157" s="237">
        <f>Q157*H157</f>
        <v>0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179</v>
      </c>
      <c r="AT157" s="239" t="s">
        <v>175</v>
      </c>
      <c r="AU157" s="239" t="s">
        <v>83</v>
      </c>
      <c r="AY157" s="18" t="s">
        <v>173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83</v>
      </c>
      <c r="BK157" s="240">
        <f>ROUND(I157*H157,2)</f>
        <v>0</v>
      </c>
      <c r="BL157" s="18" t="s">
        <v>179</v>
      </c>
      <c r="BM157" s="239" t="s">
        <v>2495</v>
      </c>
    </row>
    <row r="158" s="2" customFormat="1">
      <c r="A158" s="39"/>
      <c r="B158" s="40"/>
      <c r="C158" s="41"/>
      <c r="D158" s="241" t="s">
        <v>181</v>
      </c>
      <c r="E158" s="41"/>
      <c r="F158" s="242" t="s">
        <v>2493</v>
      </c>
      <c r="G158" s="41"/>
      <c r="H158" s="41"/>
      <c r="I158" s="243"/>
      <c r="J158" s="41"/>
      <c r="K158" s="41"/>
      <c r="L158" s="45"/>
      <c r="M158" s="244"/>
      <c r="N158" s="245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181</v>
      </c>
      <c r="AU158" s="18" t="s">
        <v>83</v>
      </c>
    </row>
    <row r="159" s="2" customFormat="1" ht="21.75" customHeight="1">
      <c r="A159" s="39"/>
      <c r="B159" s="40"/>
      <c r="C159" s="228" t="s">
        <v>267</v>
      </c>
      <c r="D159" s="228" t="s">
        <v>175</v>
      </c>
      <c r="E159" s="229" t="s">
        <v>2496</v>
      </c>
      <c r="F159" s="230" t="s">
        <v>2497</v>
      </c>
      <c r="G159" s="231" t="s">
        <v>375</v>
      </c>
      <c r="H159" s="232">
        <v>1</v>
      </c>
      <c r="I159" s="233"/>
      <c r="J159" s="234">
        <f>ROUND(I159*H159,2)</f>
        <v>0</v>
      </c>
      <c r="K159" s="230" t="s">
        <v>1</v>
      </c>
      <c r="L159" s="45"/>
      <c r="M159" s="235" t="s">
        <v>1</v>
      </c>
      <c r="N159" s="236" t="s">
        <v>40</v>
      </c>
      <c r="O159" s="92"/>
      <c r="P159" s="237">
        <f>O159*H159</f>
        <v>0</v>
      </c>
      <c r="Q159" s="237">
        <v>0</v>
      </c>
      <c r="R159" s="237">
        <f>Q159*H159</f>
        <v>0</v>
      </c>
      <c r="S159" s="237">
        <v>0</v>
      </c>
      <c r="T159" s="238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9" t="s">
        <v>179</v>
      </c>
      <c r="AT159" s="239" t="s">
        <v>175</v>
      </c>
      <c r="AU159" s="239" t="s">
        <v>83</v>
      </c>
      <c r="AY159" s="18" t="s">
        <v>173</v>
      </c>
      <c r="BE159" s="240">
        <f>IF(N159="základní",J159,0)</f>
        <v>0</v>
      </c>
      <c r="BF159" s="240">
        <f>IF(N159="snížená",J159,0)</f>
        <v>0</v>
      </c>
      <c r="BG159" s="240">
        <f>IF(N159="zákl. přenesená",J159,0)</f>
        <v>0</v>
      </c>
      <c r="BH159" s="240">
        <f>IF(N159="sníž. přenesená",J159,0)</f>
        <v>0</v>
      </c>
      <c r="BI159" s="240">
        <f>IF(N159="nulová",J159,0)</f>
        <v>0</v>
      </c>
      <c r="BJ159" s="18" t="s">
        <v>83</v>
      </c>
      <c r="BK159" s="240">
        <f>ROUND(I159*H159,2)</f>
        <v>0</v>
      </c>
      <c r="BL159" s="18" t="s">
        <v>179</v>
      </c>
      <c r="BM159" s="239" t="s">
        <v>2498</v>
      </c>
    </row>
    <row r="160" s="2" customFormat="1">
      <c r="A160" s="39"/>
      <c r="B160" s="40"/>
      <c r="C160" s="41"/>
      <c r="D160" s="241" t="s">
        <v>181</v>
      </c>
      <c r="E160" s="41"/>
      <c r="F160" s="242" t="s">
        <v>2497</v>
      </c>
      <c r="G160" s="41"/>
      <c r="H160" s="41"/>
      <c r="I160" s="243"/>
      <c r="J160" s="41"/>
      <c r="K160" s="41"/>
      <c r="L160" s="45"/>
      <c r="M160" s="244"/>
      <c r="N160" s="245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181</v>
      </c>
      <c r="AU160" s="18" t="s">
        <v>83</v>
      </c>
    </row>
    <row r="161" s="2" customFormat="1" ht="16.5" customHeight="1">
      <c r="A161" s="39"/>
      <c r="B161" s="40"/>
      <c r="C161" s="228" t="s">
        <v>273</v>
      </c>
      <c r="D161" s="228" t="s">
        <v>175</v>
      </c>
      <c r="E161" s="229" t="s">
        <v>2499</v>
      </c>
      <c r="F161" s="230" t="s">
        <v>2500</v>
      </c>
      <c r="G161" s="231" t="s">
        <v>375</v>
      </c>
      <c r="H161" s="232">
        <v>1</v>
      </c>
      <c r="I161" s="233"/>
      <c r="J161" s="234">
        <f>ROUND(I161*H161,2)</f>
        <v>0</v>
      </c>
      <c r="K161" s="230" t="s">
        <v>1</v>
      </c>
      <c r="L161" s="45"/>
      <c r="M161" s="235" t="s">
        <v>1</v>
      </c>
      <c r="N161" s="236" t="s">
        <v>40</v>
      </c>
      <c r="O161" s="92"/>
      <c r="P161" s="237">
        <f>O161*H161</f>
        <v>0</v>
      </c>
      <c r="Q161" s="237">
        <v>0</v>
      </c>
      <c r="R161" s="237">
        <f>Q161*H161</f>
        <v>0</v>
      </c>
      <c r="S161" s="237">
        <v>0</v>
      </c>
      <c r="T161" s="238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9" t="s">
        <v>179</v>
      </c>
      <c r="AT161" s="239" t="s">
        <v>175</v>
      </c>
      <c r="AU161" s="239" t="s">
        <v>83</v>
      </c>
      <c r="AY161" s="18" t="s">
        <v>173</v>
      </c>
      <c r="BE161" s="240">
        <f>IF(N161="základní",J161,0)</f>
        <v>0</v>
      </c>
      <c r="BF161" s="240">
        <f>IF(N161="snížená",J161,0)</f>
        <v>0</v>
      </c>
      <c r="BG161" s="240">
        <f>IF(N161="zákl. přenesená",J161,0)</f>
        <v>0</v>
      </c>
      <c r="BH161" s="240">
        <f>IF(N161="sníž. přenesená",J161,0)</f>
        <v>0</v>
      </c>
      <c r="BI161" s="240">
        <f>IF(N161="nulová",J161,0)</f>
        <v>0</v>
      </c>
      <c r="BJ161" s="18" t="s">
        <v>83</v>
      </c>
      <c r="BK161" s="240">
        <f>ROUND(I161*H161,2)</f>
        <v>0</v>
      </c>
      <c r="BL161" s="18" t="s">
        <v>179</v>
      </c>
      <c r="BM161" s="239" t="s">
        <v>2501</v>
      </c>
    </row>
    <row r="162" s="2" customFormat="1">
      <c r="A162" s="39"/>
      <c r="B162" s="40"/>
      <c r="C162" s="41"/>
      <c r="D162" s="241" t="s">
        <v>181</v>
      </c>
      <c r="E162" s="41"/>
      <c r="F162" s="242" t="s">
        <v>2500</v>
      </c>
      <c r="G162" s="41"/>
      <c r="H162" s="41"/>
      <c r="I162" s="243"/>
      <c r="J162" s="41"/>
      <c r="K162" s="41"/>
      <c r="L162" s="45"/>
      <c r="M162" s="244"/>
      <c r="N162" s="245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181</v>
      </c>
      <c r="AU162" s="18" t="s">
        <v>83</v>
      </c>
    </row>
    <row r="163" s="2" customFormat="1" ht="16.5" customHeight="1">
      <c r="A163" s="39"/>
      <c r="B163" s="40"/>
      <c r="C163" s="228" t="s">
        <v>280</v>
      </c>
      <c r="D163" s="228" t="s">
        <v>175</v>
      </c>
      <c r="E163" s="229" t="s">
        <v>2502</v>
      </c>
      <c r="F163" s="230" t="s">
        <v>2503</v>
      </c>
      <c r="G163" s="231" t="s">
        <v>313</v>
      </c>
      <c r="H163" s="232">
        <v>12</v>
      </c>
      <c r="I163" s="233"/>
      <c r="J163" s="234">
        <f>ROUND(I163*H163,2)</f>
        <v>0</v>
      </c>
      <c r="K163" s="230" t="s">
        <v>1</v>
      </c>
      <c r="L163" s="45"/>
      <c r="M163" s="235" t="s">
        <v>1</v>
      </c>
      <c r="N163" s="236" t="s">
        <v>40</v>
      </c>
      <c r="O163" s="92"/>
      <c r="P163" s="237">
        <f>O163*H163</f>
        <v>0</v>
      </c>
      <c r="Q163" s="237">
        <v>0</v>
      </c>
      <c r="R163" s="237">
        <f>Q163*H163</f>
        <v>0</v>
      </c>
      <c r="S163" s="237">
        <v>0</v>
      </c>
      <c r="T163" s="238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9" t="s">
        <v>179</v>
      </c>
      <c r="AT163" s="239" t="s">
        <v>175</v>
      </c>
      <c r="AU163" s="239" t="s">
        <v>83</v>
      </c>
      <c r="AY163" s="18" t="s">
        <v>173</v>
      </c>
      <c r="BE163" s="240">
        <f>IF(N163="základní",J163,0)</f>
        <v>0</v>
      </c>
      <c r="BF163" s="240">
        <f>IF(N163="snížená",J163,0)</f>
        <v>0</v>
      </c>
      <c r="BG163" s="240">
        <f>IF(N163="zákl. přenesená",J163,0)</f>
        <v>0</v>
      </c>
      <c r="BH163" s="240">
        <f>IF(N163="sníž. přenesená",J163,0)</f>
        <v>0</v>
      </c>
      <c r="BI163" s="240">
        <f>IF(N163="nulová",J163,0)</f>
        <v>0</v>
      </c>
      <c r="BJ163" s="18" t="s">
        <v>83</v>
      </c>
      <c r="BK163" s="240">
        <f>ROUND(I163*H163,2)</f>
        <v>0</v>
      </c>
      <c r="BL163" s="18" t="s">
        <v>179</v>
      </c>
      <c r="BM163" s="239" t="s">
        <v>2504</v>
      </c>
    </row>
    <row r="164" s="2" customFormat="1">
      <c r="A164" s="39"/>
      <c r="B164" s="40"/>
      <c r="C164" s="41"/>
      <c r="D164" s="241" t="s">
        <v>181</v>
      </c>
      <c r="E164" s="41"/>
      <c r="F164" s="242" t="s">
        <v>2503</v>
      </c>
      <c r="G164" s="41"/>
      <c r="H164" s="41"/>
      <c r="I164" s="243"/>
      <c r="J164" s="41"/>
      <c r="K164" s="41"/>
      <c r="L164" s="45"/>
      <c r="M164" s="244"/>
      <c r="N164" s="245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181</v>
      </c>
      <c r="AU164" s="18" t="s">
        <v>83</v>
      </c>
    </row>
    <row r="165" s="2" customFormat="1" ht="16.5" customHeight="1">
      <c r="A165" s="39"/>
      <c r="B165" s="40"/>
      <c r="C165" s="228" t="s">
        <v>286</v>
      </c>
      <c r="D165" s="228" t="s">
        <v>175</v>
      </c>
      <c r="E165" s="229" t="s">
        <v>2505</v>
      </c>
      <c r="F165" s="230" t="s">
        <v>2506</v>
      </c>
      <c r="G165" s="231" t="s">
        <v>313</v>
      </c>
      <c r="H165" s="232">
        <v>12</v>
      </c>
      <c r="I165" s="233"/>
      <c r="J165" s="234">
        <f>ROUND(I165*H165,2)</f>
        <v>0</v>
      </c>
      <c r="K165" s="230" t="s">
        <v>1</v>
      </c>
      <c r="L165" s="45"/>
      <c r="M165" s="235" t="s">
        <v>1</v>
      </c>
      <c r="N165" s="236" t="s">
        <v>40</v>
      </c>
      <c r="O165" s="92"/>
      <c r="P165" s="237">
        <f>O165*H165</f>
        <v>0</v>
      </c>
      <c r="Q165" s="237">
        <v>0</v>
      </c>
      <c r="R165" s="237">
        <f>Q165*H165</f>
        <v>0</v>
      </c>
      <c r="S165" s="237">
        <v>0</v>
      </c>
      <c r="T165" s="238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9" t="s">
        <v>179</v>
      </c>
      <c r="AT165" s="239" t="s">
        <v>175</v>
      </c>
      <c r="AU165" s="239" t="s">
        <v>83</v>
      </c>
      <c r="AY165" s="18" t="s">
        <v>173</v>
      </c>
      <c r="BE165" s="240">
        <f>IF(N165="základní",J165,0)</f>
        <v>0</v>
      </c>
      <c r="BF165" s="240">
        <f>IF(N165="snížená",J165,0)</f>
        <v>0</v>
      </c>
      <c r="BG165" s="240">
        <f>IF(N165="zákl. přenesená",J165,0)</f>
        <v>0</v>
      </c>
      <c r="BH165" s="240">
        <f>IF(N165="sníž. přenesená",J165,0)</f>
        <v>0</v>
      </c>
      <c r="BI165" s="240">
        <f>IF(N165="nulová",J165,0)</f>
        <v>0</v>
      </c>
      <c r="BJ165" s="18" t="s">
        <v>83</v>
      </c>
      <c r="BK165" s="240">
        <f>ROUND(I165*H165,2)</f>
        <v>0</v>
      </c>
      <c r="BL165" s="18" t="s">
        <v>179</v>
      </c>
      <c r="BM165" s="239" t="s">
        <v>2507</v>
      </c>
    </row>
    <row r="166" s="2" customFormat="1">
      <c r="A166" s="39"/>
      <c r="B166" s="40"/>
      <c r="C166" s="41"/>
      <c r="D166" s="241" t="s">
        <v>181</v>
      </c>
      <c r="E166" s="41"/>
      <c r="F166" s="242" t="s">
        <v>2506</v>
      </c>
      <c r="G166" s="41"/>
      <c r="H166" s="41"/>
      <c r="I166" s="243"/>
      <c r="J166" s="41"/>
      <c r="K166" s="41"/>
      <c r="L166" s="45"/>
      <c r="M166" s="244"/>
      <c r="N166" s="245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181</v>
      </c>
      <c r="AU166" s="18" t="s">
        <v>83</v>
      </c>
    </row>
    <row r="167" s="12" customFormat="1" ht="25.92" customHeight="1">
      <c r="A167" s="12"/>
      <c r="B167" s="212"/>
      <c r="C167" s="213"/>
      <c r="D167" s="214" t="s">
        <v>74</v>
      </c>
      <c r="E167" s="215" t="s">
        <v>822</v>
      </c>
      <c r="F167" s="215" t="s">
        <v>2508</v>
      </c>
      <c r="G167" s="213"/>
      <c r="H167" s="213"/>
      <c r="I167" s="216"/>
      <c r="J167" s="217">
        <f>BK167</f>
        <v>0</v>
      </c>
      <c r="K167" s="213"/>
      <c r="L167" s="218"/>
      <c r="M167" s="219"/>
      <c r="N167" s="220"/>
      <c r="O167" s="220"/>
      <c r="P167" s="221">
        <f>SUM(P168:P169)</f>
        <v>0</v>
      </c>
      <c r="Q167" s="220"/>
      <c r="R167" s="221">
        <f>SUM(R168:R169)</f>
        <v>0</v>
      </c>
      <c r="S167" s="220"/>
      <c r="T167" s="222">
        <f>SUM(T168:T169)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23" t="s">
        <v>83</v>
      </c>
      <c r="AT167" s="224" t="s">
        <v>74</v>
      </c>
      <c r="AU167" s="224" t="s">
        <v>75</v>
      </c>
      <c r="AY167" s="223" t="s">
        <v>173</v>
      </c>
      <c r="BK167" s="225">
        <f>SUM(BK168:BK169)</f>
        <v>0</v>
      </c>
    </row>
    <row r="168" s="2" customFormat="1" ht="16.5" customHeight="1">
      <c r="A168" s="39"/>
      <c r="B168" s="40"/>
      <c r="C168" s="228" t="s">
        <v>305</v>
      </c>
      <c r="D168" s="228" t="s">
        <v>175</v>
      </c>
      <c r="E168" s="229" t="s">
        <v>2509</v>
      </c>
      <c r="F168" s="230" t="s">
        <v>2510</v>
      </c>
      <c r="G168" s="231" t="s">
        <v>250</v>
      </c>
      <c r="H168" s="232">
        <v>47.695999999999998</v>
      </c>
      <c r="I168" s="233"/>
      <c r="J168" s="234">
        <f>ROUND(I168*H168,2)</f>
        <v>0</v>
      </c>
      <c r="K168" s="230" t="s">
        <v>1</v>
      </c>
      <c r="L168" s="45"/>
      <c r="M168" s="235" t="s">
        <v>1</v>
      </c>
      <c r="N168" s="236" t="s">
        <v>40</v>
      </c>
      <c r="O168" s="92"/>
      <c r="P168" s="237">
        <f>O168*H168</f>
        <v>0</v>
      </c>
      <c r="Q168" s="237">
        <v>0</v>
      </c>
      <c r="R168" s="237">
        <f>Q168*H168</f>
        <v>0</v>
      </c>
      <c r="S168" s="237">
        <v>0</v>
      </c>
      <c r="T168" s="238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9" t="s">
        <v>179</v>
      </c>
      <c r="AT168" s="239" t="s">
        <v>175</v>
      </c>
      <c r="AU168" s="239" t="s">
        <v>83</v>
      </c>
      <c r="AY168" s="18" t="s">
        <v>173</v>
      </c>
      <c r="BE168" s="240">
        <f>IF(N168="základní",J168,0)</f>
        <v>0</v>
      </c>
      <c r="BF168" s="240">
        <f>IF(N168="snížená",J168,0)</f>
        <v>0</v>
      </c>
      <c r="BG168" s="240">
        <f>IF(N168="zákl. přenesená",J168,0)</f>
        <v>0</v>
      </c>
      <c r="BH168" s="240">
        <f>IF(N168="sníž. přenesená",J168,0)</f>
        <v>0</v>
      </c>
      <c r="BI168" s="240">
        <f>IF(N168="nulová",J168,0)</f>
        <v>0</v>
      </c>
      <c r="BJ168" s="18" t="s">
        <v>83</v>
      </c>
      <c r="BK168" s="240">
        <f>ROUND(I168*H168,2)</f>
        <v>0</v>
      </c>
      <c r="BL168" s="18" t="s">
        <v>179</v>
      </c>
      <c r="BM168" s="239" t="s">
        <v>2511</v>
      </c>
    </row>
    <row r="169" s="2" customFormat="1">
      <c r="A169" s="39"/>
      <c r="B169" s="40"/>
      <c r="C169" s="41"/>
      <c r="D169" s="241" t="s">
        <v>181</v>
      </c>
      <c r="E169" s="41"/>
      <c r="F169" s="242" t="s">
        <v>2510</v>
      </c>
      <c r="G169" s="41"/>
      <c r="H169" s="41"/>
      <c r="I169" s="243"/>
      <c r="J169" s="41"/>
      <c r="K169" s="41"/>
      <c r="L169" s="45"/>
      <c r="M169" s="244"/>
      <c r="N169" s="245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181</v>
      </c>
      <c r="AU169" s="18" t="s">
        <v>83</v>
      </c>
    </row>
    <row r="170" s="12" customFormat="1" ht="25.92" customHeight="1">
      <c r="A170" s="12"/>
      <c r="B170" s="212"/>
      <c r="C170" s="213"/>
      <c r="D170" s="214" t="s">
        <v>74</v>
      </c>
      <c r="E170" s="215" t="s">
        <v>2512</v>
      </c>
      <c r="F170" s="215" t="s">
        <v>2513</v>
      </c>
      <c r="G170" s="213"/>
      <c r="H170" s="213"/>
      <c r="I170" s="216"/>
      <c r="J170" s="217">
        <f>BK170</f>
        <v>0</v>
      </c>
      <c r="K170" s="213"/>
      <c r="L170" s="218"/>
      <c r="M170" s="219"/>
      <c r="N170" s="220"/>
      <c r="O170" s="220"/>
      <c r="P170" s="221">
        <f>SUM(P171:P182)</f>
        <v>0</v>
      </c>
      <c r="Q170" s="220"/>
      <c r="R170" s="221">
        <f>SUM(R171:R182)</f>
        <v>0</v>
      </c>
      <c r="S170" s="220"/>
      <c r="T170" s="222">
        <f>SUM(T171:T182)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23" t="s">
        <v>83</v>
      </c>
      <c r="AT170" s="224" t="s">
        <v>74</v>
      </c>
      <c r="AU170" s="224" t="s">
        <v>75</v>
      </c>
      <c r="AY170" s="223" t="s">
        <v>173</v>
      </c>
      <c r="BK170" s="225">
        <f>SUM(BK171:BK182)</f>
        <v>0</v>
      </c>
    </row>
    <row r="171" s="2" customFormat="1" ht="16.5" customHeight="1">
      <c r="A171" s="39"/>
      <c r="B171" s="40"/>
      <c r="C171" s="228" t="s">
        <v>582</v>
      </c>
      <c r="D171" s="228" t="s">
        <v>175</v>
      </c>
      <c r="E171" s="229" t="s">
        <v>2514</v>
      </c>
      <c r="F171" s="230" t="s">
        <v>2515</v>
      </c>
      <c r="G171" s="231" t="s">
        <v>313</v>
      </c>
      <c r="H171" s="232">
        <v>1</v>
      </c>
      <c r="I171" s="233"/>
      <c r="J171" s="234">
        <f>ROUND(I171*H171,2)</f>
        <v>0</v>
      </c>
      <c r="K171" s="230" t="s">
        <v>1</v>
      </c>
      <c r="L171" s="45"/>
      <c r="M171" s="235" t="s">
        <v>1</v>
      </c>
      <c r="N171" s="236" t="s">
        <v>40</v>
      </c>
      <c r="O171" s="92"/>
      <c r="P171" s="237">
        <f>O171*H171</f>
        <v>0</v>
      </c>
      <c r="Q171" s="237">
        <v>0</v>
      </c>
      <c r="R171" s="237">
        <f>Q171*H171</f>
        <v>0</v>
      </c>
      <c r="S171" s="237">
        <v>0</v>
      </c>
      <c r="T171" s="238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9" t="s">
        <v>179</v>
      </c>
      <c r="AT171" s="239" t="s">
        <v>175</v>
      </c>
      <c r="AU171" s="239" t="s">
        <v>83</v>
      </c>
      <c r="AY171" s="18" t="s">
        <v>173</v>
      </c>
      <c r="BE171" s="240">
        <f>IF(N171="základní",J171,0)</f>
        <v>0</v>
      </c>
      <c r="BF171" s="240">
        <f>IF(N171="snížená",J171,0)</f>
        <v>0</v>
      </c>
      <c r="BG171" s="240">
        <f>IF(N171="zákl. přenesená",J171,0)</f>
        <v>0</v>
      </c>
      <c r="BH171" s="240">
        <f>IF(N171="sníž. přenesená",J171,0)</f>
        <v>0</v>
      </c>
      <c r="BI171" s="240">
        <f>IF(N171="nulová",J171,0)</f>
        <v>0</v>
      </c>
      <c r="BJ171" s="18" t="s">
        <v>83</v>
      </c>
      <c r="BK171" s="240">
        <f>ROUND(I171*H171,2)</f>
        <v>0</v>
      </c>
      <c r="BL171" s="18" t="s">
        <v>179</v>
      </c>
      <c r="BM171" s="239" t="s">
        <v>2516</v>
      </c>
    </row>
    <row r="172" s="2" customFormat="1">
      <c r="A172" s="39"/>
      <c r="B172" s="40"/>
      <c r="C172" s="41"/>
      <c r="D172" s="241" t="s">
        <v>181</v>
      </c>
      <c r="E172" s="41"/>
      <c r="F172" s="242" t="s">
        <v>2515</v>
      </c>
      <c r="G172" s="41"/>
      <c r="H172" s="41"/>
      <c r="I172" s="243"/>
      <c r="J172" s="41"/>
      <c r="K172" s="41"/>
      <c r="L172" s="45"/>
      <c r="M172" s="244"/>
      <c r="N172" s="245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181</v>
      </c>
      <c r="AU172" s="18" t="s">
        <v>83</v>
      </c>
    </row>
    <row r="173" s="2" customFormat="1" ht="16.5" customHeight="1">
      <c r="A173" s="39"/>
      <c r="B173" s="40"/>
      <c r="C173" s="228" t="s">
        <v>588</v>
      </c>
      <c r="D173" s="228" t="s">
        <v>175</v>
      </c>
      <c r="E173" s="229" t="s">
        <v>2517</v>
      </c>
      <c r="F173" s="230" t="s">
        <v>2518</v>
      </c>
      <c r="G173" s="231" t="s">
        <v>313</v>
      </c>
      <c r="H173" s="232">
        <v>3</v>
      </c>
      <c r="I173" s="233"/>
      <c r="J173" s="234">
        <f>ROUND(I173*H173,2)</f>
        <v>0</v>
      </c>
      <c r="K173" s="230" t="s">
        <v>1</v>
      </c>
      <c r="L173" s="45"/>
      <c r="M173" s="235" t="s">
        <v>1</v>
      </c>
      <c r="N173" s="236" t="s">
        <v>40</v>
      </c>
      <c r="O173" s="92"/>
      <c r="P173" s="237">
        <f>O173*H173</f>
        <v>0</v>
      </c>
      <c r="Q173" s="237">
        <v>0</v>
      </c>
      <c r="R173" s="237">
        <f>Q173*H173</f>
        <v>0</v>
      </c>
      <c r="S173" s="237">
        <v>0</v>
      </c>
      <c r="T173" s="238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9" t="s">
        <v>179</v>
      </c>
      <c r="AT173" s="239" t="s">
        <v>175</v>
      </c>
      <c r="AU173" s="239" t="s">
        <v>83</v>
      </c>
      <c r="AY173" s="18" t="s">
        <v>173</v>
      </c>
      <c r="BE173" s="240">
        <f>IF(N173="základní",J173,0)</f>
        <v>0</v>
      </c>
      <c r="BF173" s="240">
        <f>IF(N173="snížená",J173,0)</f>
        <v>0</v>
      </c>
      <c r="BG173" s="240">
        <f>IF(N173="zákl. přenesená",J173,0)</f>
        <v>0</v>
      </c>
      <c r="BH173" s="240">
        <f>IF(N173="sníž. přenesená",J173,0)</f>
        <v>0</v>
      </c>
      <c r="BI173" s="240">
        <f>IF(N173="nulová",J173,0)</f>
        <v>0</v>
      </c>
      <c r="BJ173" s="18" t="s">
        <v>83</v>
      </c>
      <c r="BK173" s="240">
        <f>ROUND(I173*H173,2)</f>
        <v>0</v>
      </c>
      <c r="BL173" s="18" t="s">
        <v>179</v>
      </c>
      <c r="BM173" s="239" t="s">
        <v>2519</v>
      </c>
    </row>
    <row r="174" s="2" customFormat="1">
      <c r="A174" s="39"/>
      <c r="B174" s="40"/>
      <c r="C174" s="41"/>
      <c r="D174" s="241" t="s">
        <v>181</v>
      </c>
      <c r="E174" s="41"/>
      <c r="F174" s="242" t="s">
        <v>2518</v>
      </c>
      <c r="G174" s="41"/>
      <c r="H174" s="41"/>
      <c r="I174" s="243"/>
      <c r="J174" s="41"/>
      <c r="K174" s="41"/>
      <c r="L174" s="45"/>
      <c r="M174" s="244"/>
      <c r="N174" s="245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181</v>
      </c>
      <c r="AU174" s="18" t="s">
        <v>83</v>
      </c>
    </row>
    <row r="175" s="2" customFormat="1" ht="16.5" customHeight="1">
      <c r="A175" s="39"/>
      <c r="B175" s="40"/>
      <c r="C175" s="228" t="s">
        <v>592</v>
      </c>
      <c r="D175" s="228" t="s">
        <v>175</v>
      </c>
      <c r="E175" s="229" t="s">
        <v>2520</v>
      </c>
      <c r="F175" s="230" t="s">
        <v>2521</v>
      </c>
      <c r="G175" s="231" t="s">
        <v>313</v>
      </c>
      <c r="H175" s="232">
        <v>3</v>
      </c>
      <c r="I175" s="233"/>
      <c r="J175" s="234">
        <f>ROUND(I175*H175,2)</f>
        <v>0</v>
      </c>
      <c r="K175" s="230" t="s">
        <v>1</v>
      </c>
      <c r="L175" s="45"/>
      <c r="M175" s="235" t="s">
        <v>1</v>
      </c>
      <c r="N175" s="236" t="s">
        <v>40</v>
      </c>
      <c r="O175" s="92"/>
      <c r="P175" s="237">
        <f>O175*H175</f>
        <v>0</v>
      </c>
      <c r="Q175" s="237">
        <v>0</v>
      </c>
      <c r="R175" s="237">
        <f>Q175*H175</f>
        <v>0</v>
      </c>
      <c r="S175" s="237">
        <v>0</v>
      </c>
      <c r="T175" s="238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9" t="s">
        <v>179</v>
      </c>
      <c r="AT175" s="239" t="s">
        <v>175</v>
      </c>
      <c r="AU175" s="239" t="s">
        <v>83</v>
      </c>
      <c r="AY175" s="18" t="s">
        <v>173</v>
      </c>
      <c r="BE175" s="240">
        <f>IF(N175="základní",J175,0)</f>
        <v>0</v>
      </c>
      <c r="BF175" s="240">
        <f>IF(N175="snížená",J175,0)</f>
        <v>0</v>
      </c>
      <c r="BG175" s="240">
        <f>IF(N175="zákl. přenesená",J175,0)</f>
        <v>0</v>
      </c>
      <c r="BH175" s="240">
        <f>IF(N175="sníž. přenesená",J175,0)</f>
        <v>0</v>
      </c>
      <c r="BI175" s="240">
        <f>IF(N175="nulová",J175,0)</f>
        <v>0</v>
      </c>
      <c r="BJ175" s="18" t="s">
        <v>83</v>
      </c>
      <c r="BK175" s="240">
        <f>ROUND(I175*H175,2)</f>
        <v>0</v>
      </c>
      <c r="BL175" s="18" t="s">
        <v>179</v>
      </c>
      <c r="BM175" s="239" t="s">
        <v>2522</v>
      </c>
    </row>
    <row r="176" s="2" customFormat="1">
      <c r="A176" s="39"/>
      <c r="B176" s="40"/>
      <c r="C176" s="41"/>
      <c r="D176" s="241" t="s">
        <v>181</v>
      </c>
      <c r="E176" s="41"/>
      <c r="F176" s="242" t="s">
        <v>2521</v>
      </c>
      <c r="G176" s="41"/>
      <c r="H176" s="41"/>
      <c r="I176" s="243"/>
      <c r="J176" s="41"/>
      <c r="K176" s="41"/>
      <c r="L176" s="45"/>
      <c r="M176" s="244"/>
      <c r="N176" s="245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181</v>
      </c>
      <c r="AU176" s="18" t="s">
        <v>83</v>
      </c>
    </row>
    <row r="177" s="2" customFormat="1" ht="16.5" customHeight="1">
      <c r="A177" s="39"/>
      <c r="B177" s="40"/>
      <c r="C177" s="228" t="s">
        <v>596</v>
      </c>
      <c r="D177" s="228" t="s">
        <v>175</v>
      </c>
      <c r="E177" s="229" t="s">
        <v>2523</v>
      </c>
      <c r="F177" s="230" t="s">
        <v>2524</v>
      </c>
      <c r="G177" s="231" t="s">
        <v>375</v>
      </c>
      <c r="H177" s="232">
        <v>0.20000000000000001</v>
      </c>
      <c r="I177" s="233"/>
      <c r="J177" s="234">
        <f>ROUND(I177*H177,2)</f>
        <v>0</v>
      </c>
      <c r="K177" s="230" t="s">
        <v>1</v>
      </c>
      <c r="L177" s="45"/>
      <c r="M177" s="235" t="s">
        <v>1</v>
      </c>
      <c r="N177" s="236" t="s">
        <v>40</v>
      </c>
      <c r="O177" s="92"/>
      <c r="P177" s="237">
        <f>O177*H177</f>
        <v>0</v>
      </c>
      <c r="Q177" s="237">
        <v>0</v>
      </c>
      <c r="R177" s="237">
        <f>Q177*H177</f>
        <v>0</v>
      </c>
      <c r="S177" s="237">
        <v>0</v>
      </c>
      <c r="T177" s="238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9" t="s">
        <v>179</v>
      </c>
      <c r="AT177" s="239" t="s">
        <v>175</v>
      </c>
      <c r="AU177" s="239" t="s">
        <v>83</v>
      </c>
      <c r="AY177" s="18" t="s">
        <v>173</v>
      </c>
      <c r="BE177" s="240">
        <f>IF(N177="základní",J177,0)</f>
        <v>0</v>
      </c>
      <c r="BF177" s="240">
        <f>IF(N177="snížená",J177,0)</f>
        <v>0</v>
      </c>
      <c r="BG177" s="240">
        <f>IF(N177="zákl. přenesená",J177,0)</f>
        <v>0</v>
      </c>
      <c r="BH177" s="240">
        <f>IF(N177="sníž. přenesená",J177,0)</f>
        <v>0</v>
      </c>
      <c r="BI177" s="240">
        <f>IF(N177="nulová",J177,0)</f>
        <v>0</v>
      </c>
      <c r="BJ177" s="18" t="s">
        <v>83</v>
      </c>
      <c r="BK177" s="240">
        <f>ROUND(I177*H177,2)</f>
        <v>0</v>
      </c>
      <c r="BL177" s="18" t="s">
        <v>179</v>
      </c>
      <c r="BM177" s="239" t="s">
        <v>2525</v>
      </c>
    </row>
    <row r="178" s="2" customFormat="1">
      <c r="A178" s="39"/>
      <c r="B178" s="40"/>
      <c r="C178" s="41"/>
      <c r="D178" s="241" t="s">
        <v>181</v>
      </c>
      <c r="E178" s="41"/>
      <c r="F178" s="242" t="s">
        <v>2524</v>
      </c>
      <c r="G178" s="41"/>
      <c r="H178" s="41"/>
      <c r="I178" s="243"/>
      <c r="J178" s="41"/>
      <c r="K178" s="41"/>
      <c r="L178" s="45"/>
      <c r="M178" s="244"/>
      <c r="N178" s="245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181</v>
      </c>
      <c r="AU178" s="18" t="s">
        <v>83</v>
      </c>
    </row>
    <row r="179" s="2" customFormat="1" ht="16.5" customHeight="1">
      <c r="A179" s="39"/>
      <c r="B179" s="40"/>
      <c r="C179" s="228" t="s">
        <v>601</v>
      </c>
      <c r="D179" s="228" t="s">
        <v>175</v>
      </c>
      <c r="E179" s="229" t="s">
        <v>2526</v>
      </c>
      <c r="F179" s="230" t="s">
        <v>2527</v>
      </c>
      <c r="G179" s="231" t="s">
        <v>375</v>
      </c>
      <c r="H179" s="232">
        <v>0.59999999999999998</v>
      </c>
      <c r="I179" s="233"/>
      <c r="J179" s="234">
        <f>ROUND(I179*H179,2)</f>
        <v>0</v>
      </c>
      <c r="K179" s="230" t="s">
        <v>1</v>
      </c>
      <c r="L179" s="45"/>
      <c r="M179" s="235" t="s">
        <v>1</v>
      </c>
      <c r="N179" s="236" t="s">
        <v>40</v>
      </c>
      <c r="O179" s="92"/>
      <c r="P179" s="237">
        <f>O179*H179</f>
        <v>0</v>
      </c>
      <c r="Q179" s="237">
        <v>0</v>
      </c>
      <c r="R179" s="237">
        <f>Q179*H179</f>
        <v>0</v>
      </c>
      <c r="S179" s="237">
        <v>0</v>
      </c>
      <c r="T179" s="238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9" t="s">
        <v>179</v>
      </c>
      <c r="AT179" s="239" t="s">
        <v>175</v>
      </c>
      <c r="AU179" s="239" t="s">
        <v>83</v>
      </c>
      <c r="AY179" s="18" t="s">
        <v>173</v>
      </c>
      <c r="BE179" s="240">
        <f>IF(N179="základní",J179,0)</f>
        <v>0</v>
      </c>
      <c r="BF179" s="240">
        <f>IF(N179="snížená",J179,0)</f>
        <v>0</v>
      </c>
      <c r="BG179" s="240">
        <f>IF(N179="zákl. přenesená",J179,0)</f>
        <v>0</v>
      </c>
      <c r="BH179" s="240">
        <f>IF(N179="sníž. přenesená",J179,0)</f>
        <v>0</v>
      </c>
      <c r="BI179" s="240">
        <f>IF(N179="nulová",J179,0)</f>
        <v>0</v>
      </c>
      <c r="BJ179" s="18" t="s">
        <v>83</v>
      </c>
      <c r="BK179" s="240">
        <f>ROUND(I179*H179,2)</f>
        <v>0</v>
      </c>
      <c r="BL179" s="18" t="s">
        <v>179</v>
      </c>
      <c r="BM179" s="239" t="s">
        <v>2528</v>
      </c>
    </row>
    <row r="180" s="2" customFormat="1">
      <c r="A180" s="39"/>
      <c r="B180" s="40"/>
      <c r="C180" s="41"/>
      <c r="D180" s="241" t="s">
        <v>181</v>
      </c>
      <c r="E180" s="41"/>
      <c r="F180" s="242" t="s">
        <v>2527</v>
      </c>
      <c r="G180" s="41"/>
      <c r="H180" s="41"/>
      <c r="I180" s="243"/>
      <c r="J180" s="41"/>
      <c r="K180" s="41"/>
      <c r="L180" s="45"/>
      <c r="M180" s="244"/>
      <c r="N180" s="245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181</v>
      </c>
      <c r="AU180" s="18" t="s">
        <v>83</v>
      </c>
    </row>
    <row r="181" s="2" customFormat="1" ht="16.5" customHeight="1">
      <c r="A181" s="39"/>
      <c r="B181" s="40"/>
      <c r="C181" s="228" t="s">
        <v>608</v>
      </c>
      <c r="D181" s="228" t="s">
        <v>175</v>
      </c>
      <c r="E181" s="229" t="s">
        <v>2529</v>
      </c>
      <c r="F181" s="230" t="s">
        <v>2530</v>
      </c>
      <c r="G181" s="231" t="s">
        <v>375</v>
      </c>
      <c r="H181" s="232">
        <v>0.59999999999999998</v>
      </c>
      <c r="I181" s="233"/>
      <c r="J181" s="234">
        <f>ROUND(I181*H181,2)</f>
        <v>0</v>
      </c>
      <c r="K181" s="230" t="s">
        <v>1</v>
      </c>
      <c r="L181" s="45"/>
      <c r="M181" s="235" t="s">
        <v>1</v>
      </c>
      <c r="N181" s="236" t="s">
        <v>40</v>
      </c>
      <c r="O181" s="92"/>
      <c r="P181" s="237">
        <f>O181*H181</f>
        <v>0</v>
      </c>
      <c r="Q181" s="237">
        <v>0</v>
      </c>
      <c r="R181" s="237">
        <f>Q181*H181</f>
        <v>0</v>
      </c>
      <c r="S181" s="237">
        <v>0</v>
      </c>
      <c r="T181" s="238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9" t="s">
        <v>179</v>
      </c>
      <c r="AT181" s="239" t="s">
        <v>175</v>
      </c>
      <c r="AU181" s="239" t="s">
        <v>83</v>
      </c>
      <c r="AY181" s="18" t="s">
        <v>173</v>
      </c>
      <c r="BE181" s="240">
        <f>IF(N181="základní",J181,0)</f>
        <v>0</v>
      </c>
      <c r="BF181" s="240">
        <f>IF(N181="snížená",J181,0)</f>
        <v>0</v>
      </c>
      <c r="BG181" s="240">
        <f>IF(N181="zákl. přenesená",J181,0)</f>
        <v>0</v>
      </c>
      <c r="BH181" s="240">
        <f>IF(N181="sníž. přenesená",J181,0)</f>
        <v>0</v>
      </c>
      <c r="BI181" s="240">
        <f>IF(N181="nulová",J181,0)</f>
        <v>0</v>
      </c>
      <c r="BJ181" s="18" t="s">
        <v>83</v>
      </c>
      <c r="BK181" s="240">
        <f>ROUND(I181*H181,2)</f>
        <v>0</v>
      </c>
      <c r="BL181" s="18" t="s">
        <v>179</v>
      </c>
      <c r="BM181" s="239" t="s">
        <v>2531</v>
      </c>
    </row>
    <row r="182" s="2" customFormat="1">
      <c r="A182" s="39"/>
      <c r="B182" s="40"/>
      <c r="C182" s="41"/>
      <c r="D182" s="241" t="s">
        <v>181</v>
      </c>
      <c r="E182" s="41"/>
      <c r="F182" s="242" t="s">
        <v>2530</v>
      </c>
      <c r="G182" s="41"/>
      <c r="H182" s="41"/>
      <c r="I182" s="243"/>
      <c r="J182" s="41"/>
      <c r="K182" s="41"/>
      <c r="L182" s="45"/>
      <c r="M182" s="244"/>
      <c r="N182" s="245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181</v>
      </c>
      <c r="AU182" s="18" t="s">
        <v>83</v>
      </c>
    </row>
    <row r="183" s="12" customFormat="1" ht="25.92" customHeight="1">
      <c r="A183" s="12"/>
      <c r="B183" s="212"/>
      <c r="C183" s="213"/>
      <c r="D183" s="214" t="s">
        <v>74</v>
      </c>
      <c r="E183" s="215" t="s">
        <v>2532</v>
      </c>
      <c r="F183" s="215" t="s">
        <v>2533</v>
      </c>
      <c r="G183" s="213"/>
      <c r="H183" s="213"/>
      <c r="I183" s="216"/>
      <c r="J183" s="217">
        <f>BK183</f>
        <v>0</v>
      </c>
      <c r="K183" s="213"/>
      <c r="L183" s="218"/>
      <c r="M183" s="219"/>
      <c r="N183" s="220"/>
      <c r="O183" s="220"/>
      <c r="P183" s="221">
        <f>SUM(P184:P225)</f>
        <v>0</v>
      </c>
      <c r="Q183" s="220"/>
      <c r="R183" s="221">
        <f>SUM(R184:R225)</f>
        <v>0</v>
      </c>
      <c r="S183" s="220"/>
      <c r="T183" s="222">
        <f>SUM(T184:T225)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23" t="s">
        <v>85</v>
      </c>
      <c r="AT183" s="224" t="s">
        <v>74</v>
      </c>
      <c r="AU183" s="224" t="s">
        <v>75</v>
      </c>
      <c r="AY183" s="223" t="s">
        <v>173</v>
      </c>
      <c r="BK183" s="225">
        <f>SUM(BK184:BK225)</f>
        <v>0</v>
      </c>
    </row>
    <row r="184" s="2" customFormat="1" ht="24.15" customHeight="1">
      <c r="A184" s="39"/>
      <c r="B184" s="40"/>
      <c r="C184" s="228" t="s">
        <v>439</v>
      </c>
      <c r="D184" s="228" t="s">
        <v>175</v>
      </c>
      <c r="E184" s="229" t="s">
        <v>2534</v>
      </c>
      <c r="F184" s="230" t="s">
        <v>2535</v>
      </c>
      <c r="G184" s="231" t="s">
        <v>375</v>
      </c>
      <c r="H184" s="232">
        <v>4</v>
      </c>
      <c r="I184" s="233"/>
      <c r="J184" s="234">
        <f>ROUND(I184*H184,2)</f>
        <v>0</v>
      </c>
      <c r="K184" s="230" t="s">
        <v>1</v>
      </c>
      <c r="L184" s="45"/>
      <c r="M184" s="235" t="s">
        <v>1</v>
      </c>
      <c r="N184" s="236" t="s">
        <v>40</v>
      </c>
      <c r="O184" s="92"/>
      <c r="P184" s="237">
        <f>O184*H184</f>
        <v>0</v>
      </c>
      <c r="Q184" s="237">
        <v>0</v>
      </c>
      <c r="R184" s="237">
        <f>Q184*H184</f>
        <v>0</v>
      </c>
      <c r="S184" s="237">
        <v>0</v>
      </c>
      <c r="T184" s="238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9" t="s">
        <v>286</v>
      </c>
      <c r="AT184" s="239" t="s">
        <v>175</v>
      </c>
      <c r="AU184" s="239" t="s">
        <v>83</v>
      </c>
      <c r="AY184" s="18" t="s">
        <v>173</v>
      </c>
      <c r="BE184" s="240">
        <f>IF(N184="základní",J184,0)</f>
        <v>0</v>
      </c>
      <c r="BF184" s="240">
        <f>IF(N184="snížená",J184,0)</f>
        <v>0</v>
      </c>
      <c r="BG184" s="240">
        <f>IF(N184="zákl. přenesená",J184,0)</f>
        <v>0</v>
      </c>
      <c r="BH184" s="240">
        <f>IF(N184="sníž. přenesená",J184,0)</f>
        <v>0</v>
      </c>
      <c r="BI184" s="240">
        <f>IF(N184="nulová",J184,0)</f>
        <v>0</v>
      </c>
      <c r="BJ184" s="18" t="s">
        <v>83</v>
      </c>
      <c r="BK184" s="240">
        <f>ROUND(I184*H184,2)</f>
        <v>0</v>
      </c>
      <c r="BL184" s="18" t="s">
        <v>286</v>
      </c>
      <c r="BM184" s="239" t="s">
        <v>2536</v>
      </c>
    </row>
    <row r="185" s="2" customFormat="1">
      <c r="A185" s="39"/>
      <c r="B185" s="40"/>
      <c r="C185" s="41"/>
      <c r="D185" s="241" t="s">
        <v>181</v>
      </c>
      <c r="E185" s="41"/>
      <c r="F185" s="242" t="s">
        <v>2535</v>
      </c>
      <c r="G185" s="41"/>
      <c r="H185" s="41"/>
      <c r="I185" s="243"/>
      <c r="J185" s="41"/>
      <c r="K185" s="41"/>
      <c r="L185" s="45"/>
      <c r="M185" s="244"/>
      <c r="N185" s="245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181</v>
      </c>
      <c r="AU185" s="18" t="s">
        <v>83</v>
      </c>
    </row>
    <row r="186" s="2" customFormat="1" ht="16.5" customHeight="1">
      <c r="A186" s="39"/>
      <c r="B186" s="40"/>
      <c r="C186" s="228" t="s">
        <v>310</v>
      </c>
      <c r="D186" s="228" t="s">
        <v>175</v>
      </c>
      <c r="E186" s="229" t="s">
        <v>2537</v>
      </c>
      <c r="F186" s="230" t="s">
        <v>2538</v>
      </c>
      <c r="G186" s="231" t="s">
        <v>313</v>
      </c>
      <c r="H186" s="232">
        <v>22</v>
      </c>
      <c r="I186" s="233"/>
      <c r="J186" s="234">
        <f>ROUND(I186*H186,2)</f>
        <v>0</v>
      </c>
      <c r="K186" s="230" t="s">
        <v>1</v>
      </c>
      <c r="L186" s="45"/>
      <c r="M186" s="235" t="s">
        <v>1</v>
      </c>
      <c r="N186" s="236" t="s">
        <v>40</v>
      </c>
      <c r="O186" s="92"/>
      <c r="P186" s="237">
        <f>O186*H186</f>
        <v>0</v>
      </c>
      <c r="Q186" s="237">
        <v>0</v>
      </c>
      <c r="R186" s="237">
        <f>Q186*H186</f>
        <v>0</v>
      </c>
      <c r="S186" s="237">
        <v>0</v>
      </c>
      <c r="T186" s="238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9" t="s">
        <v>286</v>
      </c>
      <c r="AT186" s="239" t="s">
        <v>175</v>
      </c>
      <c r="AU186" s="239" t="s">
        <v>83</v>
      </c>
      <c r="AY186" s="18" t="s">
        <v>173</v>
      </c>
      <c r="BE186" s="240">
        <f>IF(N186="základní",J186,0)</f>
        <v>0</v>
      </c>
      <c r="BF186" s="240">
        <f>IF(N186="snížená",J186,0)</f>
        <v>0</v>
      </c>
      <c r="BG186" s="240">
        <f>IF(N186="zákl. přenesená",J186,0)</f>
        <v>0</v>
      </c>
      <c r="BH186" s="240">
        <f>IF(N186="sníž. přenesená",J186,0)</f>
        <v>0</v>
      </c>
      <c r="BI186" s="240">
        <f>IF(N186="nulová",J186,0)</f>
        <v>0</v>
      </c>
      <c r="BJ186" s="18" t="s">
        <v>83</v>
      </c>
      <c r="BK186" s="240">
        <f>ROUND(I186*H186,2)</f>
        <v>0</v>
      </c>
      <c r="BL186" s="18" t="s">
        <v>286</v>
      </c>
      <c r="BM186" s="239" t="s">
        <v>2539</v>
      </c>
    </row>
    <row r="187" s="2" customFormat="1">
      <c r="A187" s="39"/>
      <c r="B187" s="40"/>
      <c r="C187" s="41"/>
      <c r="D187" s="241" t="s">
        <v>181</v>
      </c>
      <c r="E187" s="41"/>
      <c r="F187" s="242" t="s">
        <v>2538</v>
      </c>
      <c r="G187" s="41"/>
      <c r="H187" s="41"/>
      <c r="I187" s="243"/>
      <c r="J187" s="41"/>
      <c r="K187" s="41"/>
      <c r="L187" s="45"/>
      <c r="M187" s="244"/>
      <c r="N187" s="245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181</v>
      </c>
      <c r="AU187" s="18" t="s">
        <v>83</v>
      </c>
    </row>
    <row r="188" s="2" customFormat="1" ht="16.5" customHeight="1">
      <c r="A188" s="39"/>
      <c r="B188" s="40"/>
      <c r="C188" s="228" t="s">
        <v>7</v>
      </c>
      <c r="D188" s="228" t="s">
        <v>175</v>
      </c>
      <c r="E188" s="229" t="s">
        <v>2540</v>
      </c>
      <c r="F188" s="230" t="s">
        <v>2541</v>
      </c>
      <c r="G188" s="231" t="s">
        <v>313</v>
      </c>
      <c r="H188" s="232">
        <v>15</v>
      </c>
      <c r="I188" s="233"/>
      <c r="J188" s="234">
        <f>ROUND(I188*H188,2)</f>
        <v>0</v>
      </c>
      <c r="K188" s="230" t="s">
        <v>1</v>
      </c>
      <c r="L188" s="45"/>
      <c r="M188" s="235" t="s">
        <v>1</v>
      </c>
      <c r="N188" s="236" t="s">
        <v>40</v>
      </c>
      <c r="O188" s="92"/>
      <c r="P188" s="237">
        <f>O188*H188</f>
        <v>0</v>
      </c>
      <c r="Q188" s="237">
        <v>0</v>
      </c>
      <c r="R188" s="237">
        <f>Q188*H188</f>
        <v>0</v>
      </c>
      <c r="S188" s="237">
        <v>0</v>
      </c>
      <c r="T188" s="238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9" t="s">
        <v>286</v>
      </c>
      <c r="AT188" s="239" t="s">
        <v>175</v>
      </c>
      <c r="AU188" s="239" t="s">
        <v>83</v>
      </c>
      <c r="AY188" s="18" t="s">
        <v>173</v>
      </c>
      <c r="BE188" s="240">
        <f>IF(N188="základní",J188,0)</f>
        <v>0</v>
      </c>
      <c r="BF188" s="240">
        <f>IF(N188="snížená",J188,0)</f>
        <v>0</v>
      </c>
      <c r="BG188" s="240">
        <f>IF(N188="zákl. přenesená",J188,0)</f>
        <v>0</v>
      </c>
      <c r="BH188" s="240">
        <f>IF(N188="sníž. přenesená",J188,0)</f>
        <v>0</v>
      </c>
      <c r="BI188" s="240">
        <f>IF(N188="nulová",J188,0)</f>
        <v>0</v>
      </c>
      <c r="BJ188" s="18" t="s">
        <v>83</v>
      </c>
      <c r="BK188" s="240">
        <f>ROUND(I188*H188,2)</f>
        <v>0</v>
      </c>
      <c r="BL188" s="18" t="s">
        <v>286</v>
      </c>
      <c r="BM188" s="239" t="s">
        <v>2542</v>
      </c>
    </row>
    <row r="189" s="2" customFormat="1">
      <c r="A189" s="39"/>
      <c r="B189" s="40"/>
      <c r="C189" s="41"/>
      <c r="D189" s="241" t="s">
        <v>181</v>
      </c>
      <c r="E189" s="41"/>
      <c r="F189" s="242" t="s">
        <v>2541</v>
      </c>
      <c r="G189" s="41"/>
      <c r="H189" s="41"/>
      <c r="I189" s="243"/>
      <c r="J189" s="41"/>
      <c r="K189" s="41"/>
      <c r="L189" s="45"/>
      <c r="M189" s="244"/>
      <c r="N189" s="245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181</v>
      </c>
      <c r="AU189" s="18" t="s">
        <v>83</v>
      </c>
    </row>
    <row r="190" s="2" customFormat="1" ht="16.5" customHeight="1">
      <c r="A190" s="39"/>
      <c r="B190" s="40"/>
      <c r="C190" s="228" t="s">
        <v>325</v>
      </c>
      <c r="D190" s="228" t="s">
        <v>175</v>
      </c>
      <c r="E190" s="229" t="s">
        <v>2543</v>
      </c>
      <c r="F190" s="230" t="s">
        <v>2544</v>
      </c>
      <c r="G190" s="231" t="s">
        <v>313</v>
      </c>
      <c r="H190" s="232">
        <v>14</v>
      </c>
      <c r="I190" s="233"/>
      <c r="J190" s="234">
        <f>ROUND(I190*H190,2)</f>
        <v>0</v>
      </c>
      <c r="K190" s="230" t="s">
        <v>1</v>
      </c>
      <c r="L190" s="45"/>
      <c r="M190" s="235" t="s">
        <v>1</v>
      </c>
      <c r="N190" s="236" t="s">
        <v>40</v>
      </c>
      <c r="O190" s="92"/>
      <c r="P190" s="237">
        <f>O190*H190</f>
        <v>0</v>
      </c>
      <c r="Q190" s="237">
        <v>0</v>
      </c>
      <c r="R190" s="237">
        <f>Q190*H190</f>
        <v>0</v>
      </c>
      <c r="S190" s="237">
        <v>0</v>
      </c>
      <c r="T190" s="238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9" t="s">
        <v>286</v>
      </c>
      <c r="AT190" s="239" t="s">
        <v>175</v>
      </c>
      <c r="AU190" s="239" t="s">
        <v>83</v>
      </c>
      <c r="AY190" s="18" t="s">
        <v>173</v>
      </c>
      <c r="BE190" s="240">
        <f>IF(N190="základní",J190,0)</f>
        <v>0</v>
      </c>
      <c r="BF190" s="240">
        <f>IF(N190="snížená",J190,0)</f>
        <v>0</v>
      </c>
      <c r="BG190" s="240">
        <f>IF(N190="zákl. přenesená",J190,0)</f>
        <v>0</v>
      </c>
      <c r="BH190" s="240">
        <f>IF(N190="sníž. přenesená",J190,0)</f>
        <v>0</v>
      </c>
      <c r="BI190" s="240">
        <f>IF(N190="nulová",J190,0)</f>
        <v>0</v>
      </c>
      <c r="BJ190" s="18" t="s">
        <v>83</v>
      </c>
      <c r="BK190" s="240">
        <f>ROUND(I190*H190,2)</f>
        <v>0</v>
      </c>
      <c r="BL190" s="18" t="s">
        <v>286</v>
      </c>
      <c r="BM190" s="239" t="s">
        <v>2545</v>
      </c>
    </row>
    <row r="191" s="2" customFormat="1">
      <c r="A191" s="39"/>
      <c r="B191" s="40"/>
      <c r="C191" s="41"/>
      <c r="D191" s="241" t="s">
        <v>181</v>
      </c>
      <c r="E191" s="41"/>
      <c r="F191" s="242" t="s">
        <v>2544</v>
      </c>
      <c r="G191" s="41"/>
      <c r="H191" s="41"/>
      <c r="I191" s="243"/>
      <c r="J191" s="41"/>
      <c r="K191" s="41"/>
      <c r="L191" s="45"/>
      <c r="M191" s="244"/>
      <c r="N191" s="245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181</v>
      </c>
      <c r="AU191" s="18" t="s">
        <v>83</v>
      </c>
    </row>
    <row r="192" s="2" customFormat="1" ht="16.5" customHeight="1">
      <c r="A192" s="39"/>
      <c r="B192" s="40"/>
      <c r="C192" s="228" t="s">
        <v>328</v>
      </c>
      <c r="D192" s="228" t="s">
        <v>175</v>
      </c>
      <c r="E192" s="229" t="s">
        <v>2546</v>
      </c>
      <c r="F192" s="230" t="s">
        <v>2547</v>
      </c>
      <c r="G192" s="231" t="s">
        <v>313</v>
      </c>
      <c r="H192" s="232">
        <v>22</v>
      </c>
      <c r="I192" s="233"/>
      <c r="J192" s="234">
        <f>ROUND(I192*H192,2)</f>
        <v>0</v>
      </c>
      <c r="K192" s="230" t="s">
        <v>1</v>
      </c>
      <c r="L192" s="45"/>
      <c r="M192" s="235" t="s">
        <v>1</v>
      </c>
      <c r="N192" s="236" t="s">
        <v>40</v>
      </c>
      <c r="O192" s="92"/>
      <c r="P192" s="237">
        <f>O192*H192</f>
        <v>0</v>
      </c>
      <c r="Q192" s="237">
        <v>0</v>
      </c>
      <c r="R192" s="237">
        <f>Q192*H192</f>
        <v>0</v>
      </c>
      <c r="S192" s="237">
        <v>0</v>
      </c>
      <c r="T192" s="238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9" t="s">
        <v>286</v>
      </c>
      <c r="AT192" s="239" t="s">
        <v>175</v>
      </c>
      <c r="AU192" s="239" t="s">
        <v>83</v>
      </c>
      <c r="AY192" s="18" t="s">
        <v>173</v>
      </c>
      <c r="BE192" s="240">
        <f>IF(N192="základní",J192,0)</f>
        <v>0</v>
      </c>
      <c r="BF192" s="240">
        <f>IF(N192="snížená",J192,0)</f>
        <v>0</v>
      </c>
      <c r="BG192" s="240">
        <f>IF(N192="zákl. přenesená",J192,0)</f>
        <v>0</v>
      </c>
      <c r="BH192" s="240">
        <f>IF(N192="sníž. přenesená",J192,0)</f>
        <v>0</v>
      </c>
      <c r="BI192" s="240">
        <f>IF(N192="nulová",J192,0)</f>
        <v>0</v>
      </c>
      <c r="BJ192" s="18" t="s">
        <v>83</v>
      </c>
      <c r="BK192" s="240">
        <f>ROUND(I192*H192,2)</f>
        <v>0</v>
      </c>
      <c r="BL192" s="18" t="s">
        <v>286</v>
      </c>
      <c r="BM192" s="239" t="s">
        <v>2548</v>
      </c>
    </row>
    <row r="193" s="2" customFormat="1">
      <c r="A193" s="39"/>
      <c r="B193" s="40"/>
      <c r="C193" s="41"/>
      <c r="D193" s="241" t="s">
        <v>181</v>
      </c>
      <c r="E193" s="41"/>
      <c r="F193" s="242" t="s">
        <v>2547</v>
      </c>
      <c r="G193" s="41"/>
      <c r="H193" s="41"/>
      <c r="I193" s="243"/>
      <c r="J193" s="41"/>
      <c r="K193" s="41"/>
      <c r="L193" s="45"/>
      <c r="M193" s="244"/>
      <c r="N193" s="245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181</v>
      </c>
      <c r="AU193" s="18" t="s">
        <v>83</v>
      </c>
    </row>
    <row r="194" s="2" customFormat="1" ht="16.5" customHeight="1">
      <c r="A194" s="39"/>
      <c r="B194" s="40"/>
      <c r="C194" s="228" t="s">
        <v>335</v>
      </c>
      <c r="D194" s="228" t="s">
        <v>175</v>
      </c>
      <c r="E194" s="229" t="s">
        <v>2549</v>
      </c>
      <c r="F194" s="230" t="s">
        <v>2550</v>
      </c>
      <c r="G194" s="231" t="s">
        <v>313</v>
      </c>
      <c r="H194" s="232">
        <v>4</v>
      </c>
      <c r="I194" s="233"/>
      <c r="J194" s="234">
        <f>ROUND(I194*H194,2)</f>
        <v>0</v>
      </c>
      <c r="K194" s="230" t="s">
        <v>1</v>
      </c>
      <c r="L194" s="45"/>
      <c r="M194" s="235" t="s">
        <v>1</v>
      </c>
      <c r="N194" s="236" t="s">
        <v>40</v>
      </c>
      <c r="O194" s="92"/>
      <c r="P194" s="237">
        <f>O194*H194</f>
        <v>0</v>
      </c>
      <c r="Q194" s="237">
        <v>0</v>
      </c>
      <c r="R194" s="237">
        <f>Q194*H194</f>
        <v>0</v>
      </c>
      <c r="S194" s="237">
        <v>0</v>
      </c>
      <c r="T194" s="238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9" t="s">
        <v>286</v>
      </c>
      <c r="AT194" s="239" t="s">
        <v>175</v>
      </c>
      <c r="AU194" s="239" t="s">
        <v>83</v>
      </c>
      <c r="AY194" s="18" t="s">
        <v>173</v>
      </c>
      <c r="BE194" s="240">
        <f>IF(N194="základní",J194,0)</f>
        <v>0</v>
      </c>
      <c r="BF194" s="240">
        <f>IF(N194="snížená",J194,0)</f>
        <v>0</v>
      </c>
      <c r="BG194" s="240">
        <f>IF(N194="zákl. přenesená",J194,0)</f>
        <v>0</v>
      </c>
      <c r="BH194" s="240">
        <f>IF(N194="sníž. přenesená",J194,0)</f>
        <v>0</v>
      </c>
      <c r="BI194" s="240">
        <f>IF(N194="nulová",J194,0)</f>
        <v>0</v>
      </c>
      <c r="BJ194" s="18" t="s">
        <v>83</v>
      </c>
      <c r="BK194" s="240">
        <f>ROUND(I194*H194,2)</f>
        <v>0</v>
      </c>
      <c r="BL194" s="18" t="s">
        <v>286</v>
      </c>
      <c r="BM194" s="239" t="s">
        <v>2551</v>
      </c>
    </row>
    <row r="195" s="2" customFormat="1">
      <c r="A195" s="39"/>
      <c r="B195" s="40"/>
      <c r="C195" s="41"/>
      <c r="D195" s="241" t="s">
        <v>181</v>
      </c>
      <c r="E195" s="41"/>
      <c r="F195" s="242" t="s">
        <v>2550</v>
      </c>
      <c r="G195" s="41"/>
      <c r="H195" s="41"/>
      <c r="I195" s="243"/>
      <c r="J195" s="41"/>
      <c r="K195" s="41"/>
      <c r="L195" s="45"/>
      <c r="M195" s="244"/>
      <c r="N195" s="245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181</v>
      </c>
      <c r="AU195" s="18" t="s">
        <v>83</v>
      </c>
    </row>
    <row r="196" s="2" customFormat="1" ht="21.75" customHeight="1">
      <c r="A196" s="39"/>
      <c r="B196" s="40"/>
      <c r="C196" s="228" t="s">
        <v>342</v>
      </c>
      <c r="D196" s="228" t="s">
        <v>175</v>
      </c>
      <c r="E196" s="229" t="s">
        <v>2552</v>
      </c>
      <c r="F196" s="230" t="s">
        <v>2553</v>
      </c>
      <c r="G196" s="231" t="s">
        <v>313</v>
      </c>
      <c r="H196" s="232">
        <v>2</v>
      </c>
      <c r="I196" s="233"/>
      <c r="J196" s="234">
        <f>ROUND(I196*H196,2)</f>
        <v>0</v>
      </c>
      <c r="K196" s="230" t="s">
        <v>1</v>
      </c>
      <c r="L196" s="45"/>
      <c r="M196" s="235" t="s">
        <v>1</v>
      </c>
      <c r="N196" s="236" t="s">
        <v>40</v>
      </c>
      <c r="O196" s="92"/>
      <c r="P196" s="237">
        <f>O196*H196</f>
        <v>0</v>
      </c>
      <c r="Q196" s="237">
        <v>0</v>
      </c>
      <c r="R196" s="237">
        <f>Q196*H196</f>
        <v>0</v>
      </c>
      <c r="S196" s="237">
        <v>0</v>
      </c>
      <c r="T196" s="238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9" t="s">
        <v>286</v>
      </c>
      <c r="AT196" s="239" t="s">
        <v>175</v>
      </c>
      <c r="AU196" s="239" t="s">
        <v>83</v>
      </c>
      <c r="AY196" s="18" t="s">
        <v>173</v>
      </c>
      <c r="BE196" s="240">
        <f>IF(N196="základní",J196,0)</f>
        <v>0</v>
      </c>
      <c r="BF196" s="240">
        <f>IF(N196="snížená",J196,0)</f>
        <v>0</v>
      </c>
      <c r="BG196" s="240">
        <f>IF(N196="zákl. přenesená",J196,0)</f>
        <v>0</v>
      </c>
      <c r="BH196" s="240">
        <f>IF(N196="sníž. přenesená",J196,0)</f>
        <v>0</v>
      </c>
      <c r="BI196" s="240">
        <f>IF(N196="nulová",J196,0)</f>
        <v>0</v>
      </c>
      <c r="BJ196" s="18" t="s">
        <v>83</v>
      </c>
      <c r="BK196" s="240">
        <f>ROUND(I196*H196,2)</f>
        <v>0</v>
      </c>
      <c r="BL196" s="18" t="s">
        <v>286</v>
      </c>
      <c r="BM196" s="239" t="s">
        <v>2554</v>
      </c>
    </row>
    <row r="197" s="2" customFormat="1">
      <c r="A197" s="39"/>
      <c r="B197" s="40"/>
      <c r="C197" s="41"/>
      <c r="D197" s="241" t="s">
        <v>181</v>
      </c>
      <c r="E197" s="41"/>
      <c r="F197" s="242" t="s">
        <v>2553</v>
      </c>
      <c r="G197" s="41"/>
      <c r="H197" s="41"/>
      <c r="I197" s="243"/>
      <c r="J197" s="41"/>
      <c r="K197" s="41"/>
      <c r="L197" s="45"/>
      <c r="M197" s="244"/>
      <c r="N197" s="245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181</v>
      </c>
      <c r="AU197" s="18" t="s">
        <v>83</v>
      </c>
    </row>
    <row r="198" s="2" customFormat="1" ht="21.75" customHeight="1">
      <c r="A198" s="39"/>
      <c r="B198" s="40"/>
      <c r="C198" s="228" t="s">
        <v>349</v>
      </c>
      <c r="D198" s="228" t="s">
        <v>175</v>
      </c>
      <c r="E198" s="229" t="s">
        <v>2555</v>
      </c>
      <c r="F198" s="230" t="s">
        <v>2556</v>
      </c>
      <c r="G198" s="231" t="s">
        <v>313</v>
      </c>
      <c r="H198" s="232">
        <v>33</v>
      </c>
      <c r="I198" s="233"/>
      <c r="J198" s="234">
        <f>ROUND(I198*H198,2)</f>
        <v>0</v>
      </c>
      <c r="K198" s="230" t="s">
        <v>1</v>
      </c>
      <c r="L198" s="45"/>
      <c r="M198" s="235" t="s">
        <v>1</v>
      </c>
      <c r="N198" s="236" t="s">
        <v>40</v>
      </c>
      <c r="O198" s="92"/>
      <c r="P198" s="237">
        <f>O198*H198</f>
        <v>0</v>
      </c>
      <c r="Q198" s="237">
        <v>0</v>
      </c>
      <c r="R198" s="237">
        <f>Q198*H198</f>
        <v>0</v>
      </c>
      <c r="S198" s="237">
        <v>0</v>
      </c>
      <c r="T198" s="238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9" t="s">
        <v>286</v>
      </c>
      <c r="AT198" s="239" t="s">
        <v>175</v>
      </c>
      <c r="AU198" s="239" t="s">
        <v>83</v>
      </c>
      <c r="AY198" s="18" t="s">
        <v>173</v>
      </c>
      <c r="BE198" s="240">
        <f>IF(N198="základní",J198,0)</f>
        <v>0</v>
      </c>
      <c r="BF198" s="240">
        <f>IF(N198="snížená",J198,0)</f>
        <v>0</v>
      </c>
      <c r="BG198" s="240">
        <f>IF(N198="zákl. přenesená",J198,0)</f>
        <v>0</v>
      </c>
      <c r="BH198" s="240">
        <f>IF(N198="sníž. přenesená",J198,0)</f>
        <v>0</v>
      </c>
      <c r="BI198" s="240">
        <f>IF(N198="nulová",J198,0)</f>
        <v>0</v>
      </c>
      <c r="BJ198" s="18" t="s">
        <v>83</v>
      </c>
      <c r="BK198" s="240">
        <f>ROUND(I198*H198,2)</f>
        <v>0</v>
      </c>
      <c r="BL198" s="18" t="s">
        <v>286</v>
      </c>
      <c r="BM198" s="239" t="s">
        <v>2557</v>
      </c>
    </row>
    <row r="199" s="2" customFormat="1">
      <c r="A199" s="39"/>
      <c r="B199" s="40"/>
      <c r="C199" s="41"/>
      <c r="D199" s="241" t="s">
        <v>181</v>
      </c>
      <c r="E199" s="41"/>
      <c r="F199" s="242" t="s">
        <v>2556</v>
      </c>
      <c r="G199" s="41"/>
      <c r="H199" s="41"/>
      <c r="I199" s="243"/>
      <c r="J199" s="41"/>
      <c r="K199" s="41"/>
      <c r="L199" s="45"/>
      <c r="M199" s="244"/>
      <c r="N199" s="245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181</v>
      </c>
      <c r="AU199" s="18" t="s">
        <v>83</v>
      </c>
    </row>
    <row r="200" s="2" customFormat="1" ht="21.75" customHeight="1">
      <c r="A200" s="39"/>
      <c r="B200" s="40"/>
      <c r="C200" s="228" t="s">
        <v>357</v>
      </c>
      <c r="D200" s="228" t="s">
        <v>175</v>
      </c>
      <c r="E200" s="229" t="s">
        <v>2558</v>
      </c>
      <c r="F200" s="230" t="s">
        <v>2559</v>
      </c>
      <c r="G200" s="231" t="s">
        <v>313</v>
      </c>
      <c r="H200" s="232">
        <v>42</v>
      </c>
      <c r="I200" s="233"/>
      <c r="J200" s="234">
        <f>ROUND(I200*H200,2)</f>
        <v>0</v>
      </c>
      <c r="K200" s="230" t="s">
        <v>1</v>
      </c>
      <c r="L200" s="45"/>
      <c r="M200" s="235" t="s">
        <v>1</v>
      </c>
      <c r="N200" s="236" t="s">
        <v>40</v>
      </c>
      <c r="O200" s="92"/>
      <c r="P200" s="237">
        <f>O200*H200</f>
        <v>0</v>
      </c>
      <c r="Q200" s="237">
        <v>0</v>
      </c>
      <c r="R200" s="237">
        <f>Q200*H200</f>
        <v>0</v>
      </c>
      <c r="S200" s="237">
        <v>0</v>
      </c>
      <c r="T200" s="238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9" t="s">
        <v>286</v>
      </c>
      <c r="AT200" s="239" t="s">
        <v>175</v>
      </c>
      <c r="AU200" s="239" t="s">
        <v>83</v>
      </c>
      <c r="AY200" s="18" t="s">
        <v>173</v>
      </c>
      <c r="BE200" s="240">
        <f>IF(N200="základní",J200,0)</f>
        <v>0</v>
      </c>
      <c r="BF200" s="240">
        <f>IF(N200="snížená",J200,0)</f>
        <v>0</v>
      </c>
      <c r="BG200" s="240">
        <f>IF(N200="zákl. přenesená",J200,0)</f>
        <v>0</v>
      </c>
      <c r="BH200" s="240">
        <f>IF(N200="sníž. přenesená",J200,0)</f>
        <v>0</v>
      </c>
      <c r="BI200" s="240">
        <f>IF(N200="nulová",J200,0)</f>
        <v>0</v>
      </c>
      <c r="BJ200" s="18" t="s">
        <v>83</v>
      </c>
      <c r="BK200" s="240">
        <f>ROUND(I200*H200,2)</f>
        <v>0</v>
      </c>
      <c r="BL200" s="18" t="s">
        <v>286</v>
      </c>
      <c r="BM200" s="239" t="s">
        <v>2560</v>
      </c>
    </row>
    <row r="201" s="2" customFormat="1">
      <c r="A201" s="39"/>
      <c r="B201" s="40"/>
      <c r="C201" s="41"/>
      <c r="D201" s="241" t="s">
        <v>181</v>
      </c>
      <c r="E201" s="41"/>
      <c r="F201" s="242" t="s">
        <v>2559</v>
      </c>
      <c r="G201" s="41"/>
      <c r="H201" s="41"/>
      <c r="I201" s="243"/>
      <c r="J201" s="41"/>
      <c r="K201" s="41"/>
      <c r="L201" s="45"/>
      <c r="M201" s="244"/>
      <c r="N201" s="245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181</v>
      </c>
      <c r="AU201" s="18" t="s">
        <v>83</v>
      </c>
    </row>
    <row r="202" s="2" customFormat="1" ht="21.75" customHeight="1">
      <c r="A202" s="39"/>
      <c r="B202" s="40"/>
      <c r="C202" s="228" t="s">
        <v>366</v>
      </c>
      <c r="D202" s="228" t="s">
        <v>175</v>
      </c>
      <c r="E202" s="229" t="s">
        <v>2561</v>
      </c>
      <c r="F202" s="230" t="s">
        <v>2562</v>
      </c>
      <c r="G202" s="231" t="s">
        <v>313</v>
      </c>
      <c r="H202" s="232">
        <v>41</v>
      </c>
      <c r="I202" s="233"/>
      <c r="J202" s="234">
        <f>ROUND(I202*H202,2)</f>
        <v>0</v>
      </c>
      <c r="K202" s="230" t="s">
        <v>1</v>
      </c>
      <c r="L202" s="45"/>
      <c r="M202" s="235" t="s">
        <v>1</v>
      </c>
      <c r="N202" s="236" t="s">
        <v>40</v>
      </c>
      <c r="O202" s="92"/>
      <c r="P202" s="237">
        <f>O202*H202</f>
        <v>0</v>
      </c>
      <c r="Q202" s="237">
        <v>0</v>
      </c>
      <c r="R202" s="237">
        <f>Q202*H202</f>
        <v>0</v>
      </c>
      <c r="S202" s="237">
        <v>0</v>
      </c>
      <c r="T202" s="238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9" t="s">
        <v>286</v>
      </c>
      <c r="AT202" s="239" t="s">
        <v>175</v>
      </c>
      <c r="AU202" s="239" t="s">
        <v>83</v>
      </c>
      <c r="AY202" s="18" t="s">
        <v>173</v>
      </c>
      <c r="BE202" s="240">
        <f>IF(N202="základní",J202,0)</f>
        <v>0</v>
      </c>
      <c r="BF202" s="240">
        <f>IF(N202="snížená",J202,0)</f>
        <v>0</v>
      </c>
      <c r="BG202" s="240">
        <f>IF(N202="zákl. přenesená",J202,0)</f>
        <v>0</v>
      </c>
      <c r="BH202" s="240">
        <f>IF(N202="sníž. přenesená",J202,0)</f>
        <v>0</v>
      </c>
      <c r="BI202" s="240">
        <f>IF(N202="nulová",J202,0)</f>
        <v>0</v>
      </c>
      <c r="BJ202" s="18" t="s">
        <v>83</v>
      </c>
      <c r="BK202" s="240">
        <f>ROUND(I202*H202,2)</f>
        <v>0</v>
      </c>
      <c r="BL202" s="18" t="s">
        <v>286</v>
      </c>
      <c r="BM202" s="239" t="s">
        <v>2563</v>
      </c>
    </row>
    <row r="203" s="2" customFormat="1">
      <c r="A203" s="39"/>
      <c r="B203" s="40"/>
      <c r="C203" s="41"/>
      <c r="D203" s="241" t="s">
        <v>181</v>
      </c>
      <c r="E203" s="41"/>
      <c r="F203" s="242" t="s">
        <v>2562</v>
      </c>
      <c r="G203" s="41"/>
      <c r="H203" s="41"/>
      <c r="I203" s="243"/>
      <c r="J203" s="41"/>
      <c r="K203" s="41"/>
      <c r="L203" s="45"/>
      <c r="M203" s="244"/>
      <c r="N203" s="245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181</v>
      </c>
      <c r="AU203" s="18" t="s">
        <v>83</v>
      </c>
    </row>
    <row r="204" s="2" customFormat="1" ht="21.75" customHeight="1">
      <c r="A204" s="39"/>
      <c r="B204" s="40"/>
      <c r="C204" s="228" t="s">
        <v>372</v>
      </c>
      <c r="D204" s="228" t="s">
        <v>175</v>
      </c>
      <c r="E204" s="229" t="s">
        <v>2564</v>
      </c>
      <c r="F204" s="230" t="s">
        <v>2565</v>
      </c>
      <c r="G204" s="231" t="s">
        <v>313</v>
      </c>
      <c r="H204" s="232">
        <v>6</v>
      </c>
      <c r="I204" s="233"/>
      <c r="J204" s="234">
        <f>ROUND(I204*H204,2)</f>
        <v>0</v>
      </c>
      <c r="K204" s="230" t="s">
        <v>1</v>
      </c>
      <c r="L204" s="45"/>
      <c r="M204" s="235" t="s">
        <v>1</v>
      </c>
      <c r="N204" s="236" t="s">
        <v>40</v>
      </c>
      <c r="O204" s="92"/>
      <c r="P204" s="237">
        <f>O204*H204</f>
        <v>0</v>
      </c>
      <c r="Q204" s="237">
        <v>0</v>
      </c>
      <c r="R204" s="237">
        <f>Q204*H204</f>
        <v>0</v>
      </c>
      <c r="S204" s="237">
        <v>0</v>
      </c>
      <c r="T204" s="238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9" t="s">
        <v>286</v>
      </c>
      <c r="AT204" s="239" t="s">
        <v>175</v>
      </c>
      <c r="AU204" s="239" t="s">
        <v>83</v>
      </c>
      <c r="AY204" s="18" t="s">
        <v>173</v>
      </c>
      <c r="BE204" s="240">
        <f>IF(N204="základní",J204,0)</f>
        <v>0</v>
      </c>
      <c r="BF204" s="240">
        <f>IF(N204="snížená",J204,0)</f>
        <v>0</v>
      </c>
      <c r="BG204" s="240">
        <f>IF(N204="zákl. přenesená",J204,0)</f>
        <v>0</v>
      </c>
      <c r="BH204" s="240">
        <f>IF(N204="sníž. přenesená",J204,0)</f>
        <v>0</v>
      </c>
      <c r="BI204" s="240">
        <f>IF(N204="nulová",J204,0)</f>
        <v>0</v>
      </c>
      <c r="BJ204" s="18" t="s">
        <v>83</v>
      </c>
      <c r="BK204" s="240">
        <f>ROUND(I204*H204,2)</f>
        <v>0</v>
      </c>
      <c r="BL204" s="18" t="s">
        <v>286</v>
      </c>
      <c r="BM204" s="239" t="s">
        <v>2566</v>
      </c>
    </row>
    <row r="205" s="2" customFormat="1">
      <c r="A205" s="39"/>
      <c r="B205" s="40"/>
      <c r="C205" s="41"/>
      <c r="D205" s="241" t="s">
        <v>181</v>
      </c>
      <c r="E205" s="41"/>
      <c r="F205" s="242" t="s">
        <v>2565</v>
      </c>
      <c r="G205" s="41"/>
      <c r="H205" s="41"/>
      <c r="I205" s="243"/>
      <c r="J205" s="41"/>
      <c r="K205" s="41"/>
      <c r="L205" s="45"/>
      <c r="M205" s="244"/>
      <c r="N205" s="245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181</v>
      </c>
      <c r="AU205" s="18" t="s">
        <v>83</v>
      </c>
    </row>
    <row r="206" s="2" customFormat="1" ht="16.5" customHeight="1">
      <c r="A206" s="39"/>
      <c r="B206" s="40"/>
      <c r="C206" s="228" t="s">
        <v>379</v>
      </c>
      <c r="D206" s="228" t="s">
        <v>175</v>
      </c>
      <c r="E206" s="229" t="s">
        <v>2567</v>
      </c>
      <c r="F206" s="230" t="s">
        <v>2568</v>
      </c>
      <c r="G206" s="231" t="s">
        <v>375</v>
      </c>
      <c r="H206" s="232">
        <v>28</v>
      </c>
      <c r="I206" s="233"/>
      <c r="J206" s="234">
        <f>ROUND(I206*H206,2)</f>
        <v>0</v>
      </c>
      <c r="K206" s="230" t="s">
        <v>1</v>
      </c>
      <c r="L206" s="45"/>
      <c r="M206" s="235" t="s">
        <v>1</v>
      </c>
      <c r="N206" s="236" t="s">
        <v>40</v>
      </c>
      <c r="O206" s="92"/>
      <c r="P206" s="237">
        <f>O206*H206</f>
        <v>0</v>
      </c>
      <c r="Q206" s="237">
        <v>0</v>
      </c>
      <c r="R206" s="237">
        <f>Q206*H206</f>
        <v>0</v>
      </c>
      <c r="S206" s="237">
        <v>0</v>
      </c>
      <c r="T206" s="238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9" t="s">
        <v>286</v>
      </c>
      <c r="AT206" s="239" t="s">
        <v>175</v>
      </c>
      <c r="AU206" s="239" t="s">
        <v>83</v>
      </c>
      <c r="AY206" s="18" t="s">
        <v>173</v>
      </c>
      <c r="BE206" s="240">
        <f>IF(N206="základní",J206,0)</f>
        <v>0</v>
      </c>
      <c r="BF206" s="240">
        <f>IF(N206="snížená",J206,0)</f>
        <v>0</v>
      </c>
      <c r="BG206" s="240">
        <f>IF(N206="zákl. přenesená",J206,0)</f>
        <v>0</v>
      </c>
      <c r="BH206" s="240">
        <f>IF(N206="sníž. přenesená",J206,0)</f>
        <v>0</v>
      </c>
      <c r="BI206" s="240">
        <f>IF(N206="nulová",J206,0)</f>
        <v>0</v>
      </c>
      <c r="BJ206" s="18" t="s">
        <v>83</v>
      </c>
      <c r="BK206" s="240">
        <f>ROUND(I206*H206,2)</f>
        <v>0</v>
      </c>
      <c r="BL206" s="18" t="s">
        <v>286</v>
      </c>
      <c r="BM206" s="239" t="s">
        <v>2569</v>
      </c>
    </row>
    <row r="207" s="2" customFormat="1">
      <c r="A207" s="39"/>
      <c r="B207" s="40"/>
      <c r="C207" s="41"/>
      <c r="D207" s="241" t="s">
        <v>181</v>
      </c>
      <c r="E207" s="41"/>
      <c r="F207" s="242" t="s">
        <v>2568</v>
      </c>
      <c r="G207" s="41"/>
      <c r="H207" s="41"/>
      <c r="I207" s="243"/>
      <c r="J207" s="41"/>
      <c r="K207" s="41"/>
      <c r="L207" s="45"/>
      <c r="M207" s="244"/>
      <c r="N207" s="245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181</v>
      </c>
      <c r="AU207" s="18" t="s">
        <v>83</v>
      </c>
    </row>
    <row r="208" s="2" customFormat="1" ht="16.5" customHeight="1">
      <c r="A208" s="39"/>
      <c r="B208" s="40"/>
      <c r="C208" s="228" t="s">
        <v>385</v>
      </c>
      <c r="D208" s="228" t="s">
        <v>175</v>
      </c>
      <c r="E208" s="229" t="s">
        <v>2570</v>
      </c>
      <c r="F208" s="230" t="s">
        <v>2571</v>
      </c>
      <c r="G208" s="231" t="s">
        <v>375</v>
      </c>
      <c r="H208" s="232">
        <v>16</v>
      </c>
      <c r="I208" s="233"/>
      <c r="J208" s="234">
        <f>ROUND(I208*H208,2)</f>
        <v>0</v>
      </c>
      <c r="K208" s="230" t="s">
        <v>1</v>
      </c>
      <c r="L208" s="45"/>
      <c r="M208" s="235" t="s">
        <v>1</v>
      </c>
      <c r="N208" s="236" t="s">
        <v>40</v>
      </c>
      <c r="O208" s="92"/>
      <c r="P208" s="237">
        <f>O208*H208</f>
        <v>0</v>
      </c>
      <c r="Q208" s="237">
        <v>0</v>
      </c>
      <c r="R208" s="237">
        <f>Q208*H208</f>
        <v>0</v>
      </c>
      <c r="S208" s="237">
        <v>0</v>
      </c>
      <c r="T208" s="238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9" t="s">
        <v>286</v>
      </c>
      <c r="AT208" s="239" t="s">
        <v>175</v>
      </c>
      <c r="AU208" s="239" t="s">
        <v>83</v>
      </c>
      <c r="AY208" s="18" t="s">
        <v>173</v>
      </c>
      <c r="BE208" s="240">
        <f>IF(N208="základní",J208,0)</f>
        <v>0</v>
      </c>
      <c r="BF208" s="240">
        <f>IF(N208="snížená",J208,0)</f>
        <v>0</v>
      </c>
      <c r="BG208" s="240">
        <f>IF(N208="zákl. přenesená",J208,0)</f>
        <v>0</v>
      </c>
      <c r="BH208" s="240">
        <f>IF(N208="sníž. přenesená",J208,0)</f>
        <v>0</v>
      </c>
      <c r="BI208" s="240">
        <f>IF(N208="nulová",J208,0)</f>
        <v>0</v>
      </c>
      <c r="BJ208" s="18" t="s">
        <v>83</v>
      </c>
      <c r="BK208" s="240">
        <f>ROUND(I208*H208,2)</f>
        <v>0</v>
      </c>
      <c r="BL208" s="18" t="s">
        <v>286</v>
      </c>
      <c r="BM208" s="239" t="s">
        <v>2572</v>
      </c>
    </row>
    <row r="209" s="2" customFormat="1">
      <c r="A209" s="39"/>
      <c r="B209" s="40"/>
      <c r="C209" s="41"/>
      <c r="D209" s="241" t="s">
        <v>181</v>
      </c>
      <c r="E209" s="41"/>
      <c r="F209" s="242" t="s">
        <v>2571</v>
      </c>
      <c r="G209" s="41"/>
      <c r="H209" s="41"/>
      <c r="I209" s="243"/>
      <c r="J209" s="41"/>
      <c r="K209" s="41"/>
      <c r="L209" s="45"/>
      <c r="M209" s="244"/>
      <c r="N209" s="245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181</v>
      </c>
      <c r="AU209" s="18" t="s">
        <v>83</v>
      </c>
    </row>
    <row r="210" s="2" customFormat="1" ht="16.5" customHeight="1">
      <c r="A210" s="39"/>
      <c r="B210" s="40"/>
      <c r="C210" s="228" t="s">
        <v>391</v>
      </c>
      <c r="D210" s="228" t="s">
        <v>175</v>
      </c>
      <c r="E210" s="229" t="s">
        <v>2573</v>
      </c>
      <c r="F210" s="230" t="s">
        <v>2574</v>
      </c>
      <c r="G210" s="231" t="s">
        <v>375</v>
      </c>
      <c r="H210" s="232">
        <v>19</v>
      </c>
      <c r="I210" s="233"/>
      <c r="J210" s="234">
        <f>ROUND(I210*H210,2)</f>
        <v>0</v>
      </c>
      <c r="K210" s="230" t="s">
        <v>1</v>
      </c>
      <c r="L210" s="45"/>
      <c r="M210" s="235" t="s">
        <v>1</v>
      </c>
      <c r="N210" s="236" t="s">
        <v>40</v>
      </c>
      <c r="O210" s="92"/>
      <c r="P210" s="237">
        <f>O210*H210</f>
        <v>0</v>
      </c>
      <c r="Q210" s="237">
        <v>0</v>
      </c>
      <c r="R210" s="237">
        <f>Q210*H210</f>
        <v>0</v>
      </c>
      <c r="S210" s="237">
        <v>0</v>
      </c>
      <c r="T210" s="238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9" t="s">
        <v>286</v>
      </c>
      <c r="AT210" s="239" t="s">
        <v>175</v>
      </c>
      <c r="AU210" s="239" t="s">
        <v>83</v>
      </c>
      <c r="AY210" s="18" t="s">
        <v>173</v>
      </c>
      <c r="BE210" s="240">
        <f>IF(N210="základní",J210,0)</f>
        <v>0</v>
      </c>
      <c r="BF210" s="240">
        <f>IF(N210="snížená",J210,0)</f>
        <v>0</v>
      </c>
      <c r="BG210" s="240">
        <f>IF(N210="zákl. přenesená",J210,0)</f>
        <v>0</v>
      </c>
      <c r="BH210" s="240">
        <f>IF(N210="sníž. přenesená",J210,0)</f>
        <v>0</v>
      </c>
      <c r="BI210" s="240">
        <f>IF(N210="nulová",J210,0)</f>
        <v>0</v>
      </c>
      <c r="BJ210" s="18" t="s">
        <v>83</v>
      </c>
      <c r="BK210" s="240">
        <f>ROUND(I210*H210,2)</f>
        <v>0</v>
      </c>
      <c r="BL210" s="18" t="s">
        <v>286</v>
      </c>
      <c r="BM210" s="239" t="s">
        <v>2575</v>
      </c>
    </row>
    <row r="211" s="2" customFormat="1">
      <c r="A211" s="39"/>
      <c r="B211" s="40"/>
      <c r="C211" s="41"/>
      <c r="D211" s="241" t="s">
        <v>181</v>
      </c>
      <c r="E211" s="41"/>
      <c r="F211" s="242" t="s">
        <v>2574</v>
      </c>
      <c r="G211" s="41"/>
      <c r="H211" s="41"/>
      <c r="I211" s="243"/>
      <c r="J211" s="41"/>
      <c r="K211" s="41"/>
      <c r="L211" s="45"/>
      <c r="M211" s="244"/>
      <c r="N211" s="245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181</v>
      </c>
      <c r="AU211" s="18" t="s">
        <v>83</v>
      </c>
    </row>
    <row r="212" s="2" customFormat="1" ht="24.15" customHeight="1">
      <c r="A212" s="39"/>
      <c r="B212" s="40"/>
      <c r="C212" s="228" t="s">
        <v>398</v>
      </c>
      <c r="D212" s="228" t="s">
        <v>175</v>
      </c>
      <c r="E212" s="229" t="s">
        <v>2576</v>
      </c>
      <c r="F212" s="230" t="s">
        <v>2577</v>
      </c>
      <c r="G212" s="231" t="s">
        <v>375</v>
      </c>
      <c r="H212" s="232">
        <v>4</v>
      </c>
      <c r="I212" s="233"/>
      <c r="J212" s="234">
        <f>ROUND(I212*H212,2)</f>
        <v>0</v>
      </c>
      <c r="K212" s="230" t="s">
        <v>1</v>
      </c>
      <c r="L212" s="45"/>
      <c r="M212" s="235" t="s">
        <v>1</v>
      </c>
      <c r="N212" s="236" t="s">
        <v>40</v>
      </c>
      <c r="O212" s="92"/>
      <c r="P212" s="237">
        <f>O212*H212</f>
        <v>0</v>
      </c>
      <c r="Q212" s="237">
        <v>0</v>
      </c>
      <c r="R212" s="237">
        <f>Q212*H212</f>
        <v>0</v>
      </c>
      <c r="S212" s="237">
        <v>0</v>
      </c>
      <c r="T212" s="238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9" t="s">
        <v>286</v>
      </c>
      <c r="AT212" s="239" t="s">
        <v>175</v>
      </c>
      <c r="AU212" s="239" t="s">
        <v>83</v>
      </c>
      <c r="AY212" s="18" t="s">
        <v>173</v>
      </c>
      <c r="BE212" s="240">
        <f>IF(N212="základní",J212,0)</f>
        <v>0</v>
      </c>
      <c r="BF212" s="240">
        <f>IF(N212="snížená",J212,0)</f>
        <v>0</v>
      </c>
      <c r="BG212" s="240">
        <f>IF(N212="zákl. přenesená",J212,0)</f>
        <v>0</v>
      </c>
      <c r="BH212" s="240">
        <f>IF(N212="sníž. přenesená",J212,0)</f>
        <v>0</v>
      </c>
      <c r="BI212" s="240">
        <f>IF(N212="nulová",J212,0)</f>
        <v>0</v>
      </c>
      <c r="BJ212" s="18" t="s">
        <v>83</v>
      </c>
      <c r="BK212" s="240">
        <f>ROUND(I212*H212,2)</f>
        <v>0</v>
      </c>
      <c r="BL212" s="18" t="s">
        <v>286</v>
      </c>
      <c r="BM212" s="239" t="s">
        <v>2578</v>
      </c>
    </row>
    <row r="213" s="2" customFormat="1">
      <c r="A213" s="39"/>
      <c r="B213" s="40"/>
      <c r="C213" s="41"/>
      <c r="D213" s="241" t="s">
        <v>181</v>
      </c>
      <c r="E213" s="41"/>
      <c r="F213" s="242" t="s">
        <v>2577</v>
      </c>
      <c r="G213" s="41"/>
      <c r="H213" s="41"/>
      <c r="I213" s="243"/>
      <c r="J213" s="41"/>
      <c r="K213" s="41"/>
      <c r="L213" s="45"/>
      <c r="M213" s="244"/>
      <c r="N213" s="245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181</v>
      </c>
      <c r="AU213" s="18" t="s">
        <v>83</v>
      </c>
    </row>
    <row r="214" s="2" customFormat="1" ht="24.15" customHeight="1">
      <c r="A214" s="39"/>
      <c r="B214" s="40"/>
      <c r="C214" s="228" t="s">
        <v>405</v>
      </c>
      <c r="D214" s="228" t="s">
        <v>175</v>
      </c>
      <c r="E214" s="229" t="s">
        <v>2579</v>
      </c>
      <c r="F214" s="230" t="s">
        <v>2580</v>
      </c>
      <c r="G214" s="231" t="s">
        <v>375</v>
      </c>
      <c r="H214" s="232">
        <v>6</v>
      </c>
      <c r="I214" s="233"/>
      <c r="J214" s="234">
        <f>ROUND(I214*H214,2)</f>
        <v>0</v>
      </c>
      <c r="K214" s="230" t="s">
        <v>1</v>
      </c>
      <c r="L214" s="45"/>
      <c r="M214" s="235" t="s">
        <v>1</v>
      </c>
      <c r="N214" s="236" t="s">
        <v>40</v>
      </c>
      <c r="O214" s="92"/>
      <c r="P214" s="237">
        <f>O214*H214</f>
        <v>0</v>
      </c>
      <c r="Q214" s="237">
        <v>0</v>
      </c>
      <c r="R214" s="237">
        <f>Q214*H214</f>
        <v>0</v>
      </c>
      <c r="S214" s="237">
        <v>0</v>
      </c>
      <c r="T214" s="238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9" t="s">
        <v>286</v>
      </c>
      <c r="AT214" s="239" t="s">
        <v>175</v>
      </c>
      <c r="AU214" s="239" t="s">
        <v>83</v>
      </c>
      <c r="AY214" s="18" t="s">
        <v>173</v>
      </c>
      <c r="BE214" s="240">
        <f>IF(N214="základní",J214,0)</f>
        <v>0</v>
      </c>
      <c r="BF214" s="240">
        <f>IF(N214="snížená",J214,0)</f>
        <v>0</v>
      </c>
      <c r="BG214" s="240">
        <f>IF(N214="zákl. přenesená",J214,0)</f>
        <v>0</v>
      </c>
      <c r="BH214" s="240">
        <f>IF(N214="sníž. přenesená",J214,0)</f>
        <v>0</v>
      </c>
      <c r="BI214" s="240">
        <f>IF(N214="nulová",J214,0)</f>
        <v>0</v>
      </c>
      <c r="BJ214" s="18" t="s">
        <v>83</v>
      </c>
      <c r="BK214" s="240">
        <f>ROUND(I214*H214,2)</f>
        <v>0</v>
      </c>
      <c r="BL214" s="18" t="s">
        <v>286</v>
      </c>
      <c r="BM214" s="239" t="s">
        <v>2581</v>
      </c>
    </row>
    <row r="215" s="2" customFormat="1">
      <c r="A215" s="39"/>
      <c r="B215" s="40"/>
      <c r="C215" s="41"/>
      <c r="D215" s="241" t="s">
        <v>181</v>
      </c>
      <c r="E215" s="41"/>
      <c r="F215" s="242" t="s">
        <v>2580</v>
      </c>
      <c r="G215" s="41"/>
      <c r="H215" s="41"/>
      <c r="I215" s="243"/>
      <c r="J215" s="41"/>
      <c r="K215" s="41"/>
      <c r="L215" s="45"/>
      <c r="M215" s="244"/>
      <c r="N215" s="245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181</v>
      </c>
      <c r="AU215" s="18" t="s">
        <v>83</v>
      </c>
    </row>
    <row r="216" s="2" customFormat="1" ht="24.15" customHeight="1">
      <c r="A216" s="39"/>
      <c r="B216" s="40"/>
      <c r="C216" s="228" t="s">
        <v>433</v>
      </c>
      <c r="D216" s="228" t="s">
        <v>175</v>
      </c>
      <c r="E216" s="229" t="s">
        <v>2582</v>
      </c>
      <c r="F216" s="230" t="s">
        <v>2583</v>
      </c>
      <c r="G216" s="231" t="s">
        <v>375</v>
      </c>
      <c r="H216" s="232">
        <v>1</v>
      </c>
      <c r="I216" s="233"/>
      <c r="J216" s="234">
        <f>ROUND(I216*H216,2)</f>
        <v>0</v>
      </c>
      <c r="K216" s="230" t="s">
        <v>1</v>
      </c>
      <c r="L216" s="45"/>
      <c r="M216" s="235" t="s">
        <v>1</v>
      </c>
      <c r="N216" s="236" t="s">
        <v>40</v>
      </c>
      <c r="O216" s="92"/>
      <c r="P216" s="237">
        <f>O216*H216</f>
        <v>0</v>
      </c>
      <c r="Q216" s="237">
        <v>0</v>
      </c>
      <c r="R216" s="237">
        <f>Q216*H216</f>
        <v>0</v>
      </c>
      <c r="S216" s="237">
        <v>0</v>
      </c>
      <c r="T216" s="238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9" t="s">
        <v>286</v>
      </c>
      <c r="AT216" s="239" t="s">
        <v>175</v>
      </c>
      <c r="AU216" s="239" t="s">
        <v>83</v>
      </c>
      <c r="AY216" s="18" t="s">
        <v>173</v>
      </c>
      <c r="BE216" s="240">
        <f>IF(N216="základní",J216,0)</f>
        <v>0</v>
      </c>
      <c r="BF216" s="240">
        <f>IF(N216="snížená",J216,0)</f>
        <v>0</v>
      </c>
      <c r="BG216" s="240">
        <f>IF(N216="zákl. přenesená",J216,0)</f>
        <v>0</v>
      </c>
      <c r="BH216" s="240">
        <f>IF(N216="sníž. přenesená",J216,0)</f>
        <v>0</v>
      </c>
      <c r="BI216" s="240">
        <f>IF(N216="nulová",J216,0)</f>
        <v>0</v>
      </c>
      <c r="BJ216" s="18" t="s">
        <v>83</v>
      </c>
      <c r="BK216" s="240">
        <f>ROUND(I216*H216,2)</f>
        <v>0</v>
      </c>
      <c r="BL216" s="18" t="s">
        <v>286</v>
      </c>
      <c r="BM216" s="239" t="s">
        <v>2584</v>
      </c>
    </row>
    <row r="217" s="2" customFormat="1">
      <c r="A217" s="39"/>
      <c r="B217" s="40"/>
      <c r="C217" s="41"/>
      <c r="D217" s="241" t="s">
        <v>181</v>
      </c>
      <c r="E217" s="41"/>
      <c r="F217" s="242" t="s">
        <v>2583</v>
      </c>
      <c r="G217" s="41"/>
      <c r="H217" s="41"/>
      <c r="I217" s="243"/>
      <c r="J217" s="41"/>
      <c r="K217" s="41"/>
      <c r="L217" s="45"/>
      <c r="M217" s="244"/>
      <c r="N217" s="245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181</v>
      </c>
      <c r="AU217" s="18" t="s">
        <v>83</v>
      </c>
    </row>
    <row r="218" s="2" customFormat="1" ht="16.5" customHeight="1">
      <c r="A218" s="39"/>
      <c r="B218" s="40"/>
      <c r="C218" s="228" t="s">
        <v>412</v>
      </c>
      <c r="D218" s="228" t="s">
        <v>175</v>
      </c>
      <c r="E218" s="229" t="s">
        <v>2585</v>
      </c>
      <c r="F218" s="230" t="s">
        <v>2586</v>
      </c>
      <c r="G218" s="231" t="s">
        <v>375</v>
      </c>
      <c r="H218" s="232">
        <v>6</v>
      </c>
      <c r="I218" s="233"/>
      <c r="J218" s="234">
        <f>ROUND(I218*H218,2)</f>
        <v>0</v>
      </c>
      <c r="K218" s="230" t="s">
        <v>1</v>
      </c>
      <c r="L218" s="45"/>
      <c r="M218" s="235" t="s">
        <v>1</v>
      </c>
      <c r="N218" s="236" t="s">
        <v>40</v>
      </c>
      <c r="O218" s="92"/>
      <c r="P218" s="237">
        <f>O218*H218</f>
        <v>0</v>
      </c>
      <c r="Q218" s="237">
        <v>0</v>
      </c>
      <c r="R218" s="237">
        <f>Q218*H218</f>
        <v>0</v>
      </c>
      <c r="S218" s="237">
        <v>0</v>
      </c>
      <c r="T218" s="238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9" t="s">
        <v>286</v>
      </c>
      <c r="AT218" s="239" t="s">
        <v>175</v>
      </c>
      <c r="AU218" s="239" t="s">
        <v>83</v>
      </c>
      <c r="AY218" s="18" t="s">
        <v>173</v>
      </c>
      <c r="BE218" s="240">
        <f>IF(N218="základní",J218,0)</f>
        <v>0</v>
      </c>
      <c r="BF218" s="240">
        <f>IF(N218="snížená",J218,0)</f>
        <v>0</v>
      </c>
      <c r="BG218" s="240">
        <f>IF(N218="zákl. přenesená",J218,0)</f>
        <v>0</v>
      </c>
      <c r="BH218" s="240">
        <f>IF(N218="sníž. přenesená",J218,0)</f>
        <v>0</v>
      </c>
      <c r="BI218" s="240">
        <f>IF(N218="nulová",J218,0)</f>
        <v>0</v>
      </c>
      <c r="BJ218" s="18" t="s">
        <v>83</v>
      </c>
      <c r="BK218" s="240">
        <f>ROUND(I218*H218,2)</f>
        <v>0</v>
      </c>
      <c r="BL218" s="18" t="s">
        <v>286</v>
      </c>
      <c r="BM218" s="239" t="s">
        <v>2587</v>
      </c>
    </row>
    <row r="219" s="2" customFormat="1">
      <c r="A219" s="39"/>
      <c r="B219" s="40"/>
      <c r="C219" s="41"/>
      <c r="D219" s="241" t="s">
        <v>181</v>
      </c>
      <c r="E219" s="41"/>
      <c r="F219" s="242" t="s">
        <v>2586</v>
      </c>
      <c r="G219" s="41"/>
      <c r="H219" s="41"/>
      <c r="I219" s="243"/>
      <c r="J219" s="41"/>
      <c r="K219" s="41"/>
      <c r="L219" s="45"/>
      <c r="M219" s="244"/>
      <c r="N219" s="245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181</v>
      </c>
      <c r="AU219" s="18" t="s">
        <v>83</v>
      </c>
    </row>
    <row r="220" s="2" customFormat="1" ht="16.5" customHeight="1">
      <c r="A220" s="39"/>
      <c r="B220" s="40"/>
      <c r="C220" s="228" t="s">
        <v>419</v>
      </c>
      <c r="D220" s="228" t="s">
        <v>175</v>
      </c>
      <c r="E220" s="229" t="s">
        <v>2588</v>
      </c>
      <c r="F220" s="230" t="s">
        <v>2589</v>
      </c>
      <c r="G220" s="231" t="s">
        <v>313</v>
      </c>
      <c r="H220" s="232">
        <v>160</v>
      </c>
      <c r="I220" s="233"/>
      <c r="J220" s="234">
        <f>ROUND(I220*H220,2)</f>
        <v>0</v>
      </c>
      <c r="K220" s="230" t="s">
        <v>1</v>
      </c>
      <c r="L220" s="45"/>
      <c r="M220" s="235" t="s">
        <v>1</v>
      </c>
      <c r="N220" s="236" t="s">
        <v>40</v>
      </c>
      <c r="O220" s="92"/>
      <c r="P220" s="237">
        <f>O220*H220</f>
        <v>0</v>
      </c>
      <c r="Q220" s="237">
        <v>0</v>
      </c>
      <c r="R220" s="237">
        <f>Q220*H220</f>
        <v>0</v>
      </c>
      <c r="S220" s="237">
        <v>0</v>
      </c>
      <c r="T220" s="238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9" t="s">
        <v>286</v>
      </c>
      <c r="AT220" s="239" t="s">
        <v>175</v>
      </c>
      <c r="AU220" s="239" t="s">
        <v>83</v>
      </c>
      <c r="AY220" s="18" t="s">
        <v>173</v>
      </c>
      <c r="BE220" s="240">
        <f>IF(N220="základní",J220,0)</f>
        <v>0</v>
      </c>
      <c r="BF220" s="240">
        <f>IF(N220="snížená",J220,0)</f>
        <v>0</v>
      </c>
      <c r="BG220" s="240">
        <f>IF(N220="zákl. přenesená",J220,0)</f>
        <v>0</v>
      </c>
      <c r="BH220" s="240">
        <f>IF(N220="sníž. přenesená",J220,0)</f>
        <v>0</v>
      </c>
      <c r="BI220" s="240">
        <f>IF(N220="nulová",J220,0)</f>
        <v>0</v>
      </c>
      <c r="BJ220" s="18" t="s">
        <v>83</v>
      </c>
      <c r="BK220" s="240">
        <f>ROUND(I220*H220,2)</f>
        <v>0</v>
      </c>
      <c r="BL220" s="18" t="s">
        <v>286</v>
      </c>
      <c r="BM220" s="239" t="s">
        <v>2590</v>
      </c>
    </row>
    <row r="221" s="2" customFormat="1">
      <c r="A221" s="39"/>
      <c r="B221" s="40"/>
      <c r="C221" s="41"/>
      <c r="D221" s="241" t="s">
        <v>181</v>
      </c>
      <c r="E221" s="41"/>
      <c r="F221" s="242" t="s">
        <v>2589</v>
      </c>
      <c r="G221" s="41"/>
      <c r="H221" s="41"/>
      <c r="I221" s="243"/>
      <c r="J221" s="41"/>
      <c r="K221" s="41"/>
      <c r="L221" s="45"/>
      <c r="M221" s="244"/>
      <c r="N221" s="245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181</v>
      </c>
      <c r="AU221" s="18" t="s">
        <v>83</v>
      </c>
    </row>
    <row r="222" s="2" customFormat="1" ht="16.5" customHeight="1">
      <c r="A222" s="39"/>
      <c r="B222" s="40"/>
      <c r="C222" s="228" t="s">
        <v>426</v>
      </c>
      <c r="D222" s="228" t="s">
        <v>175</v>
      </c>
      <c r="E222" s="229" t="s">
        <v>2591</v>
      </c>
      <c r="F222" s="230" t="s">
        <v>2592</v>
      </c>
      <c r="G222" s="231" t="s">
        <v>313</v>
      </c>
      <c r="H222" s="232">
        <v>41</v>
      </c>
      <c r="I222" s="233"/>
      <c r="J222" s="234">
        <f>ROUND(I222*H222,2)</f>
        <v>0</v>
      </c>
      <c r="K222" s="230" t="s">
        <v>1</v>
      </c>
      <c r="L222" s="45"/>
      <c r="M222" s="235" t="s">
        <v>1</v>
      </c>
      <c r="N222" s="236" t="s">
        <v>40</v>
      </c>
      <c r="O222" s="92"/>
      <c r="P222" s="237">
        <f>O222*H222</f>
        <v>0</v>
      </c>
      <c r="Q222" s="237">
        <v>0</v>
      </c>
      <c r="R222" s="237">
        <f>Q222*H222</f>
        <v>0</v>
      </c>
      <c r="S222" s="237">
        <v>0</v>
      </c>
      <c r="T222" s="238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9" t="s">
        <v>286</v>
      </c>
      <c r="AT222" s="239" t="s">
        <v>175</v>
      </c>
      <c r="AU222" s="239" t="s">
        <v>83</v>
      </c>
      <c r="AY222" s="18" t="s">
        <v>173</v>
      </c>
      <c r="BE222" s="240">
        <f>IF(N222="základní",J222,0)</f>
        <v>0</v>
      </c>
      <c r="BF222" s="240">
        <f>IF(N222="snížená",J222,0)</f>
        <v>0</v>
      </c>
      <c r="BG222" s="240">
        <f>IF(N222="zákl. přenesená",J222,0)</f>
        <v>0</v>
      </c>
      <c r="BH222" s="240">
        <f>IF(N222="sníž. přenesená",J222,0)</f>
        <v>0</v>
      </c>
      <c r="BI222" s="240">
        <f>IF(N222="nulová",J222,0)</f>
        <v>0</v>
      </c>
      <c r="BJ222" s="18" t="s">
        <v>83</v>
      </c>
      <c r="BK222" s="240">
        <f>ROUND(I222*H222,2)</f>
        <v>0</v>
      </c>
      <c r="BL222" s="18" t="s">
        <v>286</v>
      </c>
      <c r="BM222" s="239" t="s">
        <v>2593</v>
      </c>
    </row>
    <row r="223" s="2" customFormat="1">
      <c r="A223" s="39"/>
      <c r="B223" s="40"/>
      <c r="C223" s="41"/>
      <c r="D223" s="241" t="s">
        <v>181</v>
      </c>
      <c r="E223" s="41"/>
      <c r="F223" s="242" t="s">
        <v>2592</v>
      </c>
      <c r="G223" s="41"/>
      <c r="H223" s="41"/>
      <c r="I223" s="243"/>
      <c r="J223" s="41"/>
      <c r="K223" s="41"/>
      <c r="L223" s="45"/>
      <c r="M223" s="244"/>
      <c r="N223" s="245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181</v>
      </c>
      <c r="AU223" s="18" t="s">
        <v>83</v>
      </c>
    </row>
    <row r="224" s="2" customFormat="1" ht="21.75" customHeight="1">
      <c r="A224" s="39"/>
      <c r="B224" s="40"/>
      <c r="C224" s="228" t="s">
        <v>445</v>
      </c>
      <c r="D224" s="228" t="s">
        <v>175</v>
      </c>
      <c r="E224" s="229" t="s">
        <v>2594</v>
      </c>
      <c r="F224" s="230" t="s">
        <v>2595</v>
      </c>
      <c r="G224" s="231" t="s">
        <v>945</v>
      </c>
      <c r="H224" s="302"/>
      <c r="I224" s="233"/>
      <c r="J224" s="234">
        <f>ROUND(I224*H224,2)</f>
        <v>0</v>
      </c>
      <c r="K224" s="230" t="s">
        <v>1</v>
      </c>
      <c r="L224" s="45"/>
      <c r="M224" s="235" t="s">
        <v>1</v>
      </c>
      <c r="N224" s="236" t="s">
        <v>40</v>
      </c>
      <c r="O224" s="92"/>
      <c r="P224" s="237">
        <f>O224*H224</f>
        <v>0</v>
      </c>
      <c r="Q224" s="237">
        <v>0</v>
      </c>
      <c r="R224" s="237">
        <f>Q224*H224</f>
        <v>0</v>
      </c>
      <c r="S224" s="237">
        <v>0</v>
      </c>
      <c r="T224" s="238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9" t="s">
        <v>286</v>
      </c>
      <c r="AT224" s="239" t="s">
        <v>175</v>
      </c>
      <c r="AU224" s="239" t="s">
        <v>83</v>
      </c>
      <c r="AY224" s="18" t="s">
        <v>173</v>
      </c>
      <c r="BE224" s="240">
        <f>IF(N224="základní",J224,0)</f>
        <v>0</v>
      </c>
      <c r="BF224" s="240">
        <f>IF(N224="snížená",J224,0)</f>
        <v>0</v>
      </c>
      <c r="BG224" s="240">
        <f>IF(N224="zákl. přenesená",J224,0)</f>
        <v>0</v>
      </c>
      <c r="BH224" s="240">
        <f>IF(N224="sníž. přenesená",J224,0)</f>
        <v>0</v>
      </c>
      <c r="BI224" s="240">
        <f>IF(N224="nulová",J224,0)</f>
        <v>0</v>
      </c>
      <c r="BJ224" s="18" t="s">
        <v>83</v>
      </c>
      <c r="BK224" s="240">
        <f>ROUND(I224*H224,2)</f>
        <v>0</v>
      </c>
      <c r="BL224" s="18" t="s">
        <v>286</v>
      </c>
      <c r="BM224" s="239" t="s">
        <v>2596</v>
      </c>
    </row>
    <row r="225" s="2" customFormat="1">
      <c r="A225" s="39"/>
      <c r="B225" s="40"/>
      <c r="C225" s="41"/>
      <c r="D225" s="241" t="s">
        <v>181</v>
      </c>
      <c r="E225" s="41"/>
      <c r="F225" s="242" t="s">
        <v>2595</v>
      </c>
      <c r="G225" s="41"/>
      <c r="H225" s="41"/>
      <c r="I225" s="243"/>
      <c r="J225" s="41"/>
      <c r="K225" s="41"/>
      <c r="L225" s="45"/>
      <c r="M225" s="244"/>
      <c r="N225" s="245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181</v>
      </c>
      <c r="AU225" s="18" t="s">
        <v>83</v>
      </c>
    </row>
    <row r="226" s="12" customFormat="1" ht="25.92" customHeight="1">
      <c r="A226" s="12"/>
      <c r="B226" s="212"/>
      <c r="C226" s="213"/>
      <c r="D226" s="214" t="s">
        <v>74</v>
      </c>
      <c r="E226" s="215" t="s">
        <v>2597</v>
      </c>
      <c r="F226" s="215" t="s">
        <v>2598</v>
      </c>
      <c r="G226" s="213"/>
      <c r="H226" s="213"/>
      <c r="I226" s="216"/>
      <c r="J226" s="217">
        <f>BK226</f>
        <v>0</v>
      </c>
      <c r="K226" s="213"/>
      <c r="L226" s="218"/>
      <c r="M226" s="219"/>
      <c r="N226" s="220"/>
      <c r="O226" s="220"/>
      <c r="P226" s="221">
        <f>SUM(P227:P264)</f>
        <v>0</v>
      </c>
      <c r="Q226" s="220"/>
      <c r="R226" s="221">
        <f>SUM(R227:R264)</f>
        <v>0</v>
      </c>
      <c r="S226" s="220"/>
      <c r="T226" s="222">
        <f>SUM(T227:T264)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23" t="s">
        <v>85</v>
      </c>
      <c r="AT226" s="224" t="s">
        <v>74</v>
      </c>
      <c r="AU226" s="224" t="s">
        <v>75</v>
      </c>
      <c r="AY226" s="223" t="s">
        <v>173</v>
      </c>
      <c r="BK226" s="225">
        <f>SUM(BK227:BK264)</f>
        <v>0</v>
      </c>
    </row>
    <row r="227" s="2" customFormat="1" ht="16.5" customHeight="1">
      <c r="A227" s="39"/>
      <c r="B227" s="40"/>
      <c r="C227" s="228" t="s">
        <v>560</v>
      </c>
      <c r="D227" s="228" t="s">
        <v>175</v>
      </c>
      <c r="E227" s="229" t="s">
        <v>2599</v>
      </c>
      <c r="F227" s="230" t="s">
        <v>2600</v>
      </c>
      <c r="G227" s="231" t="s">
        <v>375</v>
      </c>
      <c r="H227" s="232">
        <v>1</v>
      </c>
      <c r="I227" s="233"/>
      <c r="J227" s="234">
        <f>ROUND(I227*H227,2)</f>
        <v>0</v>
      </c>
      <c r="K227" s="230" t="s">
        <v>1</v>
      </c>
      <c r="L227" s="45"/>
      <c r="M227" s="235" t="s">
        <v>1</v>
      </c>
      <c r="N227" s="236" t="s">
        <v>40</v>
      </c>
      <c r="O227" s="92"/>
      <c r="P227" s="237">
        <f>O227*H227</f>
        <v>0</v>
      </c>
      <c r="Q227" s="237">
        <v>0</v>
      </c>
      <c r="R227" s="237">
        <f>Q227*H227</f>
        <v>0</v>
      </c>
      <c r="S227" s="237">
        <v>0</v>
      </c>
      <c r="T227" s="238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9" t="s">
        <v>286</v>
      </c>
      <c r="AT227" s="239" t="s">
        <v>175</v>
      </c>
      <c r="AU227" s="239" t="s">
        <v>83</v>
      </c>
      <c r="AY227" s="18" t="s">
        <v>173</v>
      </c>
      <c r="BE227" s="240">
        <f>IF(N227="základní",J227,0)</f>
        <v>0</v>
      </c>
      <c r="BF227" s="240">
        <f>IF(N227="snížená",J227,0)</f>
        <v>0</v>
      </c>
      <c r="BG227" s="240">
        <f>IF(N227="zákl. přenesená",J227,0)</f>
        <v>0</v>
      </c>
      <c r="BH227" s="240">
        <f>IF(N227="sníž. přenesená",J227,0)</f>
        <v>0</v>
      </c>
      <c r="BI227" s="240">
        <f>IF(N227="nulová",J227,0)</f>
        <v>0</v>
      </c>
      <c r="BJ227" s="18" t="s">
        <v>83</v>
      </c>
      <c r="BK227" s="240">
        <f>ROUND(I227*H227,2)</f>
        <v>0</v>
      </c>
      <c r="BL227" s="18" t="s">
        <v>286</v>
      </c>
      <c r="BM227" s="239" t="s">
        <v>2601</v>
      </c>
    </row>
    <row r="228" s="2" customFormat="1">
      <c r="A228" s="39"/>
      <c r="B228" s="40"/>
      <c r="C228" s="41"/>
      <c r="D228" s="241" t="s">
        <v>181</v>
      </c>
      <c r="E228" s="41"/>
      <c r="F228" s="242" t="s">
        <v>2600</v>
      </c>
      <c r="G228" s="41"/>
      <c r="H228" s="41"/>
      <c r="I228" s="243"/>
      <c r="J228" s="41"/>
      <c r="K228" s="41"/>
      <c r="L228" s="45"/>
      <c r="M228" s="244"/>
      <c r="N228" s="245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181</v>
      </c>
      <c r="AU228" s="18" t="s">
        <v>83</v>
      </c>
    </row>
    <row r="229" s="2" customFormat="1" ht="21.75" customHeight="1">
      <c r="A229" s="39"/>
      <c r="B229" s="40"/>
      <c r="C229" s="228" t="s">
        <v>567</v>
      </c>
      <c r="D229" s="228" t="s">
        <v>175</v>
      </c>
      <c r="E229" s="229" t="s">
        <v>2602</v>
      </c>
      <c r="F229" s="230" t="s">
        <v>2603</v>
      </c>
      <c r="G229" s="231" t="s">
        <v>375</v>
      </c>
      <c r="H229" s="232">
        <v>1</v>
      </c>
      <c r="I229" s="233"/>
      <c r="J229" s="234">
        <f>ROUND(I229*H229,2)</f>
        <v>0</v>
      </c>
      <c r="K229" s="230" t="s">
        <v>1</v>
      </c>
      <c r="L229" s="45"/>
      <c r="M229" s="235" t="s">
        <v>1</v>
      </c>
      <c r="N229" s="236" t="s">
        <v>40</v>
      </c>
      <c r="O229" s="92"/>
      <c r="P229" s="237">
        <f>O229*H229</f>
        <v>0</v>
      </c>
      <c r="Q229" s="237">
        <v>0</v>
      </c>
      <c r="R229" s="237">
        <f>Q229*H229</f>
        <v>0</v>
      </c>
      <c r="S229" s="237">
        <v>0</v>
      </c>
      <c r="T229" s="238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9" t="s">
        <v>286</v>
      </c>
      <c r="AT229" s="239" t="s">
        <v>175</v>
      </c>
      <c r="AU229" s="239" t="s">
        <v>83</v>
      </c>
      <c r="AY229" s="18" t="s">
        <v>173</v>
      </c>
      <c r="BE229" s="240">
        <f>IF(N229="základní",J229,0)</f>
        <v>0</v>
      </c>
      <c r="BF229" s="240">
        <f>IF(N229="snížená",J229,0)</f>
        <v>0</v>
      </c>
      <c r="BG229" s="240">
        <f>IF(N229="zákl. přenesená",J229,0)</f>
        <v>0</v>
      </c>
      <c r="BH229" s="240">
        <f>IF(N229="sníž. přenesená",J229,0)</f>
        <v>0</v>
      </c>
      <c r="BI229" s="240">
        <f>IF(N229="nulová",J229,0)</f>
        <v>0</v>
      </c>
      <c r="BJ229" s="18" t="s">
        <v>83</v>
      </c>
      <c r="BK229" s="240">
        <f>ROUND(I229*H229,2)</f>
        <v>0</v>
      </c>
      <c r="BL229" s="18" t="s">
        <v>286</v>
      </c>
      <c r="BM229" s="239" t="s">
        <v>2604</v>
      </c>
    </row>
    <row r="230" s="2" customFormat="1">
      <c r="A230" s="39"/>
      <c r="B230" s="40"/>
      <c r="C230" s="41"/>
      <c r="D230" s="241" t="s">
        <v>181</v>
      </c>
      <c r="E230" s="41"/>
      <c r="F230" s="242" t="s">
        <v>2603</v>
      </c>
      <c r="G230" s="41"/>
      <c r="H230" s="41"/>
      <c r="I230" s="243"/>
      <c r="J230" s="41"/>
      <c r="K230" s="41"/>
      <c r="L230" s="45"/>
      <c r="M230" s="244"/>
      <c r="N230" s="245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181</v>
      </c>
      <c r="AU230" s="18" t="s">
        <v>83</v>
      </c>
    </row>
    <row r="231" s="2" customFormat="1" ht="37.8" customHeight="1">
      <c r="A231" s="39"/>
      <c r="B231" s="40"/>
      <c r="C231" s="228" t="s">
        <v>458</v>
      </c>
      <c r="D231" s="228" t="s">
        <v>175</v>
      </c>
      <c r="E231" s="229" t="s">
        <v>2605</v>
      </c>
      <c r="F231" s="230" t="s">
        <v>2606</v>
      </c>
      <c r="G231" s="231" t="s">
        <v>2607</v>
      </c>
      <c r="H231" s="232">
        <v>14</v>
      </c>
      <c r="I231" s="233"/>
      <c r="J231" s="234">
        <f>ROUND(I231*H231,2)</f>
        <v>0</v>
      </c>
      <c r="K231" s="230" t="s">
        <v>1</v>
      </c>
      <c r="L231" s="45"/>
      <c r="M231" s="235" t="s">
        <v>1</v>
      </c>
      <c r="N231" s="236" t="s">
        <v>40</v>
      </c>
      <c r="O231" s="92"/>
      <c r="P231" s="237">
        <f>O231*H231</f>
        <v>0</v>
      </c>
      <c r="Q231" s="237">
        <v>0</v>
      </c>
      <c r="R231" s="237">
        <f>Q231*H231</f>
        <v>0</v>
      </c>
      <c r="S231" s="237">
        <v>0</v>
      </c>
      <c r="T231" s="238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9" t="s">
        <v>286</v>
      </c>
      <c r="AT231" s="239" t="s">
        <v>175</v>
      </c>
      <c r="AU231" s="239" t="s">
        <v>83</v>
      </c>
      <c r="AY231" s="18" t="s">
        <v>173</v>
      </c>
      <c r="BE231" s="240">
        <f>IF(N231="základní",J231,0)</f>
        <v>0</v>
      </c>
      <c r="BF231" s="240">
        <f>IF(N231="snížená",J231,0)</f>
        <v>0</v>
      </c>
      <c r="BG231" s="240">
        <f>IF(N231="zákl. přenesená",J231,0)</f>
        <v>0</v>
      </c>
      <c r="BH231" s="240">
        <f>IF(N231="sníž. přenesená",J231,0)</f>
        <v>0</v>
      </c>
      <c r="BI231" s="240">
        <f>IF(N231="nulová",J231,0)</f>
        <v>0</v>
      </c>
      <c r="BJ231" s="18" t="s">
        <v>83</v>
      </c>
      <c r="BK231" s="240">
        <f>ROUND(I231*H231,2)</f>
        <v>0</v>
      </c>
      <c r="BL231" s="18" t="s">
        <v>286</v>
      </c>
      <c r="BM231" s="239" t="s">
        <v>2608</v>
      </c>
    </row>
    <row r="232" s="2" customFormat="1">
      <c r="A232" s="39"/>
      <c r="B232" s="40"/>
      <c r="C232" s="41"/>
      <c r="D232" s="241" t="s">
        <v>181</v>
      </c>
      <c r="E232" s="41"/>
      <c r="F232" s="242" t="s">
        <v>2606</v>
      </c>
      <c r="G232" s="41"/>
      <c r="H232" s="41"/>
      <c r="I232" s="243"/>
      <c r="J232" s="41"/>
      <c r="K232" s="41"/>
      <c r="L232" s="45"/>
      <c r="M232" s="244"/>
      <c r="N232" s="245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181</v>
      </c>
      <c r="AU232" s="18" t="s">
        <v>83</v>
      </c>
    </row>
    <row r="233" s="2" customFormat="1" ht="24.15" customHeight="1">
      <c r="A233" s="39"/>
      <c r="B233" s="40"/>
      <c r="C233" s="228" t="s">
        <v>470</v>
      </c>
      <c r="D233" s="228" t="s">
        <v>175</v>
      </c>
      <c r="E233" s="229" t="s">
        <v>2609</v>
      </c>
      <c r="F233" s="230" t="s">
        <v>2610</v>
      </c>
      <c r="G233" s="231" t="s">
        <v>2607</v>
      </c>
      <c r="H233" s="232">
        <v>1</v>
      </c>
      <c r="I233" s="233"/>
      <c r="J233" s="234">
        <f>ROUND(I233*H233,2)</f>
        <v>0</v>
      </c>
      <c r="K233" s="230" t="s">
        <v>1</v>
      </c>
      <c r="L233" s="45"/>
      <c r="M233" s="235" t="s">
        <v>1</v>
      </c>
      <c r="N233" s="236" t="s">
        <v>40</v>
      </c>
      <c r="O233" s="92"/>
      <c r="P233" s="237">
        <f>O233*H233</f>
        <v>0</v>
      </c>
      <c r="Q233" s="237">
        <v>0</v>
      </c>
      <c r="R233" s="237">
        <f>Q233*H233</f>
        <v>0</v>
      </c>
      <c r="S233" s="237">
        <v>0</v>
      </c>
      <c r="T233" s="238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9" t="s">
        <v>286</v>
      </c>
      <c r="AT233" s="239" t="s">
        <v>175</v>
      </c>
      <c r="AU233" s="239" t="s">
        <v>83</v>
      </c>
      <c r="AY233" s="18" t="s">
        <v>173</v>
      </c>
      <c r="BE233" s="240">
        <f>IF(N233="základní",J233,0)</f>
        <v>0</v>
      </c>
      <c r="BF233" s="240">
        <f>IF(N233="snížená",J233,0)</f>
        <v>0</v>
      </c>
      <c r="BG233" s="240">
        <f>IF(N233="zákl. přenesená",J233,0)</f>
        <v>0</v>
      </c>
      <c r="BH233" s="240">
        <f>IF(N233="sníž. přenesená",J233,0)</f>
        <v>0</v>
      </c>
      <c r="BI233" s="240">
        <f>IF(N233="nulová",J233,0)</f>
        <v>0</v>
      </c>
      <c r="BJ233" s="18" t="s">
        <v>83</v>
      </c>
      <c r="BK233" s="240">
        <f>ROUND(I233*H233,2)</f>
        <v>0</v>
      </c>
      <c r="BL233" s="18" t="s">
        <v>286</v>
      </c>
      <c r="BM233" s="239" t="s">
        <v>2611</v>
      </c>
    </row>
    <row r="234" s="2" customFormat="1">
      <c r="A234" s="39"/>
      <c r="B234" s="40"/>
      <c r="C234" s="41"/>
      <c r="D234" s="241" t="s">
        <v>181</v>
      </c>
      <c r="E234" s="41"/>
      <c r="F234" s="242" t="s">
        <v>2610</v>
      </c>
      <c r="G234" s="41"/>
      <c r="H234" s="41"/>
      <c r="I234" s="243"/>
      <c r="J234" s="41"/>
      <c r="K234" s="41"/>
      <c r="L234" s="45"/>
      <c r="M234" s="244"/>
      <c r="N234" s="245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181</v>
      </c>
      <c r="AU234" s="18" t="s">
        <v>83</v>
      </c>
    </row>
    <row r="235" s="2" customFormat="1" ht="21.75" customHeight="1">
      <c r="A235" s="39"/>
      <c r="B235" s="40"/>
      <c r="C235" s="228" t="s">
        <v>476</v>
      </c>
      <c r="D235" s="228" t="s">
        <v>175</v>
      </c>
      <c r="E235" s="229" t="s">
        <v>2612</v>
      </c>
      <c r="F235" s="230" t="s">
        <v>2613</v>
      </c>
      <c r="G235" s="231" t="s">
        <v>2607</v>
      </c>
      <c r="H235" s="232">
        <v>4</v>
      </c>
      <c r="I235" s="233"/>
      <c r="J235" s="234">
        <f>ROUND(I235*H235,2)</f>
        <v>0</v>
      </c>
      <c r="K235" s="230" t="s">
        <v>1</v>
      </c>
      <c r="L235" s="45"/>
      <c r="M235" s="235" t="s">
        <v>1</v>
      </c>
      <c r="N235" s="236" t="s">
        <v>40</v>
      </c>
      <c r="O235" s="92"/>
      <c r="P235" s="237">
        <f>O235*H235</f>
        <v>0</v>
      </c>
      <c r="Q235" s="237">
        <v>0</v>
      </c>
      <c r="R235" s="237">
        <f>Q235*H235</f>
        <v>0</v>
      </c>
      <c r="S235" s="237">
        <v>0</v>
      </c>
      <c r="T235" s="238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9" t="s">
        <v>286</v>
      </c>
      <c r="AT235" s="239" t="s">
        <v>175</v>
      </c>
      <c r="AU235" s="239" t="s">
        <v>83</v>
      </c>
      <c r="AY235" s="18" t="s">
        <v>173</v>
      </c>
      <c r="BE235" s="240">
        <f>IF(N235="základní",J235,0)</f>
        <v>0</v>
      </c>
      <c r="BF235" s="240">
        <f>IF(N235="snížená",J235,0)</f>
        <v>0</v>
      </c>
      <c r="BG235" s="240">
        <f>IF(N235="zákl. přenesená",J235,0)</f>
        <v>0</v>
      </c>
      <c r="BH235" s="240">
        <f>IF(N235="sníž. přenesená",J235,0)</f>
        <v>0</v>
      </c>
      <c r="BI235" s="240">
        <f>IF(N235="nulová",J235,0)</f>
        <v>0</v>
      </c>
      <c r="BJ235" s="18" t="s">
        <v>83</v>
      </c>
      <c r="BK235" s="240">
        <f>ROUND(I235*H235,2)</f>
        <v>0</v>
      </c>
      <c r="BL235" s="18" t="s">
        <v>286</v>
      </c>
      <c r="BM235" s="239" t="s">
        <v>2614</v>
      </c>
    </row>
    <row r="236" s="2" customFormat="1">
      <c r="A236" s="39"/>
      <c r="B236" s="40"/>
      <c r="C236" s="41"/>
      <c r="D236" s="241" t="s">
        <v>181</v>
      </c>
      <c r="E236" s="41"/>
      <c r="F236" s="242" t="s">
        <v>2613</v>
      </c>
      <c r="G236" s="41"/>
      <c r="H236" s="41"/>
      <c r="I236" s="243"/>
      <c r="J236" s="41"/>
      <c r="K236" s="41"/>
      <c r="L236" s="45"/>
      <c r="M236" s="244"/>
      <c r="N236" s="245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181</v>
      </c>
      <c r="AU236" s="18" t="s">
        <v>83</v>
      </c>
    </row>
    <row r="237" s="2" customFormat="1" ht="24.15" customHeight="1">
      <c r="A237" s="39"/>
      <c r="B237" s="40"/>
      <c r="C237" s="228" t="s">
        <v>482</v>
      </c>
      <c r="D237" s="228" t="s">
        <v>175</v>
      </c>
      <c r="E237" s="229" t="s">
        <v>2615</v>
      </c>
      <c r="F237" s="230" t="s">
        <v>2616</v>
      </c>
      <c r="G237" s="231" t="s">
        <v>2607</v>
      </c>
      <c r="H237" s="232">
        <v>1</v>
      </c>
      <c r="I237" s="233"/>
      <c r="J237" s="234">
        <f>ROUND(I237*H237,2)</f>
        <v>0</v>
      </c>
      <c r="K237" s="230" t="s">
        <v>1</v>
      </c>
      <c r="L237" s="45"/>
      <c r="M237" s="235" t="s">
        <v>1</v>
      </c>
      <c r="N237" s="236" t="s">
        <v>40</v>
      </c>
      <c r="O237" s="92"/>
      <c r="P237" s="237">
        <f>O237*H237</f>
        <v>0</v>
      </c>
      <c r="Q237" s="237">
        <v>0</v>
      </c>
      <c r="R237" s="237">
        <f>Q237*H237</f>
        <v>0</v>
      </c>
      <c r="S237" s="237">
        <v>0</v>
      </c>
      <c r="T237" s="238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9" t="s">
        <v>286</v>
      </c>
      <c r="AT237" s="239" t="s">
        <v>175</v>
      </c>
      <c r="AU237" s="239" t="s">
        <v>83</v>
      </c>
      <c r="AY237" s="18" t="s">
        <v>173</v>
      </c>
      <c r="BE237" s="240">
        <f>IF(N237="základní",J237,0)</f>
        <v>0</v>
      </c>
      <c r="BF237" s="240">
        <f>IF(N237="snížená",J237,0)</f>
        <v>0</v>
      </c>
      <c r="BG237" s="240">
        <f>IF(N237="zákl. přenesená",J237,0)</f>
        <v>0</v>
      </c>
      <c r="BH237" s="240">
        <f>IF(N237="sníž. přenesená",J237,0)</f>
        <v>0</v>
      </c>
      <c r="BI237" s="240">
        <f>IF(N237="nulová",J237,0)</f>
        <v>0</v>
      </c>
      <c r="BJ237" s="18" t="s">
        <v>83</v>
      </c>
      <c r="BK237" s="240">
        <f>ROUND(I237*H237,2)</f>
        <v>0</v>
      </c>
      <c r="BL237" s="18" t="s">
        <v>286</v>
      </c>
      <c r="BM237" s="239" t="s">
        <v>2617</v>
      </c>
    </row>
    <row r="238" s="2" customFormat="1">
      <c r="A238" s="39"/>
      <c r="B238" s="40"/>
      <c r="C238" s="41"/>
      <c r="D238" s="241" t="s">
        <v>181</v>
      </c>
      <c r="E238" s="41"/>
      <c r="F238" s="242" t="s">
        <v>2616</v>
      </c>
      <c r="G238" s="41"/>
      <c r="H238" s="41"/>
      <c r="I238" s="243"/>
      <c r="J238" s="41"/>
      <c r="K238" s="41"/>
      <c r="L238" s="45"/>
      <c r="M238" s="244"/>
      <c r="N238" s="245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181</v>
      </c>
      <c r="AU238" s="18" t="s">
        <v>83</v>
      </c>
    </row>
    <row r="239" s="2" customFormat="1" ht="16.5" customHeight="1">
      <c r="A239" s="39"/>
      <c r="B239" s="40"/>
      <c r="C239" s="228" t="s">
        <v>489</v>
      </c>
      <c r="D239" s="228" t="s">
        <v>175</v>
      </c>
      <c r="E239" s="229" t="s">
        <v>2618</v>
      </c>
      <c r="F239" s="230" t="s">
        <v>2619</v>
      </c>
      <c r="G239" s="231" t="s">
        <v>2607</v>
      </c>
      <c r="H239" s="232">
        <v>1</v>
      </c>
      <c r="I239" s="233"/>
      <c r="J239" s="234">
        <f>ROUND(I239*H239,2)</f>
        <v>0</v>
      </c>
      <c r="K239" s="230" t="s">
        <v>1</v>
      </c>
      <c r="L239" s="45"/>
      <c r="M239" s="235" t="s">
        <v>1</v>
      </c>
      <c r="N239" s="236" t="s">
        <v>40</v>
      </c>
      <c r="O239" s="92"/>
      <c r="P239" s="237">
        <f>O239*H239</f>
        <v>0</v>
      </c>
      <c r="Q239" s="237">
        <v>0</v>
      </c>
      <c r="R239" s="237">
        <f>Q239*H239</f>
        <v>0</v>
      </c>
      <c r="S239" s="237">
        <v>0</v>
      </c>
      <c r="T239" s="238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9" t="s">
        <v>286</v>
      </c>
      <c r="AT239" s="239" t="s">
        <v>175</v>
      </c>
      <c r="AU239" s="239" t="s">
        <v>83</v>
      </c>
      <c r="AY239" s="18" t="s">
        <v>173</v>
      </c>
      <c r="BE239" s="240">
        <f>IF(N239="základní",J239,0)</f>
        <v>0</v>
      </c>
      <c r="BF239" s="240">
        <f>IF(N239="snížená",J239,0)</f>
        <v>0</v>
      </c>
      <c r="BG239" s="240">
        <f>IF(N239="zákl. přenesená",J239,0)</f>
        <v>0</v>
      </c>
      <c r="BH239" s="240">
        <f>IF(N239="sníž. přenesená",J239,0)</f>
        <v>0</v>
      </c>
      <c r="BI239" s="240">
        <f>IF(N239="nulová",J239,0)</f>
        <v>0</v>
      </c>
      <c r="BJ239" s="18" t="s">
        <v>83</v>
      </c>
      <c r="BK239" s="240">
        <f>ROUND(I239*H239,2)</f>
        <v>0</v>
      </c>
      <c r="BL239" s="18" t="s">
        <v>286</v>
      </c>
      <c r="BM239" s="239" t="s">
        <v>2620</v>
      </c>
    </row>
    <row r="240" s="2" customFormat="1">
      <c r="A240" s="39"/>
      <c r="B240" s="40"/>
      <c r="C240" s="41"/>
      <c r="D240" s="241" t="s">
        <v>181</v>
      </c>
      <c r="E240" s="41"/>
      <c r="F240" s="242" t="s">
        <v>2619</v>
      </c>
      <c r="G240" s="41"/>
      <c r="H240" s="41"/>
      <c r="I240" s="243"/>
      <c r="J240" s="41"/>
      <c r="K240" s="41"/>
      <c r="L240" s="45"/>
      <c r="M240" s="244"/>
      <c r="N240" s="245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181</v>
      </c>
      <c r="AU240" s="18" t="s">
        <v>83</v>
      </c>
    </row>
    <row r="241" s="2" customFormat="1" ht="16.5" customHeight="1">
      <c r="A241" s="39"/>
      <c r="B241" s="40"/>
      <c r="C241" s="228" t="s">
        <v>495</v>
      </c>
      <c r="D241" s="228" t="s">
        <v>175</v>
      </c>
      <c r="E241" s="229" t="s">
        <v>2621</v>
      </c>
      <c r="F241" s="230" t="s">
        <v>2622</v>
      </c>
      <c r="G241" s="231" t="s">
        <v>2607</v>
      </c>
      <c r="H241" s="232">
        <v>4</v>
      </c>
      <c r="I241" s="233"/>
      <c r="J241" s="234">
        <f>ROUND(I241*H241,2)</f>
        <v>0</v>
      </c>
      <c r="K241" s="230" t="s">
        <v>1</v>
      </c>
      <c r="L241" s="45"/>
      <c r="M241" s="235" t="s">
        <v>1</v>
      </c>
      <c r="N241" s="236" t="s">
        <v>40</v>
      </c>
      <c r="O241" s="92"/>
      <c r="P241" s="237">
        <f>O241*H241</f>
        <v>0</v>
      </c>
      <c r="Q241" s="237">
        <v>0</v>
      </c>
      <c r="R241" s="237">
        <f>Q241*H241</f>
        <v>0</v>
      </c>
      <c r="S241" s="237">
        <v>0</v>
      </c>
      <c r="T241" s="238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9" t="s">
        <v>286</v>
      </c>
      <c r="AT241" s="239" t="s">
        <v>175</v>
      </c>
      <c r="AU241" s="239" t="s">
        <v>83</v>
      </c>
      <c r="AY241" s="18" t="s">
        <v>173</v>
      </c>
      <c r="BE241" s="240">
        <f>IF(N241="základní",J241,0)</f>
        <v>0</v>
      </c>
      <c r="BF241" s="240">
        <f>IF(N241="snížená",J241,0)</f>
        <v>0</v>
      </c>
      <c r="BG241" s="240">
        <f>IF(N241="zákl. přenesená",J241,0)</f>
        <v>0</v>
      </c>
      <c r="BH241" s="240">
        <f>IF(N241="sníž. přenesená",J241,0)</f>
        <v>0</v>
      </c>
      <c r="BI241" s="240">
        <f>IF(N241="nulová",J241,0)</f>
        <v>0</v>
      </c>
      <c r="BJ241" s="18" t="s">
        <v>83</v>
      </c>
      <c r="BK241" s="240">
        <f>ROUND(I241*H241,2)</f>
        <v>0</v>
      </c>
      <c r="BL241" s="18" t="s">
        <v>286</v>
      </c>
      <c r="BM241" s="239" t="s">
        <v>2623</v>
      </c>
    </row>
    <row r="242" s="2" customFormat="1">
      <c r="A242" s="39"/>
      <c r="B242" s="40"/>
      <c r="C242" s="41"/>
      <c r="D242" s="241" t="s">
        <v>181</v>
      </c>
      <c r="E242" s="41"/>
      <c r="F242" s="242" t="s">
        <v>2622</v>
      </c>
      <c r="G242" s="41"/>
      <c r="H242" s="41"/>
      <c r="I242" s="243"/>
      <c r="J242" s="41"/>
      <c r="K242" s="41"/>
      <c r="L242" s="45"/>
      <c r="M242" s="244"/>
      <c r="N242" s="245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181</v>
      </c>
      <c r="AU242" s="18" t="s">
        <v>83</v>
      </c>
    </row>
    <row r="243" s="2" customFormat="1" ht="16.5" customHeight="1">
      <c r="A243" s="39"/>
      <c r="B243" s="40"/>
      <c r="C243" s="228" t="s">
        <v>500</v>
      </c>
      <c r="D243" s="228" t="s">
        <v>175</v>
      </c>
      <c r="E243" s="229" t="s">
        <v>2624</v>
      </c>
      <c r="F243" s="230" t="s">
        <v>2625</v>
      </c>
      <c r="G243" s="231" t="s">
        <v>2607</v>
      </c>
      <c r="H243" s="232">
        <v>4</v>
      </c>
      <c r="I243" s="233"/>
      <c r="J243" s="234">
        <f>ROUND(I243*H243,2)</f>
        <v>0</v>
      </c>
      <c r="K243" s="230" t="s">
        <v>1</v>
      </c>
      <c r="L243" s="45"/>
      <c r="M243" s="235" t="s">
        <v>1</v>
      </c>
      <c r="N243" s="236" t="s">
        <v>40</v>
      </c>
      <c r="O243" s="92"/>
      <c r="P243" s="237">
        <f>O243*H243</f>
        <v>0</v>
      </c>
      <c r="Q243" s="237">
        <v>0</v>
      </c>
      <c r="R243" s="237">
        <f>Q243*H243</f>
        <v>0</v>
      </c>
      <c r="S243" s="237">
        <v>0</v>
      </c>
      <c r="T243" s="238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9" t="s">
        <v>286</v>
      </c>
      <c r="AT243" s="239" t="s">
        <v>175</v>
      </c>
      <c r="AU243" s="239" t="s">
        <v>83</v>
      </c>
      <c r="AY243" s="18" t="s">
        <v>173</v>
      </c>
      <c r="BE243" s="240">
        <f>IF(N243="základní",J243,0)</f>
        <v>0</v>
      </c>
      <c r="BF243" s="240">
        <f>IF(N243="snížená",J243,0)</f>
        <v>0</v>
      </c>
      <c r="BG243" s="240">
        <f>IF(N243="zákl. přenesená",J243,0)</f>
        <v>0</v>
      </c>
      <c r="BH243" s="240">
        <f>IF(N243="sníž. přenesená",J243,0)</f>
        <v>0</v>
      </c>
      <c r="BI243" s="240">
        <f>IF(N243="nulová",J243,0)</f>
        <v>0</v>
      </c>
      <c r="BJ243" s="18" t="s">
        <v>83</v>
      </c>
      <c r="BK243" s="240">
        <f>ROUND(I243*H243,2)</f>
        <v>0</v>
      </c>
      <c r="BL243" s="18" t="s">
        <v>286</v>
      </c>
      <c r="BM243" s="239" t="s">
        <v>2626</v>
      </c>
    </row>
    <row r="244" s="2" customFormat="1">
      <c r="A244" s="39"/>
      <c r="B244" s="40"/>
      <c r="C244" s="41"/>
      <c r="D244" s="241" t="s">
        <v>181</v>
      </c>
      <c r="E244" s="41"/>
      <c r="F244" s="242" t="s">
        <v>2625</v>
      </c>
      <c r="G244" s="41"/>
      <c r="H244" s="41"/>
      <c r="I244" s="243"/>
      <c r="J244" s="41"/>
      <c r="K244" s="41"/>
      <c r="L244" s="45"/>
      <c r="M244" s="244"/>
      <c r="N244" s="245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181</v>
      </c>
      <c r="AU244" s="18" t="s">
        <v>83</v>
      </c>
    </row>
    <row r="245" s="2" customFormat="1" ht="24.15" customHeight="1">
      <c r="A245" s="39"/>
      <c r="B245" s="40"/>
      <c r="C245" s="228" t="s">
        <v>507</v>
      </c>
      <c r="D245" s="228" t="s">
        <v>175</v>
      </c>
      <c r="E245" s="229" t="s">
        <v>2627</v>
      </c>
      <c r="F245" s="230" t="s">
        <v>2628</v>
      </c>
      <c r="G245" s="231" t="s">
        <v>2607</v>
      </c>
      <c r="H245" s="232">
        <v>17</v>
      </c>
      <c r="I245" s="233"/>
      <c r="J245" s="234">
        <f>ROUND(I245*H245,2)</f>
        <v>0</v>
      </c>
      <c r="K245" s="230" t="s">
        <v>1</v>
      </c>
      <c r="L245" s="45"/>
      <c r="M245" s="235" t="s">
        <v>1</v>
      </c>
      <c r="N245" s="236" t="s">
        <v>40</v>
      </c>
      <c r="O245" s="92"/>
      <c r="P245" s="237">
        <f>O245*H245</f>
        <v>0</v>
      </c>
      <c r="Q245" s="237">
        <v>0</v>
      </c>
      <c r="R245" s="237">
        <f>Q245*H245</f>
        <v>0</v>
      </c>
      <c r="S245" s="237">
        <v>0</v>
      </c>
      <c r="T245" s="238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9" t="s">
        <v>286</v>
      </c>
      <c r="AT245" s="239" t="s">
        <v>175</v>
      </c>
      <c r="AU245" s="239" t="s">
        <v>83</v>
      </c>
      <c r="AY245" s="18" t="s">
        <v>173</v>
      </c>
      <c r="BE245" s="240">
        <f>IF(N245="základní",J245,0)</f>
        <v>0</v>
      </c>
      <c r="BF245" s="240">
        <f>IF(N245="snížená",J245,0)</f>
        <v>0</v>
      </c>
      <c r="BG245" s="240">
        <f>IF(N245="zákl. přenesená",J245,0)</f>
        <v>0</v>
      </c>
      <c r="BH245" s="240">
        <f>IF(N245="sníž. přenesená",J245,0)</f>
        <v>0</v>
      </c>
      <c r="BI245" s="240">
        <f>IF(N245="nulová",J245,0)</f>
        <v>0</v>
      </c>
      <c r="BJ245" s="18" t="s">
        <v>83</v>
      </c>
      <c r="BK245" s="240">
        <f>ROUND(I245*H245,2)</f>
        <v>0</v>
      </c>
      <c r="BL245" s="18" t="s">
        <v>286</v>
      </c>
      <c r="BM245" s="239" t="s">
        <v>2629</v>
      </c>
    </row>
    <row r="246" s="2" customFormat="1">
      <c r="A246" s="39"/>
      <c r="B246" s="40"/>
      <c r="C246" s="41"/>
      <c r="D246" s="241" t="s">
        <v>181</v>
      </c>
      <c r="E246" s="41"/>
      <c r="F246" s="242" t="s">
        <v>2628</v>
      </c>
      <c r="G246" s="41"/>
      <c r="H246" s="41"/>
      <c r="I246" s="243"/>
      <c r="J246" s="41"/>
      <c r="K246" s="41"/>
      <c r="L246" s="45"/>
      <c r="M246" s="244"/>
      <c r="N246" s="245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181</v>
      </c>
      <c r="AU246" s="18" t="s">
        <v>83</v>
      </c>
    </row>
    <row r="247" s="2" customFormat="1" ht="16.5" customHeight="1">
      <c r="A247" s="39"/>
      <c r="B247" s="40"/>
      <c r="C247" s="228" t="s">
        <v>527</v>
      </c>
      <c r="D247" s="228" t="s">
        <v>175</v>
      </c>
      <c r="E247" s="229" t="s">
        <v>2630</v>
      </c>
      <c r="F247" s="230" t="s">
        <v>2631</v>
      </c>
      <c r="G247" s="231" t="s">
        <v>2607</v>
      </c>
      <c r="H247" s="232">
        <v>3</v>
      </c>
      <c r="I247" s="233"/>
      <c r="J247" s="234">
        <f>ROUND(I247*H247,2)</f>
        <v>0</v>
      </c>
      <c r="K247" s="230" t="s">
        <v>1</v>
      </c>
      <c r="L247" s="45"/>
      <c r="M247" s="235" t="s">
        <v>1</v>
      </c>
      <c r="N247" s="236" t="s">
        <v>40</v>
      </c>
      <c r="O247" s="92"/>
      <c r="P247" s="237">
        <f>O247*H247</f>
        <v>0</v>
      </c>
      <c r="Q247" s="237">
        <v>0</v>
      </c>
      <c r="R247" s="237">
        <f>Q247*H247</f>
        <v>0</v>
      </c>
      <c r="S247" s="237">
        <v>0</v>
      </c>
      <c r="T247" s="238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9" t="s">
        <v>286</v>
      </c>
      <c r="AT247" s="239" t="s">
        <v>175</v>
      </c>
      <c r="AU247" s="239" t="s">
        <v>83</v>
      </c>
      <c r="AY247" s="18" t="s">
        <v>173</v>
      </c>
      <c r="BE247" s="240">
        <f>IF(N247="základní",J247,0)</f>
        <v>0</v>
      </c>
      <c r="BF247" s="240">
        <f>IF(N247="snížená",J247,0)</f>
        <v>0</v>
      </c>
      <c r="BG247" s="240">
        <f>IF(N247="zákl. přenesená",J247,0)</f>
        <v>0</v>
      </c>
      <c r="BH247" s="240">
        <f>IF(N247="sníž. přenesená",J247,0)</f>
        <v>0</v>
      </c>
      <c r="BI247" s="240">
        <f>IF(N247="nulová",J247,0)</f>
        <v>0</v>
      </c>
      <c r="BJ247" s="18" t="s">
        <v>83</v>
      </c>
      <c r="BK247" s="240">
        <f>ROUND(I247*H247,2)</f>
        <v>0</v>
      </c>
      <c r="BL247" s="18" t="s">
        <v>286</v>
      </c>
      <c r="BM247" s="239" t="s">
        <v>2632</v>
      </c>
    </row>
    <row r="248" s="2" customFormat="1">
      <c r="A248" s="39"/>
      <c r="B248" s="40"/>
      <c r="C248" s="41"/>
      <c r="D248" s="241" t="s">
        <v>181</v>
      </c>
      <c r="E248" s="41"/>
      <c r="F248" s="242" t="s">
        <v>2631</v>
      </c>
      <c r="G248" s="41"/>
      <c r="H248" s="41"/>
      <c r="I248" s="243"/>
      <c r="J248" s="41"/>
      <c r="K248" s="41"/>
      <c r="L248" s="45"/>
      <c r="M248" s="244"/>
      <c r="N248" s="245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181</v>
      </c>
      <c r="AU248" s="18" t="s">
        <v>83</v>
      </c>
    </row>
    <row r="249" s="2" customFormat="1" ht="24.15" customHeight="1">
      <c r="A249" s="39"/>
      <c r="B249" s="40"/>
      <c r="C249" s="228" t="s">
        <v>451</v>
      </c>
      <c r="D249" s="228" t="s">
        <v>175</v>
      </c>
      <c r="E249" s="229" t="s">
        <v>2633</v>
      </c>
      <c r="F249" s="230" t="s">
        <v>2634</v>
      </c>
      <c r="G249" s="231" t="s">
        <v>2607</v>
      </c>
      <c r="H249" s="232">
        <v>17</v>
      </c>
      <c r="I249" s="233"/>
      <c r="J249" s="234">
        <f>ROUND(I249*H249,2)</f>
        <v>0</v>
      </c>
      <c r="K249" s="230" t="s">
        <v>1</v>
      </c>
      <c r="L249" s="45"/>
      <c r="M249" s="235" t="s">
        <v>1</v>
      </c>
      <c r="N249" s="236" t="s">
        <v>40</v>
      </c>
      <c r="O249" s="92"/>
      <c r="P249" s="237">
        <f>O249*H249</f>
        <v>0</v>
      </c>
      <c r="Q249" s="237">
        <v>0</v>
      </c>
      <c r="R249" s="237">
        <f>Q249*H249</f>
        <v>0</v>
      </c>
      <c r="S249" s="237">
        <v>0</v>
      </c>
      <c r="T249" s="238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9" t="s">
        <v>286</v>
      </c>
      <c r="AT249" s="239" t="s">
        <v>175</v>
      </c>
      <c r="AU249" s="239" t="s">
        <v>83</v>
      </c>
      <c r="AY249" s="18" t="s">
        <v>173</v>
      </c>
      <c r="BE249" s="240">
        <f>IF(N249="základní",J249,0)</f>
        <v>0</v>
      </c>
      <c r="BF249" s="240">
        <f>IF(N249="snížená",J249,0)</f>
        <v>0</v>
      </c>
      <c r="BG249" s="240">
        <f>IF(N249="zákl. přenesená",J249,0)</f>
        <v>0</v>
      </c>
      <c r="BH249" s="240">
        <f>IF(N249="sníž. přenesená",J249,0)</f>
        <v>0</v>
      </c>
      <c r="BI249" s="240">
        <f>IF(N249="nulová",J249,0)</f>
        <v>0</v>
      </c>
      <c r="BJ249" s="18" t="s">
        <v>83</v>
      </c>
      <c r="BK249" s="240">
        <f>ROUND(I249*H249,2)</f>
        <v>0</v>
      </c>
      <c r="BL249" s="18" t="s">
        <v>286</v>
      </c>
      <c r="BM249" s="239" t="s">
        <v>2635</v>
      </c>
    </row>
    <row r="250" s="2" customFormat="1">
      <c r="A250" s="39"/>
      <c r="B250" s="40"/>
      <c r="C250" s="41"/>
      <c r="D250" s="241" t="s">
        <v>181</v>
      </c>
      <c r="E250" s="41"/>
      <c r="F250" s="242" t="s">
        <v>2634</v>
      </c>
      <c r="G250" s="41"/>
      <c r="H250" s="41"/>
      <c r="I250" s="243"/>
      <c r="J250" s="41"/>
      <c r="K250" s="41"/>
      <c r="L250" s="45"/>
      <c r="M250" s="244"/>
      <c r="N250" s="245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181</v>
      </c>
      <c r="AU250" s="18" t="s">
        <v>83</v>
      </c>
    </row>
    <row r="251" s="2" customFormat="1" ht="16.5" customHeight="1">
      <c r="A251" s="39"/>
      <c r="B251" s="40"/>
      <c r="C251" s="228" t="s">
        <v>514</v>
      </c>
      <c r="D251" s="228" t="s">
        <v>175</v>
      </c>
      <c r="E251" s="229" t="s">
        <v>2636</v>
      </c>
      <c r="F251" s="230" t="s">
        <v>2637</v>
      </c>
      <c r="G251" s="231" t="s">
        <v>2607</v>
      </c>
      <c r="H251" s="232">
        <v>1</v>
      </c>
      <c r="I251" s="233"/>
      <c r="J251" s="234">
        <f>ROUND(I251*H251,2)</f>
        <v>0</v>
      </c>
      <c r="K251" s="230" t="s">
        <v>1</v>
      </c>
      <c r="L251" s="45"/>
      <c r="M251" s="235" t="s">
        <v>1</v>
      </c>
      <c r="N251" s="236" t="s">
        <v>40</v>
      </c>
      <c r="O251" s="92"/>
      <c r="P251" s="237">
        <f>O251*H251</f>
        <v>0</v>
      </c>
      <c r="Q251" s="237">
        <v>0</v>
      </c>
      <c r="R251" s="237">
        <f>Q251*H251</f>
        <v>0</v>
      </c>
      <c r="S251" s="237">
        <v>0</v>
      </c>
      <c r="T251" s="238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9" t="s">
        <v>286</v>
      </c>
      <c r="AT251" s="239" t="s">
        <v>175</v>
      </c>
      <c r="AU251" s="239" t="s">
        <v>83</v>
      </c>
      <c r="AY251" s="18" t="s">
        <v>173</v>
      </c>
      <c r="BE251" s="240">
        <f>IF(N251="základní",J251,0)</f>
        <v>0</v>
      </c>
      <c r="BF251" s="240">
        <f>IF(N251="snížená",J251,0)</f>
        <v>0</v>
      </c>
      <c r="BG251" s="240">
        <f>IF(N251="zákl. přenesená",J251,0)</f>
        <v>0</v>
      </c>
      <c r="BH251" s="240">
        <f>IF(N251="sníž. přenesená",J251,0)</f>
        <v>0</v>
      </c>
      <c r="BI251" s="240">
        <f>IF(N251="nulová",J251,0)</f>
        <v>0</v>
      </c>
      <c r="BJ251" s="18" t="s">
        <v>83</v>
      </c>
      <c r="BK251" s="240">
        <f>ROUND(I251*H251,2)</f>
        <v>0</v>
      </c>
      <c r="BL251" s="18" t="s">
        <v>286</v>
      </c>
      <c r="BM251" s="239" t="s">
        <v>2638</v>
      </c>
    </row>
    <row r="252" s="2" customFormat="1">
      <c r="A252" s="39"/>
      <c r="B252" s="40"/>
      <c r="C252" s="41"/>
      <c r="D252" s="241" t="s">
        <v>181</v>
      </c>
      <c r="E252" s="41"/>
      <c r="F252" s="242" t="s">
        <v>2637</v>
      </c>
      <c r="G252" s="41"/>
      <c r="H252" s="41"/>
      <c r="I252" s="243"/>
      <c r="J252" s="41"/>
      <c r="K252" s="41"/>
      <c r="L252" s="45"/>
      <c r="M252" s="244"/>
      <c r="N252" s="245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181</v>
      </c>
      <c r="AU252" s="18" t="s">
        <v>83</v>
      </c>
    </row>
    <row r="253" s="2" customFormat="1" ht="16.5" customHeight="1">
      <c r="A253" s="39"/>
      <c r="B253" s="40"/>
      <c r="C253" s="228" t="s">
        <v>521</v>
      </c>
      <c r="D253" s="228" t="s">
        <v>175</v>
      </c>
      <c r="E253" s="229" t="s">
        <v>2639</v>
      </c>
      <c r="F253" s="230" t="s">
        <v>2640</v>
      </c>
      <c r="G253" s="231" t="s">
        <v>2607</v>
      </c>
      <c r="H253" s="232">
        <v>1</v>
      </c>
      <c r="I253" s="233"/>
      <c r="J253" s="234">
        <f>ROUND(I253*H253,2)</f>
        <v>0</v>
      </c>
      <c r="K253" s="230" t="s">
        <v>1</v>
      </c>
      <c r="L253" s="45"/>
      <c r="M253" s="235" t="s">
        <v>1</v>
      </c>
      <c r="N253" s="236" t="s">
        <v>40</v>
      </c>
      <c r="O253" s="92"/>
      <c r="P253" s="237">
        <f>O253*H253</f>
        <v>0</v>
      </c>
      <c r="Q253" s="237">
        <v>0</v>
      </c>
      <c r="R253" s="237">
        <f>Q253*H253</f>
        <v>0</v>
      </c>
      <c r="S253" s="237">
        <v>0</v>
      </c>
      <c r="T253" s="238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9" t="s">
        <v>286</v>
      </c>
      <c r="AT253" s="239" t="s">
        <v>175</v>
      </c>
      <c r="AU253" s="239" t="s">
        <v>83</v>
      </c>
      <c r="AY253" s="18" t="s">
        <v>173</v>
      </c>
      <c r="BE253" s="240">
        <f>IF(N253="základní",J253,0)</f>
        <v>0</v>
      </c>
      <c r="BF253" s="240">
        <f>IF(N253="snížená",J253,0)</f>
        <v>0</v>
      </c>
      <c r="BG253" s="240">
        <f>IF(N253="zákl. přenesená",J253,0)</f>
        <v>0</v>
      </c>
      <c r="BH253" s="240">
        <f>IF(N253="sníž. přenesená",J253,0)</f>
        <v>0</v>
      </c>
      <c r="BI253" s="240">
        <f>IF(N253="nulová",J253,0)</f>
        <v>0</v>
      </c>
      <c r="BJ253" s="18" t="s">
        <v>83</v>
      </c>
      <c r="BK253" s="240">
        <f>ROUND(I253*H253,2)</f>
        <v>0</v>
      </c>
      <c r="BL253" s="18" t="s">
        <v>286</v>
      </c>
      <c r="BM253" s="239" t="s">
        <v>2641</v>
      </c>
    </row>
    <row r="254" s="2" customFormat="1">
      <c r="A254" s="39"/>
      <c r="B254" s="40"/>
      <c r="C254" s="41"/>
      <c r="D254" s="241" t="s">
        <v>181</v>
      </c>
      <c r="E254" s="41"/>
      <c r="F254" s="242" t="s">
        <v>2640</v>
      </c>
      <c r="G254" s="41"/>
      <c r="H254" s="41"/>
      <c r="I254" s="243"/>
      <c r="J254" s="41"/>
      <c r="K254" s="41"/>
      <c r="L254" s="45"/>
      <c r="M254" s="244"/>
      <c r="N254" s="245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181</v>
      </c>
      <c r="AU254" s="18" t="s">
        <v>83</v>
      </c>
    </row>
    <row r="255" s="2" customFormat="1" ht="16.5" customHeight="1">
      <c r="A255" s="39"/>
      <c r="B255" s="40"/>
      <c r="C255" s="228" t="s">
        <v>535</v>
      </c>
      <c r="D255" s="228" t="s">
        <v>175</v>
      </c>
      <c r="E255" s="229" t="s">
        <v>2642</v>
      </c>
      <c r="F255" s="230" t="s">
        <v>2643</v>
      </c>
      <c r="G255" s="231" t="s">
        <v>375</v>
      </c>
      <c r="H255" s="232">
        <v>1</v>
      </c>
      <c r="I255" s="233"/>
      <c r="J255" s="234">
        <f>ROUND(I255*H255,2)</f>
        <v>0</v>
      </c>
      <c r="K255" s="230" t="s">
        <v>1</v>
      </c>
      <c r="L255" s="45"/>
      <c r="M255" s="235" t="s">
        <v>1</v>
      </c>
      <c r="N255" s="236" t="s">
        <v>40</v>
      </c>
      <c r="O255" s="92"/>
      <c r="P255" s="237">
        <f>O255*H255</f>
        <v>0</v>
      </c>
      <c r="Q255" s="237">
        <v>0</v>
      </c>
      <c r="R255" s="237">
        <f>Q255*H255</f>
        <v>0</v>
      </c>
      <c r="S255" s="237">
        <v>0</v>
      </c>
      <c r="T255" s="238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9" t="s">
        <v>286</v>
      </c>
      <c r="AT255" s="239" t="s">
        <v>175</v>
      </c>
      <c r="AU255" s="239" t="s">
        <v>83</v>
      </c>
      <c r="AY255" s="18" t="s">
        <v>173</v>
      </c>
      <c r="BE255" s="240">
        <f>IF(N255="základní",J255,0)</f>
        <v>0</v>
      </c>
      <c r="BF255" s="240">
        <f>IF(N255="snížená",J255,0)</f>
        <v>0</v>
      </c>
      <c r="BG255" s="240">
        <f>IF(N255="zákl. přenesená",J255,0)</f>
        <v>0</v>
      </c>
      <c r="BH255" s="240">
        <f>IF(N255="sníž. přenesená",J255,0)</f>
        <v>0</v>
      </c>
      <c r="BI255" s="240">
        <f>IF(N255="nulová",J255,0)</f>
        <v>0</v>
      </c>
      <c r="BJ255" s="18" t="s">
        <v>83</v>
      </c>
      <c r="BK255" s="240">
        <f>ROUND(I255*H255,2)</f>
        <v>0</v>
      </c>
      <c r="BL255" s="18" t="s">
        <v>286</v>
      </c>
      <c r="BM255" s="239" t="s">
        <v>2644</v>
      </c>
    </row>
    <row r="256" s="2" customFormat="1">
      <c r="A256" s="39"/>
      <c r="B256" s="40"/>
      <c r="C256" s="41"/>
      <c r="D256" s="241" t="s">
        <v>181</v>
      </c>
      <c r="E256" s="41"/>
      <c r="F256" s="242" t="s">
        <v>2643</v>
      </c>
      <c r="G256" s="41"/>
      <c r="H256" s="41"/>
      <c r="I256" s="243"/>
      <c r="J256" s="41"/>
      <c r="K256" s="41"/>
      <c r="L256" s="45"/>
      <c r="M256" s="244"/>
      <c r="N256" s="245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181</v>
      </c>
      <c r="AU256" s="18" t="s">
        <v>83</v>
      </c>
    </row>
    <row r="257" s="2" customFormat="1" ht="24.15" customHeight="1">
      <c r="A257" s="39"/>
      <c r="B257" s="40"/>
      <c r="C257" s="228" t="s">
        <v>541</v>
      </c>
      <c r="D257" s="228" t="s">
        <v>175</v>
      </c>
      <c r="E257" s="229" t="s">
        <v>2645</v>
      </c>
      <c r="F257" s="230" t="s">
        <v>2646</v>
      </c>
      <c r="G257" s="231" t="s">
        <v>375</v>
      </c>
      <c r="H257" s="232">
        <v>3</v>
      </c>
      <c r="I257" s="233"/>
      <c r="J257" s="234">
        <f>ROUND(I257*H257,2)</f>
        <v>0</v>
      </c>
      <c r="K257" s="230" t="s">
        <v>1</v>
      </c>
      <c r="L257" s="45"/>
      <c r="M257" s="235" t="s">
        <v>1</v>
      </c>
      <c r="N257" s="236" t="s">
        <v>40</v>
      </c>
      <c r="O257" s="92"/>
      <c r="P257" s="237">
        <f>O257*H257</f>
        <v>0</v>
      </c>
      <c r="Q257" s="237">
        <v>0</v>
      </c>
      <c r="R257" s="237">
        <f>Q257*H257</f>
        <v>0</v>
      </c>
      <c r="S257" s="237">
        <v>0</v>
      </c>
      <c r="T257" s="238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9" t="s">
        <v>286</v>
      </c>
      <c r="AT257" s="239" t="s">
        <v>175</v>
      </c>
      <c r="AU257" s="239" t="s">
        <v>83</v>
      </c>
      <c r="AY257" s="18" t="s">
        <v>173</v>
      </c>
      <c r="BE257" s="240">
        <f>IF(N257="základní",J257,0)</f>
        <v>0</v>
      </c>
      <c r="BF257" s="240">
        <f>IF(N257="snížená",J257,0)</f>
        <v>0</v>
      </c>
      <c r="BG257" s="240">
        <f>IF(N257="zákl. přenesená",J257,0)</f>
        <v>0</v>
      </c>
      <c r="BH257" s="240">
        <f>IF(N257="sníž. přenesená",J257,0)</f>
        <v>0</v>
      </c>
      <c r="BI257" s="240">
        <f>IF(N257="nulová",J257,0)</f>
        <v>0</v>
      </c>
      <c r="BJ257" s="18" t="s">
        <v>83</v>
      </c>
      <c r="BK257" s="240">
        <f>ROUND(I257*H257,2)</f>
        <v>0</v>
      </c>
      <c r="BL257" s="18" t="s">
        <v>286</v>
      </c>
      <c r="BM257" s="239" t="s">
        <v>2647</v>
      </c>
    </row>
    <row r="258" s="2" customFormat="1">
      <c r="A258" s="39"/>
      <c r="B258" s="40"/>
      <c r="C258" s="41"/>
      <c r="D258" s="241" t="s">
        <v>181</v>
      </c>
      <c r="E258" s="41"/>
      <c r="F258" s="242" t="s">
        <v>2646</v>
      </c>
      <c r="G258" s="41"/>
      <c r="H258" s="41"/>
      <c r="I258" s="243"/>
      <c r="J258" s="41"/>
      <c r="K258" s="41"/>
      <c r="L258" s="45"/>
      <c r="M258" s="244"/>
      <c r="N258" s="245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181</v>
      </c>
      <c r="AU258" s="18" t="s">
        <v>83</v>
      </c>
    </row>
    <row r="259" s="2" customFormat="1" ht="16.5" customHeight="1">
      <c r="A259" s="39"/>
      <c r="B259" s="40"/>
      <c r="C259" s="228" t="s">
        <v>548</v>
      </c>
      <c r="D259" s="228" t="s">
        <v>175</v>
      </c>
      <c r="E259" s="229" t="s">
        <v>2648</v>
      </c>
      <c r="F259" s="230" t="s">
        <v>2649</v>
      </c>
      <c r="G259" s="231" t="s">
        <v>375</v>
      </c>
      <c r="H259" s="232">
        <v>1</v>
      </c>
      <c r="I259" s="233"/>
      <c r="J259" s="234">
        <f>ROUND(I259*H259,2)</f>
        <v>0</v>
      </c>
      <c r="K259" s="230" t="s">
        <v>1</v>
      </c>
      <c r="L259" s="45"/>
      <c r="M259" s="235" t="s">
        <v>1</v>
      </c>
      <c r="N259" s="236" t="s">
        <v>40</v>
      </c>
      <c r="O259" s="92"/>
      <c r="P259" s="237">
        <f>O259*H259</f>
        <v>0</v>
      </c>
      <c r="Q259" s="237">
        <v>0</v>
      </c>
      <c r="R259" s="237">
        <f>Q259*H259</f>
        <v>0</v>
      </c>
      <c r="S259" s="237">
        <v>0</v>
      </c>
      <c r="T259" s="238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9" t="s">
        <v>286</v>
      </c>
      <c r="AT259" s="239" t="s">
        <v>175</v>
      </c>
      <c r="AU259" s="239" t="s">
        <v>83</v>
      </c>
      <c r="AY259" s="18" t="s">
        <v>173</v>
      </c>
      <c r="BE259" s="240">
        <f>IF(N259="základní",J259,0)</f>
        <v>0</v>
      </c>
      <c r="BF259" s="240">
        <f>IF(N259="snížená",J259,0)</f>
        <v>0</v>
      </c>
      <c r="BG259" s="240">
        <f>IF(N259="zákl. přenesená",J259,0)</f>
        <v>0</v>
      </c>
      <c r="BH259" s="240">
        <f>IF(N259="sníž. přenesená",J259,0)</f>
        <v>0</v>
      </c>
      <c r="BI259" s="240">
        <f>IF(N259="nulová",J259,0)</f>
        <v>0</v>
      </c>
      <c r="BJ259" s="18" t="s">
        <v>83</v>
      </c>
      <c r="BK259" s="240">
        <f>ROUND(I259*H259,2)</f>
        <v>0</v>
      </c>
      <c r="BL259" s="18" t="s">
        <v>286</v>
      </c>
      <c r="BM259" s="239" t="s">
        <v>2650</v>
      </c>
    </row>
    <row r="260" s="2" customFormat="1">
      <c r="A260" s="39"/>
      <c r="B260" s="40"/>
      <c r="C260" s="41"/>
      <c r="D260" s="241" t="s">
        <v>181</v>
      </c>
      <c r="E260" s="41"/>
      <c r="F260" s="242" t="s">
        <v>2649</v>
      </c>
      <c r="G260" s="41"/>
      <c r="H260" s="41"/>
      <c r="I260" s="243"/>
      <c r="J260" s="41"/>
      <c r="K260" s="41"/>
      <c r="L260" s="45"/>
      <c r="M260" s="244"/>
      <c r="N260" s="245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181</v>
      </c>
      <c r="AU260" s="18" t="s">
        <v>83</v>
      </c>
    </row>
    <row r="261" s="2" customFormat="1" ht="16.5" customHeight="1">
      <c r="A261" s="39"/>
      <c r="B261" s="40"/>
      <c r="C261" s="228" t="s">
        <v>553</v>
      </c>
      <c r="D261" s="228" t="s">
        <v>175</v>
      </c>
      <c r="E261" s="229" t="s">
        <v>2651</v>
      </c>
      <c r="F261" s="230" t="s">
        <v>2652</v>
      </c>
      <c r="G261" s="231" t="s">
        <v>375</v>
      </c>
      <c r="H261" s="232">
        <v>26</v>
      </c>
      <c r="I261" s="233"/>
      <c r="J261" s="234">
        <f>ROUND(I261*H261,2)</f>
        <v>0</v>
      </c>
      <c r="K261" s="230" t="s">
        <v>1</v>
      </c>
      <c r="L261" s="45"/>
      <c r="M261" s="235" t="s">
        <v>1</v>
      </c>
      <c r="N261" s="236" t="s">
        <v>40</v>
      </c>
      <c r="O261" s="92"/>
      <c r="P261" s="237">
        <f>O261*H261</f>
        <v>0</v>
      </c>
      <c r="Q261" s="237">
        <v>0</v>
      </c>
      <c r="R261" s="237">
        <f>Q261*H261</f>
        <v>0</v>
      </c>
      <c r="S261" s="237">
        <v>0</v>
      </c>
      <c r="T261" s="238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9" t="s">
        <v>286</v>
      </c>
      <c r="AT261" s="239" t="s">
        <v>175</v>
      </c>
      <c r="AU261" s="239" t="s">
        <v>83</v>
      </c>
      <c r="AY261" s="18" t="s">
        <v>173</v>
      </c>
      <c r="BE261" s="240">
        <f>IF(N261="základní",J261,0)</f>
        <v>0</v>
      </c>
      <c r="BF261" s="240">
        <f>IF(N261="snížená",J261,0)</f>
        <v>0</v>
      </c>
      <c r="BG261" s="240">
        <f>IF(N261="zákl. přenesená",J261,0)</f>
        <v>0</v>
      </c>
      <c r="BH261" s="240">
        <f>IF(N261="sníž. přenesená",J261,0)</f>
        <v>0</v>
      </c>
      <c r="BI261" s="240">
        <f>IF(N261="nulová",J261,0)</f>
        <v>0</v>
      </c>
      <c r="BJ261" s="18" t="s">
        <v>83</v>
      </c>
      <c r="BK261" s="240">
        <f>ROUND(I261*H261,2)</f>
        <v>0</v>
      </c>
      <c r="BL261" s="18" t="s">
        <v>286</v>
      </c>
      <c r="BM261" s="239" t="s">
        <v>2653</v>
      </c>
    </row>
    <row r="262" s="2" customFormat="1">
      <c r="A262" s="39"/>
      <c r="B262" s="40"/>
      <c r="C262" s="41"/>
      <c r="D262" s="241" t="s">
        <v>181</v>
      </c>
      <c r="E262" s="41"/>
      <c r="F262" s="242" t="s">
        <v>2652</v>
      </c>
      <c r="G262" s="41"/>
      <c r="H262" s="41"/>
      <c r="I262" s="243"/>
      <c r="J262" s="41"/>
      <c r="K262" s="41"/>
      <c r="L262" s="45"/>
      <c r="M262" s="244"/>
      <c r="N262" s="245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181</v>
      </c>
      <c r="AU262" s="18" t="s">
        <v>83</v>
      </c>
    </row>
    <row r="263" s="2" customFormat="1" ht="21.75" customHeight="1">
      <c r="A263" s="39"/>
      <c r="B263" s="40"/>
      <c r="C263" s="228" t="s">
        <v>575</v>
      </c>
      <c r="D263" s="228" t="s">
        <v>175</v>
      </c>
      <c r="E263" s="229" t="s">
        <v>2654</v>
      </c>
      <c r="F263" s="230" t="s">
        <v>2655</v>
      </c>
      <c r="G263" s="231" t="s">
        <v>945</v>
      </c>
      <c r="H263" s="302"/>
      <c r="I263" s="233"/>
      <c r="J263" s="234">
        <f>ROUND(I263*H263,2)</f>
        <v>0</v>
      </c>
      <c r="K263" s="230" t="s">
        <v>1</v>
      </c>
      <c r="L263" s="45"/>
      <c r="M263" s="235" t="s">
        <v>1</v>
      </c>
      <c r="N263" s="236" t="s">
        <v>40</v>
      </c>
      <c r="O263" s="92"/>
      <c r="P263" s="237">
        <f>O263*H263</f>
        <v>0</v>
      </c>
      <c r="Q263" s="237">
        <v>0</v>
      </c>
      <c r="R263" s="237">
        <f>Q263*H263</f>
        <v>0</v>
      </c>
      <c r="S263" s="237">
        <v>0</v>
      </c>
      <c r="T263" s="238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9" t="s">
        <v>286</v>
      </c>
      <c r="AT263" s="239" t="s">
        <v>175</v>
      </c>
      <c r="AU263" s="239" t="s">
        <v>83</v>
      </c>
      <c r="AY263" s="18" t="s">
        <v>173</v>
      </c>
      <c r="BE263" s="240">
        <f>IF(N263="základní",J263,0)</f>
        <v>0</v>
      </c>
      <c r="BF263" s="240">
        <f>IF(N263="snížená",J263,0)</f>
        <v>0</v>
      </c>
      <c r="BG263" s="240">
        <f>IF(N263="zákl. přenesená",J263,0)</f>
        <v>0</v>
      </c>
      <c r="BH263" s="240">
        <f>IF(N263="sníž. přenesená",J263,0)</f>
        <v>0</v>
      </c>
      <c r="BI263" s="240">
        <f>IF(N263="nulová",J263,0)</f>
        <v>0</v>
      </c>
      <c r="BJ263" s="18" t="s">
        <v>83</v>
      </c>
      <c r="BK263" s="240">
        <f>ROUND(I263*H263,2)</f>
        <v>0</v>
      </c>
      <c r="BL263" s="18" t="s">
        <v>286</v>
      </c>
      <c r="BM263" s="239" t="s">
        <v>2656</v>
      </c>
    </row>
    <row r="264" s="2" customFormat="1">
      <c r="A264" s="39"/>
      <c r="B264" s="40"/>
      <c r="C264" s="41"/>
      <c r="D264" s="241" t="s">
        <v>181</v>
      </c>
      <c r="E264" s="41"/>
      <c r="F264" s="242" t="s">
        <v>2655</v>
      </c>
      <c r="G264" s="41"/>
      <c r="H264" s="41"/>
      <c r="I264" s="243"/>
      <c r="J264" s="41"/>
      <c r="K264" s="41"/>
      <c r="L264" s="45"/>
      <c r="M264" s="306"/>
      <c r="N264" s="307"/>
      <c r="O264" s="308"/>
      <c r="P264" s="308"/>
      <c r="Q264" s="308"/>
      <c r="R264" s="308"/>
      <c r="S264" s="308"/>
      <c r="T264" s="30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181</v>
      </c>
      <c r="AU264" s="18" t="s">
        <v>83</v>
      </c>
    </row>
    <row r="265" s="2" customFormat="1" ht="6.96" customHeight="1">
      <c r="A265" s="39"/>
      <c r="B265" s="67"/>
      <c r="C265" s="68"/>
      <c r="D265" s="68"/>
      <c r="E265" s="68"/>
      <c r="F265" s="68"/>
      <c r="G265" s="68"/>
      <c r="H265" s="68"/>
      <c r="I265" s="68"/>
      <c r="J265" s="68"/>
      <c r="K265" s="68"/>
      <c r="L265" s="45"/>
      <c r="M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</row>
  </sheetData>
  <sheetProtection sheet="1" autoFilter="0" formatColumns="0" formatRows="0" objects="1" scenarios="1" spinCount="100000" saltValue="OlALXW6LdWDJziIqZZM8I+4NLjjAKCx44rPDITFXraoxTRLmJ74Vd3vGS9IM4Pl4gH27FTSPf+3ZNPzyZk2qeg==" hashValue="8Y5ydvEl1niaEtlHfOCt/rnUhKt+62MDz365Du2/+Xl6CkpGCf+c600yK5BbmRrQH4leurF3YlvEofp45BcW+Q==" algorithmName="SHA-512" password="CC35"/>
  <autoFilter ref="C126:K26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98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85</v>
      </c>
    </row>
    <row r="4" s="1" customFormat="1" ht="24.96" customHeight="1">
      <c r="B4" s="21"/>
      <c r="D4" s="150" t="s">
        <v>119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REVITALIZACE OBJEKTU MŠ V KRAJKOVÉ</v>
      </c>
      <c r="F7" s="152"/>
      <c r="G7" s="152"/>
      <c r="H7" s="152"/>
      <c r="L7" s="21"/>
    </row>
    <row r="8" s="1" customFormat="1" ht="12" customHeight="1">
      <c r="B8" s="21"/>
      <c r="D8" s="152" t="s">
        <v>120</v>
      </c>
      <c r="L8" s="21"/>
    </row>
    <row r="9" s="2" customFormat="1" ht="16.5" customHeight="1">
      <c r="A9" s="39"/>
      <c r="B9" s="45"/>
      <c r="C9" s="39"/>
      <c r="D9" s="39"/>
      <c r="E9" s="153" t="s">
        <v>2443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2444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2657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4. 3. 2024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2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35</v>
      </c>
      <c r="E32" s="39"/>
      <c r="F32" s="39"/>
      <c r="G32" s="39"/>
      <c r="H32" s="39"/>
      <c r="I32" s="39"/>
      <c r="J32" s="162">
        <f>ROUND(J123,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37</v>
      </c>
      <c r="G34" s="39"/>
      <c r="H34" s="39"/>
      <c r="I34" s="163" t="s">
        <v>36</v>
      </c>
      <c r="J34" s="163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39</v>
      </c>
      <c r="E35" s="152" t="s">
        <v>40</v>
      </c>
      <c r="F35" s="165">
        <f>ROUND((SUM(BE123:BE144)),  2)</f>
        <v>0</v>
      </c>
      <c r="G35" s="39"/>
      <c r="H35" s="39"/>
      <c r="I35" s="166">
        <v>0.20999999999999999</v>
      </c>
      <c r="J35" s="165">
        <f>ROUND(((SUM(BE123:BE144))*I35),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41</v>
      </c>
      <c r="F36" s="165">
        <f>ROUND((SUM(BF123:BF144)),  2)</f>
        <v>0</v>
      </c>
      <c r="G36" s="39"/>
      <c r="H36" s="39"/>
      <c r="I36" s="166">
        <v>0.12</v>
      </c>
      <c r="J36" s="165">
        <f>ROUND(((SUM(BF123:BF144))*I36),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42</v>
      </c>
      <c r="F37" s="165">
        <f>ROUND((SUM(BG123:BG144)),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43</v>
      </c>
      <c r="F38" s="165">
        <f>ROUND((SUM(BH123:BH144)),  2)</f>
        <v>0</v>
      </c>
      <c r="G38" s="39"/>
      <c r="H38" s="39"/>
      <c r="I38" s="166">
        <v>0.12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44</v>
      </c>
      <c r="F39" s="165">
        <f>ROUND((SUM(BI123:BI144)),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45</v>
      </c>
      <c r="E41" s="169"/>
      <c r="F41" s="169"/>
      <c r="G41" s="170" t="s">
        <v>46</v>
      </c>
      <c r="H41" s="171" t="s">
        <v>47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48</v>
      </c>
      <c r="E50" s="175"/>
      <c r="F50" s="175"/>
      <c r="G50" s="174" t="s">
        <v>49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50</v>
      </c>
      <c r="E61" s="177"/>
      <c r="F61" s="178" t="s">
        <v>51</v>
      </c>
      <c r="G61" s="176" t="s">
        <v>50</v>
      </c>
      <c r="H61" s="177"/>
      <c r="I61" s="177"/>
      <c r="J61" s="179" t="s">
        <v>51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52</v>
      </c>
      <c r="E65" s="180"/>
      <c r="F65" s="180"/>
      <c r="G65" s="174" t="s">
        <v>53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50</v>
      </c>
      <c r="E76" s="177"/>
      <c r="F76" s="178" t="s">
        <v>51</v>
      </c>
      <c r="G76" s="176" t="s">
        <v>50</v>
      </c>
      <c r="H76" s="177"/>
      <c r="I76" s="177"/>
      <c r="J76" s="179" t="s">
        <v>51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REVITALIZACE OBJEKTU MŠ V KRAJKOVÉ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120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2443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2444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02 - Vnitřní plynovod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Krajková</v>
      </c>
      <c r="G91" s="41"/>
      <c r="H91" s="41"/>
      <c r="I91" s="33" t="s">
        <v>22</v>
      </c>
      <c r="J91" s="80" t="str">
        <f>IF(J14="","",J14)</f>
        <v>4. 3. 2024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Ing.Petr Potužák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123</v>
      </c>
      <c r="D96" s="187"/>
      <c r="E96" s="187"/>
      <c r="F96" s="187"/>
      <c r="G96" s="187"/>
      <c r="H96" s="187"/>
      <c r="I96" s="187"/>
      <c r="J96" s="188" t="s">
        <v>124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125</v>
      </c>
      <c r="D98" s="41"/>
      <c r="E98" s="41"/>
      <c r="F98" s="41"/>
      <c r="G98" s="41"/>
      <c r="H98" s="41"/>
      <c r="I98" s="41"/>
      <c r="J98" s="111">
        <f>J123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126</v>
      </c>
    </row>
    <row r="99" s="9" customFormat="1" ht="24.96" customHeight="1">
      <c r="A99" s="9"/>
      <c r="B99" s="190"/>
      <c r="C99" s="191"/>
      <c r="D99" s="192" t="s">
        <v>2658</v>
      </c>
      <c r="E99" s="193"/>
      <c r="F99" s="193"/>
      <c r="G99" s="193"/>
      <c r="H99" s="193"/>
      <c r="I99" s="193"/>
      <c r="J99" s="194">
        <f>J124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0"/>
      <c r="C100" s="191"/>
      <c r="D100" s="192" t="s">
        <v>2659</v>
      </c>
      <c r="E100" s="193"/>
      <c r="F100" s="193"/>
      <c r="G100" s="193"/>
      <c r="H100" s="193"/>
      <c r="I100" s="193"/>
      <c r="J100" s="194">
        <f>J127</f>
        <v>0</v>
      </c>
      <c r="K100" s="191"/>
      <c r="L100" s="19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0"/>
      <c r="C101" s="191"/>
      <c r="D101" s="192" t="s">
        <v>2660</v>
      </c>
      <c r="E101" s="193"/>
      <c r="F101" s="193"/>
      <c r="G101" s="193"/>
      <c r="H101" s="193"/>
      <c r="I101" s="193"/>
      <c r="J101" s="194">
        <f>J130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158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85" t="str">
        <f>E7</f>
        <v>REVITALIZACE OBJEKTU MŠ V KRAJKOVÉ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120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2" customFormat="1" ht="16.5" customHeight="1">
      <c r="A113" s="39"/>
      <c r="B113" s="40"/>
      <c r="C113" s="41"/>
      <c r="D113" s="41"/>
      <c r="E113" s="185" t="s">
        <v>2443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2444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E11</f>
        <v>02 - Vnitřní plynovod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F14</f>
        <v>Krajková</v>
      </c>
      <c r="G117" s="41"/>
      <c r="H117" s="41"/>
      <c r="I117" s="33" t="s">
        <v>22</v>
      </c>
      <c r="J117" s="80" t="str">
        <f>IF(J14="","",J14)</f>
        <v>4. 3. 2024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24</v>
      </c>
      <c r="D119" s="41"/>
      <c r="E119" s="41"/>
      <c r="F119" s="28" t="str">
        <f>E17</f>
        <v xml:space="preserve"> </v>
      </c>
      <c r="G119" s="41"/>
      <c r="H119" s="41"/>
      <c r="I119" s="33" t="s">
        <v>30</v>
      </c>
      <c r="J119" s="37" t="str">
        <f>E23</f>
        <v>Ing.Petr Potužák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IF(E20="","",E20)</f>
        <v>Vyplň údaj</v>
      </c>
      <c r="G120" s="41"/>
      <c r="H120" s="41"/>
      <c r="I120" s="33" t="s">
        <v>32</v>
      </c>
      <c r="J120" s="37" t="str">
        <f>E26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201"/>
      <c r="B122" s="202"/>
      <c r="C122" s="203" t="s">
        <v>159</v>
      </c>
      <c r="D122" s="204" t="s">
        <v>60</v>
      </c>
      <c r="E122" s="204" t="s">
        <v>56</v>
      </c>
      <c r="F122" s="204" t="s">
        <v>57</v>
      </c>
      <c r="G122" s="204" t="s">
        <v>160</v>
      </c>
      <c r="H122" s="204" t="s">
        <v>161</v>
      </c>
      <c r="I122" s="204" t="s">
        <v>162</v>
      </c>
      <c r="J122" s="204" t="s">
        <v>124</v>
      </c>
      <c r="K122" s="205" t="s">
        <v>163</v>
      </c>
      <c r="L122" s="206"/>
      <c r="M122" s="101" t="s">
        <v>1</v>
      </c>
      <c r="N122" s="102" t="s">
        <v>39</v>
      </c>
      <c r="O122" s="102" t="s">
        <v>164</v>
      </c>
      <c r="P122" s="102" t="s">
        <v>165</v>
      </c>
      <c r="Q122" s="102" t="s">
        <v>166</v>
      </c>
      <c r="R122" s="102" t="s">
        <v>167</v>
      </c>
      <c r="S122" s="102" t="s">
        <v>168</v>
      </c>
      <c r="T122" s="103" t="s">
        <v>169</v>
      </c>
      <c r="U122" s="201"/>
      <c r="V122" s="201"/>
      <c r="W122" s="201"/>
      <c r="X122" s="201"/>
      <c r="Y122" s="201"/>
      <c r="Z122" s="201"/>
      <c r="AA122" s="201"/>
      <c r="AB122" s="201"/>
      <c r="AC122" s="201"/>
      <c r="AD122" s="201"/>
      <c r="AE122" s="201"/>
    </row>
    <row r="123" s="2" customFormat="1" ht="22.8" customHeight="1">
      <c r="A123" s="39"/>
      <c r="B123" s="40"/>
      <c r="C123" s="108" t="s">
        <v>170</v>
      </c>
      <c r="D123" s="41"/>
      <c r="E123" s="41"/>
      <c r="F123" s="41"/>
      <c r="G123" s="41"/>
      <c r="H123" s="41"/>
      <c r="I123" s="41"/>
      <c r="J123" s="207">
        <f>BK123</f>
        <v>0</v>
      </c>
      <c r="K123" s="41"/>
      <c r="L123" s="45"/>
      <c r="M123" s="104"/>
      <c r="N123" s="208"/>
      <c r="O123" s="105"/>
      <c r="P123" s="209">
        <f>P124+P127+P130</f>
        <v>0</v>
      </c>
      <c r="Q123" s="105"/>
      <c r="R123" s="209">
        <f>R124+R127+R130</f>
        <v>0</v>
      </c>
      <c r="S123" s="105"/>
      <c r="T123" s="210">
        <f>T124+T127+T130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74</v>
      </c>
      <c r="AU123" s="18" t="s">
        <v>126</v>
      </c>
      <c r="BK123" s="211">
        <f>BK124+BK127+BK130</f>
        <v>0</v>
      </c>
    </row>
    <row r="124" s="12" customFormat="1" ht="25.92" customHeight="1">
      <c r="A124" s="12"/>
      <c r="B124" s="212"/>
      <c r="C124" s="213"/>
      <c r="D124" s="214" t="s">
        <v>74</v>
      </c>
      <c r="E124" s="215" t="s">
        <v>2661</v>
      </c>
      <c r="F124" s="215" t="s">
        <v>2662</v>
      </c>
      <c r="G124" s="213"/>
      <c r="H124" s="213"/>
      <c r="I124" s="216"/>
      <c r="J124" s="217">
        <f>BK124</f>
        <v>0</v>
      </c>
      <c r="K124" s="213"/>
      <c r="L124" s="218"/>
      <c r="M124" s="219"/>
      <c r="N124" s="220"/>
      <c r="O124" s="220"/>
      <c r="P124" s="221">
        <f>SUM(P125:P126)</f>
        <v>0</v>
      </c>
      <c r="Q124" s="220"/>
      <c r="R124" s="221">
        <f>SUM(R125:R126)</f>
        <v>0</v>
      </c>
      <c r="S124" s="220"/>
      <c r="T124" s="22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83</v>
      </c>
      <c r="AT124" s="224" t="s">
        <v>74</v>
      </c>
      <c r="AU124" s="224" t="s">
        <v>75</v>
      </c>
      <c r="AY124" s="223" t="s">
        <v>173</v>
      </c>
      <c r="BK124" s="225">
        <f>SUM(BK125:BK126)</f>
        <v>0</v>
      </c>
    </row>
    <row r="125" s="2" customFormat="1" ht="16.5" customHeight="1">
      <c r="A125" s="39"/>
      <c r="B125" s="40"/>
      <c r="C125" s="228" t="s">
        <v>83</v>
      </c>
      <c r="D125" s="228" t="s">
        <v>175</v>
      </c>
      <c r="E125" s="229" t="s">
        <v>2663</v>
      </c>
      <c r="F125" s="230" t="s">
        <v>2664</v>
      </c>
      <c r="G125" s="231" t="s">
        <v>2665</v>
      </c>
      <c r="H125" s="232">
        <v>3</v>
      </c>
      <c r="I125" s="233"/>
      <c r="J125" s="234">
        <f>ROUND(I125*H125,2)</f>
        <v>0</v>
      </c>
      <c r="K125" s="230" t="s">
        <v>1</v>
      </c>
      <c r="L125" s="45"/>
      <c r="M125" s="235" t="s">
        <v>1</v>
      </c>
      <c r="N125" s="236" t="s">
        <v>40</v>
      </c>
      <c r="O125" s="92"/>
      <c r="P125" s="237">
        <f>O125*H125</f>
        <v>0</v>
      </c>
      <c r="Q125" s="237">
        <v>0</v>
      </c>
      <c r="R125" s="237">
        <f>Q125*H125</f>
        <v>0</v>
      </c>
      <c r="S125" s="237">
        <v>0</v>
      </c>
      <c r="T125" s="238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9" t="s">
        <v>179</v>
      </c>
      <c r="AT125" s="239" t="s">
        <v>175</v>
      </c>
      <c r="AU125" s="239" t="s">
        <v>83</v>
      </c>
      <c r="AY125" s="18" t="s">
        <v>173</v>
      </c>
      <c r="BE125" s="240">
        <f>IF(N125="základní",J125,0)</f>
        <v>0</v>
      </c>
      <c r="BF125" s="240">
        <f>IF(N125="snížená",J125,0)</f>
        <v>0</v>
      </c>
      <c r="BG125" s="240">
        <f>IF(N125="zákl. přenesená",J125,0)</f>
        <v>0</v>
      </c>
      <c r="BH125" s="240">
        <f>IF(N125="sníž. přenesená",J125,0)</f>
        <v>0</v>
      </c>
      <c r="BI125" s="240">
        <f>IF(N125="nulová",J125,0)</f>
        <v>0</v>
      </c>
      <c r="BJ125" s="18" t="s">
        <v>83</v>
      </c>
      <c r="BK125" s="240">
        <f>ROUND(I125*H125,2)</f>
        <v>0</v>
      </c>
      <c r="BL125" s="18" t="s">
        <v>179</v>
      </c>
      <c r="BM125" s="239" t="s">
        <v>2666</v>
      </c>
    </row>
    <row r="126" s="2" customFormat="1">
      <c r="A126" s="39"/>
      <c r="B126" s="40"/>
      <c r="C126" s="41"/>
      <c r="D126" s="241" t="s">
        <v>181</v>
      </c>
      <c r="E126" s="41"/>
      <c r="F126" s="242" t="s">
        <v>2664</v>
      </c>
      <c r="G126" s="41"/>
      <c r="H126" s="41"/>
      <c r="I126" s="243"/>
      <c r="J126" s="41"/>
      <c r="K126" s="41"/>
      <c r="L126" s="45"/>
      <c r="M126" s="244"/>
      <c r="N126" s="245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181</v>
      </c>
      <c r="AU126" s="18" t="s">
        <v>83</v>
      </c>
    </row>
    <row r="127" s="12" customFormat="1" ht="25.92" customHeight="1">
      <c r="A127" s="12"/>
      <c r="B127" s="212"/>
      <c r="C127" s="213"/>
      <c r="D127" s="214" t="s">
        <v>74</v>
      </c>
      <c r="E127" s="215" t="s">
        <v>1000</v>
      </c>
      <c r="F127" s="215" t="s">
        <v>1001</v>
      </c>
      <c r="G127" s="213"/>
      <c r="H127" s="213"/>
      <c r="I127" s="216"/>
      <c r="J127" s="217">
        <f>BK127</f>
        <v>0</v>
      </c>
      <c r="K127" s="213"/>
      <c r="L127" s="218"/>
      <c r="M127" s="219"/>
      <c r="N127" s="220"/>
      <c r="O127" s="220"/>
      <c r="P127" s="221">
        <f>SUM(P128:P129)</f>
        <v>0</v>
      </c>
      <c r="Q127" s="220"/>
      <c r="R127" s="221">
        <f>SUM(R128:R129)</f>
        <v>0</v>
      </c>
      <c r="S127" s="220"/>
      <c r="T127" s="222">
        <f>SUM(T128:T129)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85</v>
      </c>
      <c r="AT127" s="224" t="s">
        <v>74</v>
      </c>
      <c r="AU127" s="224" t="s">
        <v>75</v>
      </c>
      <c r="AY127" s="223" t="s">
        <v>173</v>
      </c>
      <c r="BK127" s="225">
        <f>SUM(BK128:BK129)</f>
        <v>0</v>
      </c>
    </row>
    <row r="128" s="2" customFormat="1" ht="24.15" customHeight="1">
      <c r="A128" s="39"/>
      <c r="B128" s="40"/>
      <c r="C128" s="228" t="s">
        <v>85</v>
      </c>
      <c r="D128" s="228" t="s">
        <v>175</v>
      </c>
      <c r="E128" s="229" t="s">
        <v>2667</v>
      </c>
      <c r="F128" s="230" t="s">
        <v>2668</v>
      </c>
      <c r="G128" s="231" t="s">
        <v>375</v>
      </c>
      <c r="H128" s="232">
        <v>3</v>
      </c>
      <c r="I128" s="233"/>
      <c r="J128" s="234">
        <f>ROUND(I128*H128,2)</f>
        <v>0</v>
      </c>
      <c r="K128" s="230" t="s">
        <v>1</v>
      </c>
      <c r="L128" s="45"/>
      <c r="M128" s="235" t="s">
        <v>1</v>
      </c>
      <c r="N128" s="236" t="s">
        <v>40</v>
      </c>
      <c r="O128" s="92"/>
      <c r="P128" s="237">
        <f>O128*H128</f>
        <v>0</v>
      </c>
      <c r="Q128" s="237">
        <v>0</v>
      </c>
      <c r="R128" s="237">
        <f>Q128*H128</f>
        <v>0</v>
      </c>
      <c r="S128" s="237">
        <v>0</v>
      </c>
      <c r="T128" s="238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9" t="s">
        <v>286</v>
      </c>
      <c r="AT128" s="239" t="s">
        <v>175</v>
      </c>
      <c r="AU128" s="239" t="s">
        <v>83</v>
      </c>
      <c r="AY128" s="18" t="s">
        <v>173</v>
      </c>
      <c r="BE128" s="240">
        <f>IF(N128="základní",J128,0)</f>
        <v>0</v>
      </c>
      <c r="BF128" s="240">
        <f>IF(N128="snížená",J128,0)</f>
        <v>0</v>
      </c>
      <c r="BG128" s="240">
        <f>IF(N128="zákl. přenesená",J128,0)</f>
        <v>0</v>
      </c>
      <c r="BH128" s="240">
        <f>IF(N128="sníž. přenesená",J128,0)</f>
        <v>0</v>
      </c>
      <c r="BI128" s="240">
        <f>IF(N128="nulová",J128,0)</f>
        <v>0</v>
      </c>
      <c r="BJ128" s="18" t="s">
        <v>83</v>
      </c>
      <c r="BK128" s="240">
        <f>ROUND(I128*H128,2)</f>
        <v>0</v>
      </c>
      <c r="BL128" s="18" t="s">
        <v>286</v>
      </c>
      <c r="BM128" s="239" t="s">
        <v>2669</v>
      </c>
    </row>
    <row r="129" s="2" customFormat="1">
      <c r="A129" s="39"/>
      <c r="B129" s="40"/>
      <c r="C129" s="41"/>
      <c r="D129" s="241" t="s">
        <v>181</v>
      </c>
      <c r="E129" s="41"/>
      <c r="F129" s="242" t="s">
        <v>2668</v>
      </c>
      <c r="G129" s="41"/>
      <c r="H129" s="41"/>
      <c r="I129" s="243"/>
      <c r="J129" s="41"/>
      <c r="K129" s="41"/>
      <c r="L129" s="45"/>
      <c r="M129" s="244"/>
      <c r="N129" s="245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181</v>
      </c>
      <c r="AU129" s="18" t="s">
        <v>83</v>
      </c>
    </row>
    <row r="130" s="12" customFormat="1" ht="25.92" customHeight="1">
      <c r="A130" s="12"/>
      <c r="B130" s="212"/>
      <c r="C130" s="213"/>
      <c r="D130" s="214" t="s">
        <v>74</v>
      </c>
      <c r="E130" s="215" t="s">
        <v>2670</v>
      </c>
      <c r="F130" s="215" t="s">
        <v>97</v>
      </c>
      <c r="G130" s="213"/>
      <c r="H130" s="213"/>
      <c r="I130" s="216"/>
      <c r="J130" s="217">
        <f>BK130</f>
        <v>0</v>
      </c>
      <c r="K130" s="213"/>
      <c r="L130" s="218"/>
      <c r="M130" s="219"/>
      <c r="N130" s="220"/>
      <c r="O130" s="220"/>
      <c r="P130" s="221">
        <f>SUM(P131:P144)</f>
        <v>0</v>
      </c>
      <c r="Q130" s="220"/>
      <c r="R130" s="221">
        <f>SUM(R131:R144)</f>
        <v>0</v>
      </c>
      <c r="S130" s="220"/>
      <c r="T130" s="222">
        <f>SUM(T131:T144)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3" t="s">
        <v>85</v>
      </c>
      <c r="AT130" s="224" t="s">
        <v>74</v>
      </c>
      <c r="AU130" s="224" t="s">
        <v>75</v>
      </c>
      <c r="AY130" s="223" t="s">
        <v>173</v>
      </c>
      <c r="BK130" s="225">
        <f>SUM(BK131:BK144)</f>
        <v>0</v>
      </c>
    </row>
    <row r="131" s="2" customFormat="1" ht="21.75" customHeight="1">
      <c r="A131" s="39"/>
      <c r="B131" s="40"/>
      <c r="C131" s="228" t="s">
        <v>118</v>
      </c>
      <c r="D131" s="228" t="s">
        <v>175</v>
      </c>
      <c r="E131" s="229" t="s">
        <v>2671</v>
      </c>
      <c r="F131" s="230" t="s">
        <v>2672</v>
      </c>
      <c r="G131" s="231" t="s">
        <v>313</v>
      </c>
      <c r="H131" s="232">
        <v>15</v>
      </c>
      <c r="I131" s="233"/>
      <c r="J131" s="234">
        <f>ROUND(I131*H131,2)</f>
        <v>0</v>
      </c>
      <c r="K131" s="230" t="s">
        <v>1</v>
      </c>
      <c r="L131" s="45"/>
      <c r="M131" s="235" t="s">
        <v>1</v>
      </c>
      <c r="N131" s="236" t="s">
        <v>40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286</v>
      </c>
      <c r="AT131" s="239" t="s">
        <v>175</v>
      </c>
      <c r="AU131" s="239" t="s">
        <v>83</v>
      </c>
      <c r="AY131" s="18" t="s">
        <v>173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83</v>
      </c>
      <c r="BK131" s="240">
        <f>ROUND(I131*H131,2)</f>
        <v>0</v>
      </c>
      <c r="BL131" s="18" t="s">
        <v>286</v>
      </c>
      <c r="BM131" s="239" t="s">
        <v>2673</v>
      </c>
    </row>
    <row r="132" s="2" customFormat="1">
      <c r="A132" s="39"/>
      <c r="B132" s="40"/>
      <c r="C132" s="41"/>
      <c r="D132" s="241" t="s">
        <v>181</v>
      </c>
      <c r="E132" s="41"/>
      <c r="F132" s="242" t="s">
        <v>2672</v>
      </c>
      <c r="G132" s="41"/>
      <c r="H132" s="41"/>
      <c r="I132" s="243"/>
      <c r="J132" s="41"/>
      <c r="K132" s="41"/>
      <c r="L132" s="45"/>
      <c r="M132" s="244"/>
      <c r="N132" s="245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181</v>
      </c>
      <c r="AU132" s="18" t="s">
        <v>83</v>
      </c>
    </row>
    <row r="133" s="2" customFormat="1" ht="24.15" customHeight="1">
      <c r="A133" s="39"/>
      <c r="B133" s="40"/>
      <c r="C133" s="228" t="s">
        <v>179</v>
      </c>
      <c r="D133" s="228" t="s">
        <v>175</v>
      </c>
      <c r="E133" s="229" t="s">
        <v>2674</v>
      </c>
      <c r="F133" s="230" t="s">
        <v>2675</v>
      </c>
      <c r="G133" s="231" t="s">
        <v>313</v>
      </c>
      <c r="H133" s="232">
        <v>1.2</v>
      </c>
      <c r="I133" s="233"/>
      <c r="J133" s="234">
        <f>ROUND(I133*H133,2)</f>
        <v>0</v>
      </c>
      <c r="K133" s="230" t="s">
        <v>1</v>
      </c>
      <c r="L133" s="45"/>
      <c r="M133" s="235" t="s">
        <v>1</v>
      </c>
      <c r="N133" s="236" t="s">
        <v>40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286</v>
      </c>
      <c r="AT133" s="239" t="s">
        <v>175</v>
      </c>
      <c r="AU133" s="239" t="s">
        <v>83</v>
      </c>
      <c r="AY133" s="18" t="s">
        <v>173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83</v>
      </c>
      <c r="BK133" s="240">
        <f>ROUND(I133*H133,2)</f>
        <v>0</v>
      </c>
      <c r="BL133" s="18" t="s">
        <v>286</v>
      </c>
      <c r="BM133" s="239" t="s">
        <v>2676</v>
      </c>
    </row>
    <row r="134" s="2" customFormat="1">
      <c r="A134" s="39"/>
      <c r="B134" s="40"/>
      <c r="C134" s="41"/>
      <c r="D134" s="241" t="s">
        <v>181</v>
      </c>
      <c r="E134" s="41"/>
      <c r="F134" s="242" t="s">
        <v>2675</v>
      </c>
      <c r="G134" s="41"/>
      <c r="H134" s="41"/>
      <c r="I134" s="243"/>
      <c r="J134" s="41"/>
      <c r="K134" s="41"/>
      <c r="L134" s="45"/>
      <c r="M134" s="244"/>
      <c r="N134" s="245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181</v>
      </c>
      <c r="AU134" s="18" t="s">
        <v>83</v>
      </c>
    </row>
    <row r="135" s="2" customFormat="1" ht="21.75" customHeight="1">
      <c r="A135" s="39"/>
      <c r="B135" s="40"/>
      <c r="C135" s="228" t="s">
        <v>206</v>
      </c>
      <c r="D135" s="228" t="s">
        <v>175</v>
      </c>
      <c r="E135" s="229" t="s">
        <v>2677</v>
      </c>
      <c r="F135" s="230" t="s">
        <v>2678</v>
      </c>
      <c r="G135" s="231" t="s">
        <v>375</v>
      </c>
      <c r="H135" s="232">
        <v>1</v>
      </c>
      <c r="I135" s="233"/>
      <c r="J135" s="234">
        <f>ROUND(I135*H135,2)</f>
        <v>0</v>
      </c>
      <c r="K135" s="230" t="s">
        <v>1</v>
      </c>
      <c r="L135" s="45"/>
      <c r="M135" s="235" t="s">
        <v>1</v>
      </c>
      <c r="N135" s="236" t="s">
        <v>40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286</v>
      </c>
      <c r="AT135" s="239" t="s">
        <v>175</v>
      </c>
      <c r="AU135" s="239" t="s">
        <v>83</v>
      </c>
      <c r="AY135" s="18" t="s">
        <v>173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83</v>
      </c>
      <c r="BK135" s="240">
        <f>ROUND(I135*H135,2)</f>
        <v>0</v>
      </c>
      <c r="BL135" s="18" t="s">
        <v>286</v>
      </c>
      <c r="BM135" s="239" t="s">
        <v>2679</v>
      </c>
    </row>
    <row r="136" s="2" customFormat="1">
      <c r="A136" s="39"/>
      <c r="B136" s="40"/>
      <c r="C136" s="41"/>
      <c r="D136" s="241" t="s">
        <v>181</v>
      </c>
      <c r="E136" s="41"/>
      <c r="F136" s="242" t="s">
        <v>2678</v>
      </c>
      <c r="G136" s="41"/>
      <c r="H136" s="41"/>
      <c r="I136" s="243"/>
      <c r="J136" s="41"/>
      <c r="K136" s="41"/>
      <c r="L136" s="45"/>
      <c r="M136" s="244"/>
      <c r="N136" s="245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181</v>
      </c>
      <c r="AU136" s="18" t="s">
        <v>83</v>
      </c>
    </row>
    <row r="137" s="2" customFormat="1" ht="24.15" customHeight="1">
      <c r="A137" s="39"/>
      <c r="B137" s="40"/>
      <c r="C137" s="228" t="s">
        <v>213</v>
      </c>
      <c r="D137" s="228" t="s">
        <v>175</v>
      </c>
      <c r="E137" s="229" t="s">
        <v>2680</v>
      </c>
      <c r="F137" s="230" t="s">
        <v>2681</v>
      </c>
      <c r="G137" s="231" t="s">
        <v>2607</v>
      </c>
      <c r="H137" s="232">
        <v>1</v>
      </c>
      <c r="I137" s="233"/>
      <c r="J137" s="234">
        <f>ROUND(I137*H137,2)</f>
        <v>0</v>
      </c>
      <c r="K137" s="230" t="s">
        <v>1</v>
      </c>
      <c r="L137" s="45"/>
      <c r="M137" s="235" t="s">
        <v>1</v>
      </c>
      <c r="N137" s="236" t="s">
        <v>40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286</v>
      </c>
      <c r="AT137" s="239" t="s">
        <v>175</v>
      </c>
      <c r="AU137" s="239" t="s">
        <v>83</v>
      </c>
      <c r="AY137" s="18" t="s">
        <v>173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83</v>
      </c>
      <c r="BK137" s="240">
        <f>ROUND(I137*H137,2)</f>
        <v>0</v>
      </c>
      <c r="BL137" s="18" t="s">
        <v>286</v>
      </c>
      <c r="BM137" s="239" t="s">
        <v>2682</v>
      </c>
    </row>
    <row r="138" s="2" customFormat="1">
      <c r="A138" s="39"/>
      <c r="B138" s="40"/>
      <c r="C138" s="41"/>
      <c r="D138" s="241" t="s">
        <v>181</v>
      </c>
      <c r="E138" s="41"/>
      <c r="F138" s="242" t="s">
        <v>2681</v>
      </c>
      <c r="G138" s="41"/>
      <c r="H138" s="41"/>
      <c r="I138" s="243"/>
      <c r="J138" s="41"/>
      <c r="K138" s="41"/>
      <c r="L138" s="45"/>
      <c r="M138" s="244"/>
      <c r="N138" s="245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181</v>
      </c>
      <c r="AU138" s="18" t="s">
        <v>83</v>
      </c>
    </row>
    <row r="139" s="2" customFormat="1" ht="24.15" customHeight="1">
      <c r="A139" s="39"/>
      <c r="B139" s="40"/>
      <c r="C139" s="228" t="s">
        <v>224</v>
      </c>
      <c r="D139" s="228" t="s">
        <v>175</v>
      </c>
      <c r="E139" s="229" t="s">
        <v>2683</v>
      </c>
      <c r="F139" s="230" t="s">
        <v>2684</v>
      </c>
      <c r="G139" s="231" t="s">
        <v>375</v>
      </c>
      <c r="H139" s="232">
        <v>1</v>
      </c>
      <c r="I139" s="233"/>
      <c r="J139" s="234">
        <f>ROUND(I139*H139,2)</f>
        <v>0</v>
      </c>
      <c r="K139" s="230" t="s">
        <v>1</v>
      </c>
      <c r="L139" s="45"/>
      <c r="M139" s="235" t="s">
        <v>1</v>
      </c>
      <c r="N139" s="236" t="s">
        <v>40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286</v>
      </c>
      <c r="AT139" s="239" t="s">
        <v>175</v>
      </c>
      <c r="AU139" s="239" t="s">
        <v>83</v>
      </c>
      <c r="AY139" s="18" t="s">
        <v>173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83</v>
      </c>
      <c r="BK139" s="240">
        <f>ROUND(I139*H139,2)</f>
        <v>0</v>
      </c>
      <c r="BL139" s="18" t="s">
        <v>286</v>
      </c>
      <c r="BM139" s="239" t="s">
        <v>2685</v>
      </c>
    </row>
    <row r="140" s="2" customFormat="1">
      <c r="A140" s="39"/>
      <c r="B140" s="40"/>
      <c r="C140" s="41"/>
      <c r="D140" s="241" t="s">
        <v>181</v>
      </c>
      <c r="E140" s="41"/>
      <c r="F140" s="242" t="s">
        <v>2684</v>
      </c>
      <c r="G140" s="41"/>
      <c r="H140" s="41"/>
      <c r="I140" s="243"/>
      <c r="J140" s="41"/>
      <c r="K140" s="41"/>
      <c r="L140" s="45"/>
      <c r="M140" s="244"/>
      <c r="N140" s="245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181</v>
      </c>
      <c r="AU140" s="18" t="s">
        <v>83</v>
      </c>
    </row>
    <row r="141" s="2" customFormat="1" ht="24.15" customHeight="1">
      <c r="A141" s="39"/>
      <c r="B141" s="40"/>
      <c r="C141" s="228" t="s">
        <v>234</v>
      </c>
      <c r="D141" s="228" t="s">
        <v>175</v>
      </c>
      <c r="E141" s="229" t="s">
        <v>2686</v>
      </c>
      <c r="F141" s="230" t="s">
        <v>2687</v>
      </c>
      <c r="G141" s="231" t="s">
        <v>375</v>
      </c>
      <c r="H141" s="232">
        <v>1</v>
      </c>
      <c r="I141" s="233"/>
      <c r="J141" s="234">
        <f>ROUND(I141*H141,2)</f>
        <v>0</v>
      </c>
      <c r="K141" s="230" t="s">
        <v>1</v>
      </c>
      <c r="L141" s="45"/>
      <c r="M141" s="235" t="s">
        <v>1</v>
      </c>
      <c r="N141" s="236" t="s">
        <v>40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286</v>
      </c>
      <c r="AT141" s="239" t="s">
        <v>175</v>
      </c>
      <c r="AU141" s="239" t="s">
        <v>83</v>
      </c>
      <c r="AY141" s="18" t="s">
        <v>173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83</v>
      </c>
      <c r="BK141" s="240">
        <f>ROUND(I141*H141,2)</f>
        <v>0</v>
      </c>
      <c r="BL141" s="18" t="s">
        <v>286</v>
      </c>
      <c r="BM141" s="239" t="s">
        <v>2688</v>
      </c>
    </row>
    <row r="142" s="2" customFormat="1">
      <c r="A142" s="39"/>
      <c r="B142" s="40"/>
      <c r="C142" s="41"/>
      <c r="D142" s="241" t="s">
        <v>181</v>
      </c>
      <c r="E142" s="41"/>
      <c r="F142" s="242" t="s">
        <v>2687</v>
      </c>
      <c r="G142" s="41"/>
      <c r="H142" s="41"/>
      <c r="I142" s="243"/>
      <c r="J142" s="41"/>
      <c r="K142" s="41"/>
      <c r="L142" s="45"/>
      <c r="M142" s="244"/>
      <c r="N142" s="245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181</v>
      </c>
      <c r="AU142" s="18" t="s">
        <v>83</v>
      </c>
    </row>
    <row r="143" s="2" customFormat="1" ht="16.5" customHeight="1">
      <c r="A143" s="39"/>
      <c r="B143" s="40"/>
      <c r="C143" s="228" t="s">
        <v>241</v>
      </c>
      <c r="D143" s="228" t="s">
        <v>175</v>
      </c>
      <c r="E143" s="229" t="s">
        <v>2689</v>
      </c>
      <c r="F143" s="230" t="s">
        <v>2690</v>
      </c>
      <c r="G143" s="231" t="s">
        <v>945</v>
      </c>
      <c r="H143" s="302"/>
      <c r="I143" s="233"/>
      <c r="J143" s="234">
        <f>ROUND(I143*H143,2)</f>
        <v>0</v>
      </c>
      <c r="K143" s="230" t="s">
        <v>1</v>
      </c>
      <c r="L143" s="45"/>
      <c r="M143" s="235" t="s">
        <v>1</v>
      </c>
      <c r="N143" s="236" t="s">
        <v>40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286</v>
      </c>
      <c r="AT143" s="239" t="s">
        <v>175</v>
      </c>
      <c r="AU143" s="239" t="s">
        <v>83</v>
      </c>
      <c r="AY143" s="18" t="s">
        <v>173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83</v>
      </c>
      <c r="BK143" s="240">
        <f>ROUND(I143*H143,2)</f>
        <v>0</v>
      </c>
      <c r="BL143" s="18" t="s">
        <v>286</v>
      </c>
      <c r="BM143" s="239" t="s">
        <v>2691</v>
      </c>
    </row>
    <row r="144" s="2" customFormat="1">
      <c r="A144" s="39"/>
      <c r="B144" s="40"/>
      <c r="C144" s="41"/>
      <c r="D144" s="241" t="s">
        <v>181</v>
      </c>
      <c r="E144" s="41"/>
      <c r="F144" s="242" t="s">
        <v>2690</v>
      </c>
      <c r="G144" s="41"/>
      <c r="H144" s="41"/>
      <c r="I144" s="243"/>
      <c r="J144" s="41"/>
      <c r="K144" s="41"/>
      <c r="L144" s="45"/>
      <c r="M144" s="306"/>
      <c r="N144" s="307"/>
      <c r="O144" s="308"/>
      <c r="P144" s="308"/>
      <c r="Q144" s="308"/>
      <c r="R144" s="308"/>
      <c r="S144" s="308"/>
      <c r="T144" s="30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181</v>
      </c>
      <c r="AU144" s="18" t="s">
        <v>83</v>
      </c>
    </row>
    <row r="145" s="2" customFormat="1" ht="6.96" customHeight="1">
      <c r="A145" s="39"/>
      <c r="B145" s="67"/>
      <c r="C145" s="68"/>
      <c r="D145" s="68"/>
      <c r="E145" s="68"/>
      <c r="F145" s="68"/>
      <c r="G145" s="68"/>
      <c r="H145" s="68"/>
      <c r="I145" s="68"/>
      <c r="J145" s="68"/>
      <c r="K145" s="68"/>
      <c r="L145" s="45"/>
      <c r="M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</sheetData>
  <sheetProtection sheet="1" autoFilter="0" formatColumns="0" formatRows="0" objects="1" scenarios="1" spinCount="100000" saltValue="yCtjKER7aLVJA/WXM6bL9OzZrSqoL9kcv2JVx+1y9Rw0u2NrV14XDQfjtnTdrF+9qhc9hsnOBpV3R8HasPAL0A==" hashValue="sJRPStBWqlgRqNMViMXJdu+fGRtjFcw6VxVJZyFm7Je9RmLUFkrkZAS8nHa/NEPUiu2cWjyCSC7ZWn+M10kvUQ==" algorithmName="SHA-512" password="CC35"/>
  <autoFilter ref="C122:K14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101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85</v>
      </c>
    </row>
    <row r="4" s="1" customFormat="1" ht="24.96" customHeight="1">
      <c r="B4" s="21"/>
      <c r="D4" s="150" t="s">
        <v>119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REVITALIZACE OBJEKTU MŠ V KRAJKOVÉ</v>
      </c>
      <c r="F7" s="152"/>
      <c r="G7" s="152"/>
      <c r="H7" s="152"/>
      <c r="L7" s="21"/>
    </row>
    <row r="8" s="1" customFormat="1" ht="12" customHeight="1">
      <c r="B8" s="21"/>
      <c r="D8" s="152" t="s">
        <v>120</v>
      </c>
      <c r="L8" s="21"/>
    </row>
    <row r="9" s="2" customFormat="1" ht="16.5" customHeight="1">
      <c r="A9" s="39"/>
      <c r="B9" s="45"/>
      <c r="C9" s="39"/>
      <c r="D9" s="39"/>
      <c r="E9" s="153" t="s">
        <v>2443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2444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2692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4. 3. 2024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2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35</v>
      </c>
      <c r="E32" s="39"/>
      <c r="F32" s="39"/>
      <c r="G32" s="39"/>
      <c r="H32" s="39"/>
      <c r="I32" s="39"/>
      <c r="J32" s="162">
        <f>ROUND(J126,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37</v>
      </c>
      <c r="G34" s="39"/>
      <c r="H34" s="39"/>
      <c r="I34" s="163" t="s">
        <v>36</v>
      </c>
      <c r="J34" s="163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39</v>
      </c>
      <c r="E35" s="152" t="s">
        <v>40</v>
      </c>
      <c r="F35" s="165">
        <f>ROUND((SUM(BE126:BE206)),  2)</f>
        <v>0</v>
      </c>
      <c r="G35" s="39"/>
      <c r="H35" s="39"/>
      <c r="I35" s="166">
        <v>0.20999999999999999</v>
      </c>
      <c r="J35" s="165">
        <f>ROUND(((SUM(BE126:BE206))*I35),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41</v>
      </c>
      <c r="F36" s="165">
        <f>ROUND((SUM(BF126:BF206)),  2)</f>
        <v>0</v>
      </c>
      <c r="G36" s="39"/>
      <c r="H36" s="39"/>
      <c r="I36" s="166">
        <v>0.12</v>
      </c>
      <c r="J36" s="165">
        <f>ROUND(((SUM(BF126:BF206))*I36),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42</v>
      </c>
      <c r="F37" s="165">
        <f>ROUND((SUM(BG126:BG206)),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43</v>
      </c>
      <c r="F38" s="165">
        <f>ROUND((SUM(BH126:BH206)),  2)</f>
        <v>0</v>
      </c>
      <c r="G38" s="39"/>
      <c r="H38" s="39"/>
      <c r="I38" s="166">
        <v>0.12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44</v>
      </c>
      <c r="F39" s="165">
        <f>ROUND((SUM(BI126:BI206)),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45</v>
      </c>
      <c r="E41" s="169"/>
      <c r="F41" s="169"/>
      <c r="G41" s="170" t="s">
        <v>46</v>
      </c>
      <c r="H41" s="171" t="s">
        <v>47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48</v>
      </c>
      <c r="E50" s="175"/>
      <c r="F50" s="175"/>
      <c r="G50" s="174" t="s">
        <v>49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50</v>
      </c>
      <c r="E61" s="177"/>
      <c r="F61" s="178" t="s">
        <v>51</v>
      </c>
      <c r="G61" s="176" t="s">
        <v>50</v>
      </c>
      <c r="H61" s="177"/>
      <c r="I61" s="177"/>
      <c r="J61" s="179" t="s">
        <v>51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52</v>
      </c>
      <c r="E65" s="180"/>
      <c r="F65" s="180"/>
      <c r="G65" s="174" t="s">
        <v>53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50</v>
      </c>
      <c r="E76" s="177"/>
      <c r="F76" s="178" t="s">
        <v>51</v>
      </c>
      <c r="G76" s="176" t="s">
        <v>50</v>
      </c>
      <c r="H76" s="177"/>
      <c r="I76" s="177"/>
      <c r="J76" s="179" t="s">
        <v>51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REVITALIZACE OBJEKTU MŠ V KRAJKOVÉ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120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2443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2444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03 - Hospodaření s dešťovou vodou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Krajková</v>
      </c>
      <c r="G91" s="41"/>
      <c r="H91" s="41"/>
      <c r="I91" s="33" t="s">
        <v>22</v>
      </c>
      <c r="J91" s="80" t="str">
        <f>IF(J14="","",J14)</f>
        <v>4. 3. 2024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Ing.Petr Potužák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123</v>
      </c>
      <c r="D96" s="187"/>
      <c r="E96" s="187"/>
      <c r="F96" s="187"/>
      <c r="G96" s="187"/>
      <c r="H96" s="187"/>
      <c r="I96" s="187"/>
      <c r="J96" s="188" t="s">
        <v>124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125</v>
      </c>
      <c r="D98" s="41"/>
      <c r="E98" s="41"/>
      <c r="F98" s="41"/>
      <c r="G98" s="41"/>
      <c r="H98" s="41"/>
      <c r="I98" s="41"/>
      <c r="J98" s="111">
        <f>J126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126</v>
      </c>
    </row>
    <row r="99" s="9" customFormat="1" ht="24.96" customHeight="1">
      <c r="A99" s="9"/>
      <c r="B99" s="190"/>
      <c r="C99" s="191"/>
      <c r="D99" s="192" t="s">
        <v>2446</v>
      </c>
      <c r="E99" s="193"/>
      <c r="F99" s="193"/>
      <c r="G99" s="193"/>
      <c r="H99" s="193"/>
      <c r="I99" s="193"/>
      <c r="J99" s="194">
        <f>J127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0"/>
      <c r="C100" s="191"/>
      <c r="D100" s="192" t="s">
        <v>2693</v>
      </c>
      <c r="E100" s="193"/>
      <c r="F100" s="193"/>
      <c r="G100" s="193"/>
      <c r="H100" s="193"/>
      <c r="I100" s="193"/>
      <c r="J100" s="194">
        <f>J158</f>
        <v>0</v>
      </c>
      <c r="K100" s="191"/>
      <c r="L100" s="19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0"/>
      <c r="C101" s="191"/>
      <c r="D101" s="192" t="s">
        <v>2447</v>
      </c>
      <c r="E101" s="193"/>
      <c r="F101" s="193"/>
      <c r="G101" s="193"/>
      <c r="H101" s="193"/>
      <c r="I101" s="193"/>
      <c r="J101" s="194">
        <f>J171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0"/>
      <c r="C102" s="191"/>
      <c r="D102" s="192" t="s">
        <v>2694</v>
      </c>
      <c r="E102" s="193"/>
      <c r="F102" s="193"/>
      <c r="G102" s="193"/>
      <c r="H102" s="193"/>
      <c r="I102" s="193"/>
      <c r="J102" s="194">
        <f>J178</f>
        <v>0</v>
      </c>
      <c r="K102" s="191"/>
      <c r="L102" s="19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0"/>
      <c r="C103" s="191"/>
      <c r="D103" s="192" t="s">
        <v>2448</v>
      </c>
      <c r="E103" s="193"/>
      <c r="F103" s="193"/>
      <c r="G103" s="193"/>
      <c r="H103" s="193"/>
      <c r="I103" s="193"/>
      <c r="J103" s="194">
        <f>J181</f>
        <v>0</v>
      </c>
      <c r="K103" s="191"/>
      <c r="L103" s="19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0"/>
      <c r="C104" s="191"/>
      <c r="D104" s="192" t="s">
        <v>2449</v>
      </c>
      <c r="E104" s="193"/>
      <c r="F104" s="193"/>
      <c r="G104" s="193"/>
      <c r="H104" s="193"/>
      <c r="I104" s="193"/>
      <c r="J104" s="194">
        <f>J204</f>
        <v>0</v>
      </c>
      <c r="K104" s="191"/>
      <c r="L104" s="19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158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85" t="str">
        <f>E7</f>
        <v>REVITALIZACE OBJEKTU MŠ V KRAJKOVÉ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120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2" customFormat="1" ht="16.5" customHeight="1">
      <c r="A116" s="39"/>
      <c r="B116" s="40"/>
      <c r="C116" s="41"/>
      <c r="D116" s="41"/>
      <c r="E116" s="185" t="s">
        <v>2443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2444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77" t="str">
        <f>E11</f>
        <v>03 - Hospodaření s dešťovou vodou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F14</f>
        <v>Krajková</v>
      </c>
      <c r="G120" s="41"/>
      <c r="H120" s="41"/>
      <c r="I120" s="33" t="s">
        <v>22</v>
      </c>
      <c r="J120" s="80" t="str">
        <f>IF(J14="","",J14)</f>
        <v>4. 3. 2024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24</v>
      </c>
      <c r="D122" s="41"/>
      <c r="E122" s="41"/>
      <c r="F122" s="28" t="str">
        <f>E17</f>
        <v xml:space="preserve"> </v>
      </c>
      <c r="G122" s="41"/>
      <c r="H122" s="41"/>
      <c r="I122" s="33" t="s">
        <v>30</v>
      </c>
      <c r="J122" s="37" t="str">
        <f>E23</f>
        <v>Ing.Petr Potužák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28</v>
      </c>
      <c r="D123" s="41"/>
      <c r="E123" s="41"/>
      <c r="F123" s="28" t="str">
        <f>IF(E20="","",E20)</f>
        <v>Vyplň údaj</v>
      </c>
      <c r="G123" s="41"/>
      <c r="H123" s="41"/>
      <c r="I123" s="33" t="s">
        <v>32</v>
      </c>
      <c r="J123" s="37" t="str">
        <f>E26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201"/>
      <c r="B125" s="202"/>
      <c r="C125" s="203" t="s">
        <v>159</v>
      </c>
      <c r="D125" s="204" t="s">
        <v>60</v>
      </c>
      <c r="E125" s="204" t="s">
        <v>56</v>
      </c>
      <c r="F125" s="204" t="s">
        <v>57</v>
      </c>
      <c r="G125" s="204" t="s">
        <v>160</v>
      </c>
      <c r="H125" s="204" t="s">
        <v>161</v>
      </c>
      <c r="I125" s="204" t="s">
        <v>162</v>
      </c>
      <c r="J125" s="204" t="s">
        <v>124</v>
      </c>
      <c r="K125" s="205" t="s">
        <v>163</v>
      </c>
      <c r="L125" s="206"/>
      <c r="M125" s="101" t="s">
        <v>1</v>
      </c>
      <c r="N125" s="102" t="s">
        <v>39</v>
      </c>
      <c r="O125" s="102" t="s">
        <v>164</v>
      </c>
      <c r="P125" s="102" t="s">
        <v>165</v>
      </c>
      <c r="Q125" s="102" t="s">
        <v>166</v>
      </c>
      <c r="R125" s="102" t="s">
        <v>167</v>
      </c>
      <c r="S125" s="102" t="s">
        <v>168</v>
      </c>
      <c r="T125" s="103" t="s">
        <v>169</v>
      </c>
      <c r="U125" s="201"/>
      <c r="V125" s="201"/>
      <c r="W125" s="201"/>
      <c r="X125" s="201"/>
      <c r="Y125" s="201"/>
      <c r="Z125" s="201"/>
      <c r="AA125" s="201"/>
      <c r="AB125" s="201"/>
      <c r="AC125" s="201"/>
      <c r="AD125" s="201"/>
      <c r="AE125" s="201"/>
    </row>
    <row r="126" s="2" customFormat="1" ht="22.8" customHeight="1">
      <c r="A126" s="39"/>
      <c r="B126" s="40"/>
      <c r="C126" s="108" t="s">
        <v>170</v>
      </c>
      <c r="D126" s="41"/>
      <c r="E126" s="41"/>
      <c r="F126" s="41"/>
      <c r="G126" s="41"/>
      <c r="H126" s="41"/>
      <c r="I126" s="41"/>
      <c r="J126" s="207">
        <f>BK126</f>
        <v>0</v>
      </c>
      <c r="K126" s="41"/>
      <c r="L126" s="45"/>
      <c r="M126" s="104"/>
      <c r="N126" s="208"/>
      <c r="O126" s="105"/>
      <c r="P126" s="209">
        <f>P127+P158+P171+P178+P181+P204</f>
        <v>0</v>
      </c>
      <c r="Q126" s="105"/>
      <c r="R126" s="209">
        <f>R127+R158+R171+R178+R181+R204</f>
        <v>0</v>
      </c>
      <c r="S126" s="105"/>
      <c r="T126" s="210">
        <f>T127+T158+T171+T178+T181+T204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74</v>
      </c>
      <c r="AU126" s="18" t="s">
        <v>126</v>
      </c>
      <c r="BK126" s="211">
        <f>BK127+BK158+BK171+BK178+BK181+BK204</f>
        <v>0</v>
      </c>
    </row>
    <row r="127" s="12" customFormat="1" ht="25.92" customHeight="1">
      <c r="A127" s="12"/>
      <c r="B127" s="212"/>
      <c r="C127" s="213"/>
      <c r="D127" s="214" t="s">
        <v>74</v>
      </c>
      <c r="E127" s="215" t="s">
        <v>83</v>
      </c>
      <c r="F127" s="215" t="s">
        <v>174</v>
      </c>
      <c r="G127" s="213"/>
      <c r="H127" s="213"/>
      <c r="I127" s="216"/>
      <c r="J127" s="217">
        <f>BK127</f>
        <v>0</v>
      </c>
      <c r="K127" s="213"/>
      <c r="L127" s="218"/>
      <c r="M127" s="219"/>
      <c r="N127" s="220"/>
      <c r="O127" s="220"/>
      <c r="P127" s="221">
        <f>SUM(P128:P157)</f>
        <v>0</v>
      </c>
      <c r="Q127" s="220"/>
      <c r="R127" s="221">
        <f>SUM(R128:R157)</f>
        <v>0</v>
      </c>
      <c r="S127" s="220"/>
      <c r="T127" s="222">
        <f>SUM(T128:T157)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83</v>
      </c>
      <c r="AT127" s="224" t="s">
        <v>74</v>
      </c>
      <c r="AU127" s="224" t="s">
        <v>75</v>
      </c>
      <c r="AY127" s="223" t="s">
        <v>173</v>
      </c>
      <c r="BK127" s="225">
        <f>SUM(BK128:BK157)</f>
        <v>0</v>
      </c>
    </row>
    <row r="128" s="2" customFormat="1" ht="16.5" customHeight="1">
      <c r="A128" s="39"/>
      <c r="B128" s="40"/>
      <c r="C128" s="228" t="s">
        <v>83</v>
      </c>
      <c r="D128" s="228" t="s">
        <v>175</v>
      </c>
      <c r="E128" s="229" t="s">
        <v>2695</v>
      </c>
      <c r="F128" s="230" t="s">
        <v>2696</v>
      </c>
      <c r="G128" s="231" t="s">
        <v>189</v>
      </c>
      <c r="H128" s="232">
        <v>106.68000000000001</v>
      </c>
      <c r="I128" s="233"/>
      <c r="J128" s="234">
        <f>ROUND(I128*H128,2)</f>
        <v>0</v>
      </c>
      <c r="K128" s="230" t="s">
        <v>1</v>
      </c>
      <c r="L128" s="45"/>
      <c r="M128" s="235" t="s">
        <v>1</v>
      </c>
      <c r="N128" s="236" t="s">
        <v>40</v>
      </c>
      <c r="O128" s="92"/>
      <c r="P128" s="237">
        <f>O128*H128</f>
        <v>0</v>
      </c>
      <c r="Q128" s="237">
        <v>0</v>
      </c>
      <c r="R128" s="237">
        <f>Q128*H128</f>
        <v>0</v>
      </c>
      <c r="S128" s="237">
        <v>0</v>
      </c>
      <c r="T128" s="238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9" t="s">
        <v>179</v>
      </c>
      <c r="AT128" s="239" t="s">
        <v>175</v>
      </c>
      <c r="AU128" s="239" t="s">
        <v>83</v>
      </c>
      <c r="AY128" s="18" t="s">
        <v>173</v>
      </c>
      <c r="BE128" s="240">
        <f>IF(N128="základní",J128,0)</f>
        <v>0</v>
      </c>
      <c r="BF128" s="240">
        <f>IF(N128="snížená",J128,0)</f>
        <v>0</v>
      </c>
      <c r="BG128" s="240">
        <f>IF(N128="zákl. přenesená",J128,0)</f>
        <v>0</v>
      </c>
      <c r="BH128" s="240">
        <f>IF(N128="sníž. přenesená",J128,0)</f>
        <v>0</v>
      </c>
      <c r="BI128" s="240">
        <f>IF(N128="nulová",J128,0)</f>
        <v>0</v>
      </c>
      <c r="BJ128" s="18" t="s">
        <v>83</v>
      </c>
      <c r="BK128" s="240">
        <f>ROUND(I128*H128,2)</f>
        <v>0</v>
      </c>
      <c r="BL128" s="18" t="s">
        <v>179</v>
      </c>
      <c r="BM128" s="239" t="s">
        <v>2697</v>
      </c>
    </row>
    <row r="129" s="2" customFormat="1">
      <c r="A129" s="39"/>
      <c r="B129" s="40"/>
      <c r="C129" s="41"/>
      <c r="D129" s="241" t="s">
        <v>181</v>
      </c>
      <c r="E129" s="41"/>
      <c r="F129" s="242" t="s">
        <v>2696</v>
      </c>
      <c r="G129" s="41"/>
      <c r="H129" s="41"/>
      <c r="I129" s="243"/>
      <c r="J129" s="41"/>
      <c r="K129" s="41"/>
      <c r="L129" s="45"/>
      <c r="M129" s="244"/>
      <c r="N129" s="245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181</v>
      </c>
      <c r="AU129" s="18" t="s">
        <v>83</v>
      </c>
    </row>
    <row r="130" s="2" customFormat="1" ht="16.5" customHeight="1">
      <c r="A130" s="39"/>
      <c r="B130" s="40"/>
      <c r="C130" s="228" t="s">
        <v>85</v>
      </c>
      <c r="D130" s="228" t="s">
        <v>175</v>
      </c>
      <c r="E130" s="229" t="s">
        <v>2456</v>
      </c>
      <c r="F130" s="230" t="s">
        <v>2457</v>
      </c>
      <c r="G130" s="231" t="s">
        <v>189</v>
      </c>
      <c r="H130" s="232">
        <v>42.432000000000002</v>
      </c>
      <c r="I130" s="233"/>
      <c r="J130" s="234">
        <f>ROUND(I130*H130,2)</f>
        <v>0</v>
      </c>
      <c r="K130" s="230" t="s">
        <v>1</v>
      </c>
      <c r="L130" s="45"/>
      <c r="M130" s="235" t="s">
        <v>1</v>
      </c>
      <c r="N130" s="236" t="s">
        <v>40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179</v>
      </c>
      <c r="AT130" s="239" t="s">
        <v>175</v>
      </c>
      <c r="AU130" s="239" t="s">
        <v>83</v>
      </c>
      <c r="AY130" s="18" t="s">
        <v>173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83</v>
      </c>
      <c r="BK130" s="240">
        <f>ROUND(I130*H130,2)</f>
        <v>0</v>
      </c>
      <c r="BL130" s="18" t="s">
        <v>179</v>
      </c>
      <c r="BM130" s="239" t="s">
        <v>2698</v>
      </c>
    </row>
    <row r="131" s="2" customFormat="1">
      <c r="A131" s="39"/>
      <c r="B131" s="40"/>
      <c r="C131" s="41"/>
      <c r="D131" s="241" t="s">
        <v>181</v>
      </c>
      <c r="E131" s="41"/>
      <c r="F131" s="242" t="s">
        <v>2457</v>
      </c>
      <c r="G131" s="41"/>
      <c r="H131" s="41"/>
      <c r="I131" s="243"/>
      <c r="J131" s="41"/>
      <c r="K131" s="41"/>
      <c r="L131" s="45"/>
      <c r="M131" s="244"/>
      <c r="N131" s="245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181</v>
      </c>
      <c r="AU131" s="18" t="s">
        <v>83</v>
      </c>
    </row>
    <row r="132" s="2" customFormat="1" ht="21.75" customHeight="1">
      <c r="A132" s="39"/>
      <c r="B132" s="40"/>
      <c r="C132" s="228" t="s">
        <v>118</v>
      </c>
      <c r="D132" s="228" t="s">
        <v>175</v>
      </c>
      <c r="E132" s="229" t="s">
        <v>2459</v>
      </c>
      <c r="F132" s="230" t="s">
        <v>2460</v>
      </c>
      <c r="G132" s="231" t="s">
        <v>116</v>
      </c>
      <c r="H132" s="232">
        <v>374.07999999999998</v>
      </c>
      <c r="I132" s="233"/>
      <c r="J132" s="234">
        <f>ROUND(I132*H132,2)</f>
        <v>0</v>
      </c>
      <c r="K132" s="230" t="s">
        <v>1</v>
      </c>
      <c r="L132" s="45"/>
      <c r="M132" s="235" t="s">
        <v>1</v>
      </c>
      <c r="N132" s="236" t="s">
        <v>40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179</v>
      </c>
      <c r="AT132" s="239" t="s">
        <v>175</v>
      </c>
      <c r="AU132" s="239" t="s">
        <v>83</v>
      </c>
      <c r="AY132" s="18" t="s">
        <v>173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83</v>
      </c>
      <c r="BK132" s="240">
        <f>ROUND(I132*H132,2)</f>
        <v>0</v>
      </c>
      <c r="BL132" s="18" t="s">
        <v>179</v>
      </c>
      <c r="BM132" s="239" t="s">
        <v>2699</v>
      </c>
    </row>
    <row r="133" s="2" customFormat="1">
      <c r="A133" s="39"/>
      <c r="B133" s="40"/>
      <c r="C133" s="41"/>
      <c r="D133" s="241" t="s">
        <v>181</v>
      </c>
      <c r="E133" s="41"/>
      <c r="F133" s="242" t="s">
        <v>2460</v>
      </c>
      <c r="G133" s="41"/>
      <c r="H133" s="41"/>
      <c r="I133" s="243"/>
      <c r="J133" s="41"/>
      <c r="K133" s="41"/>
      <c r="L133" s="45"/>
      <c r="M133" s="244"/>
      <c r="N133" s="245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181</v>
      </c>
      <c r="AU133" s="18" t="s">
        <v>83</v>
      </c>
    </row>
    <row r="134" s="2" customFormat="1" ht="21.75" customHeight="1">
      <c r="A134" s="39"/>
      <c r="B134" s="40"/>
      <c r="C134" s="228" t="s">
        <v>179</v>
      </c>
      <c r="D134" s="228" t="s">
        <v>175</v>
      </c>
      <c r="E134" s="229" t="s">
        <v>2462</v>
      </c>
      <c r="F134" s="230" t="s">
        <v>2463</v>
      </c>
      <c r="G134" s="231" t="s">
        <v>116</v>
      </c>
      <c r="H134" s="232">
        <v>374.07999999999998</v>
      </c>
      <c r="I134" s="233"/>
      <c r="J134" s="234">
        <f>ROUND(I134*H134,2)</f>
        <v>0</v>
      </c>
      <c r="K134" s="230" t="s">
        <v>1</v>
      </c>
      <c r="L134" s="45"/>
      <c r="M134" s="235" t="s">
        <v>1</v>
      </c>
      <c r="N134" s="236" t="s">
        <v>40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179</v>
      </c>
      <c r="AT134" s="239" t="s">
        <v>175</v>
      </c>
      <c r="AU134" s="239" t="s">
        <v>83</v>
      </c>
      <c r="AY134" s="18" t="s">
        <v>173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83</v>
      </c>
      <c r="BK134" s="240">
        <f>ROUND(I134*H134,2)</f>
        <v>0</v>
      </c>
      <c r="BL134" s="18" t="s">
        <v>179</v>
      </c>
      <c r="BM134" s="239" t="s">
        <v>2700</v>
      </c>
    </row>
    <row r="135" s="2" customFormat="1">
      <c r="A135" s="39"/>
      <c r="B135" s="40"/>
      <c r="C135" s="41"/>
      <c r="D135" s="241" t="s">
        <v>181</v>
      </c>
      <c r="E135" s="41"/>
      <c r="F135" s="242" t="s">
        <v>2463</v>
      </c>
      <c r="G135" s="41"/>
      <c r="H135" s="41"/>
      <c r="I135" s="243"/>
      <c r="J135" s="41"/>
      <c r="K135" s="41"/>
      <c r="L135" s="45"/>
      <c r="M135" s="244"/>
      <c r="N135" s="245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181</v>
      </c>
      <c r="AU135" s="18" t="s">
        <v>83</v>
      </c>
    </row>
    <row r="136" s="2" customFormat="1" ht="21.75" customHeight="1">
      <c r="A136" s="39"/>
      <c r="B136" s="40"/>
      <c r="C136" s="228" t="s">
        <v>206</v>
      </c>
      <c r="D136" s="228" t="s">
        <v>175</v>
      </c>
      <c r="E136" s="229" t="s">
        <v>2701</v>
      </c>
      <c r="F136" s="230" t="s">
        <v>2702</v>
      </c>
      <c r="G136" s="231" t="s">
        <v>189</v>
      </c>
      <c r="H136" s="232">
        <v>149.112</v>
      </c>
      <c r="I136" s="233"/>
      <c r="J136" s="234">
        <f>ROUND(I136*H136,2)</f>
        <v>0</v>
      </c>
      <c r="K136" s="230" t="s">
        <v>1</v>
      </c>
      <c r="L136" s="45"/>
      <c r="M136" s="235" t="s">
        <v>1</v>
      </c>
      <c r="N136" s="236" t="s">
        <v>40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179</v>
      </c>
      <c r="AT136" s="239" t="s">
        <v>175</v>
      </c>
      <c r="AU136" s="239" t="s">
        <v>83</v>
      </c>
      <c r="AY136" s="18" t="s">
        <v>173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83</v>
      </c>
      <c r="BK136" s="240">
        <f>ROUND(I136*H136,2)</f>
        <v>0</v>
      </c>
      <c r="BL136" s="18" t="s">
        <v>179</v>
      </c>
      <c r="BM136" s="239" t="s">
        <v>2703</v>
      </c>
    </row>
    <row r="137" s="2" customFormat="1">
      <c r="A137" s="39"/>
      <c r="B137" s="40"/>
      <c r="C137" s="41"/>
      <c r="D137" s="241" t="s">
        <v>181</v>
      </c>
      <c r="E137" s="41"/>
      <c r="F137" s="242" t="s">
        <v>2702</v>
      </c>
      <c r="G137" s="41"/>
      <c r="H137" s="41"/>
      <c r="I137" s="243"/>
      <c r="J137" s="41"/>
      <c r="K137" s="41"/>
      <c r="L137" s="45"/>
      <c r="M137" s="244"/>
      <c r="N137" s="245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181</v>
      </c>
      <c r="AU137" s="18" t="s">
        <v>83</v>
      </c>
    </row>
    <row r="138" s="13" customFormat="1">
      <c r="A138" s="13"/>
      <c r="B138" s="248"/>
      <c r="C138" s="249"/>
      <c r="D138" s="241" t="s">
        <v>185</v>
      </c>
      <c r="E138" s="250" t="s">
        <v>1</v>
      </c>
      <c r="F138" s="251" t="s">
        <v>2704</v>
      </c>
      <c r="G138" s="249"/>
      <c r="H138" s="252">
        <v>149.112</v>
      </c>
      <c r="I138" s="253"/>
      <c r="J138" s="249"/>
      <c r="K138" s="249"/>
      <c r="L138" s="254"/>
      <c r="M138" s="255"/>
      <c r="N138" s="256"/>
      <c r="O138" s="256"/>
      <c r="P138" s="256"/>
      <c r="Q138" s="256"/>
      <c r="R138" s="256"/>
      <c r="S138" s="256"/>
      <c r="T138" s="25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8" t="s">
        <v>185</v>
      </c>
      <c r="AU138" s="258" t="s">
        <v>83</v>
      </c>
      <c r="AV138" s="13" t="s">
        <v>85</v>
      </c>
      <c r="AW138" s="13" t="s">
        <v>33</v>
      </c>
      <c r="AX138" s="13" t="s">
        <v>75</v>
      </c>
      <c r="AY138" s="258" t="s">
        <v>173</v>
      </c>
    </row>
    <row r="139" s="14" customFormat="1">
      <c r="A139" s="14"/>
      <c r="B139" s="259"/>
      <c r="C139" s="260"/>
      <c r="D139" s="241" t="s">
        <v>185</v>
      </c>
      <c r="E139" s="261" t="s">
        <v>1</v>
      </c>
      <c r="F139" s="262" t="s">
        <v>223</v>
      </c>
      <c r="G139" s="260"/>
      <c r="H139" s="263">
        <v>149.112</v>
      </c>
      <c r="I139" s="264"/>
      <c r="J139" s="260"/>
      <c r="K139" s="260"/>
      <c r="L139" s="265"/>
      <c r="M139" s="266"/>
      <c r="N139" s="267"/>
      <c r="O139" s="267"/>
      <c r="P139" s="267"/>
      <c r="Q139" s="267"/>
      <c r="R139" s="267"/>
      <c r="S139" s="267"/>
      <c r="T139" s="26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9" t="s">
        <v>185</v>
      </c>
      <c r="AU139" s="269" t="s">
        <v>83</v>
      </c>
      <c r="AV139" s="14" t="s">
        <v>179</v>
      </c>
      <c r="AW139" s="14" t="s">
        <v>33</v>
      </c>
      <c r="AX139" s="14" t="s">
        <v>83</v>
      </c>
      <c r="AY139" s="269" t="s">
        <v>173</v>
      </c>
    </row>
    <row r="140" s="2" customFormat="1" ht="24.15" customHeight="1">
      <c r="A140" s="39"/>
      <c r="B140" s="40"/>
      <c r="C140" s="228" t="s">
        <v>213</v>
      </c>
      <c r="D140" s="228" t="s">
        <v>175</v>
      </c>
      <c r="E140" s="229" t="s">
        <v>2705</v>
      </c>
      <c r="F140" s="230" t="s">
        <v>2706</v>
      </c>
      <c r="G140" s="231" t="s">
        <v>189</v>
      </c>
      <c r="H140" s="232">
        <v>62.194000000000003</v>
      </c>
      <c r="I140" s="233"/>
      <c r="J140" s="234">
        <f>ROUND(I140*H140,2)</f>
        <v>0</v>
      </c>
      <c r="K140" s="230" t="s">
        <v>1</v>
      </c>
      <c r="L140" s="45"/>
      <c r="M140" s="235" t="s">
        <v>1</v>
      </c>
      <c r="N140" s="236" t="s">
        <v>40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179</v>
      </c>
      <c r="AT140" s="239" t="s">
        <v>175</v>
      </c>
      <c r="AU140" s="239" t="s">
        <v>83</v>
      </c>
      <c r="AY140" s="18" t="s">
        <v>173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83</v>
      </c>
      <c r="BK140" s="240">
        <f>ROUND(I140*H140,2)</f>
        <v>0</v>
      </c>
      <c r="BL140" s="18" t="s">
        <v>179</v>
      </c>
      <c r="BM140" s="239" t="s">
        <v>2707</v>
      </c>
    </row>
    <row r="141" s="2" customFormat="1">
      <c r="A141" s="39"/>
      <c r="B141" s="40"/>
      <c r="C141" s="41"/>
      <c r="D141" s="241" t="s">
        <v>181</v>
      </c>
      <c r="E141" s="41"/>
      <c r="F141" s="242" t="s">
        <v>2706</v>
      </c>
      <c r="G141" s="41"/>
      <c r="H141" s="41"/>
      <c r="I141" s="243"/>
      <c r="J141" s="41"/>
      <c r="K141" s="41"/>
      <c r="L141" s="45"/>
      <c r="M141" s="244"/>
      <c r="N141" s="245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181</v>
      </c>
      <c r="AU141" s="18" t="s">
        <v>83</v>
      </c>
    </row>
    <row r="142" s="2" customFormat="1" ht="21.75" customHeight="1">
      <c r="A142" s="39"/>
      <c r="B142" s="40"/>
      <c r="C142" s="228" t="s">
        <v>224</v>
      </c>
      <c r="D142" s="228" t="s">
        <v>175</v>
      </c>
      <c r="E142" s="229" t="s">
        <v>2708</v>
      </c>
      <c r="F142" s="230" t="s">
        <v>2709</v>
      </c>
      <c r="G142" s="231" t="s">
        <v>189</v>
      </c>
      <c r="H142" s="232">
        <v>932.90999999999997</v>
      </c>
      <c r="I142" s="233"/>
      <c r="J142" s="234">
        <f>ROUND(I142*H142,2)</f>
        <v>0</v>
      </c>
      <c r="K142" s="230" t="s">
        <v>1</v>
      </c>
      <c r="L142" s="45"/>
      <c r="M142" s="235" t="s">
        <v>1</v>
      </c>
      <c r="N142" s="236" t="s">
        <v>40</v>
      </c>
      <c r="O142" s="92"/>
      <c r="P142" s="237">
        <f>O142*H142</f>
        <v>0</v>
      </c>
      <c r="Q142" s="237">
        <v>0</v>
      </c>
      <c r="R142" s="237">
        <f>Q142*H142</f>
        <v>0</v>
      </c>
      <c r="S142" s="237">
        <v>0</v>
      </c>
      <c r="T142" s="238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9" t="s">
        <v>179</v>
      </c>
      <c r="AT142" s="239" t="s">
        <v>175</v>
      </c>
      <c r="AU142" s="239" t="s">
        <v>83</v>
      </c>
      <c r="AY142" s="18" t="s">
        <v>173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8" t="s">
        <v>83</v>
      </c>
      <c r="BK142" s="240">
        <f>ROUND(I142*H142,2)</f>
        <v>0</v>
      </c>
      <c r="BL142" s="18" t="s">
        <v>179</v>
      </c>
      <c r="BM142" s="239" t="s">
        <v>2710</v>
      </c>
    </row>
    <row r="143" s="2" customFormat="1">
      <c r="A143" s="39"/>
      <c r="B143" s="40"/>
      <c r="C143" s="41"/>
      <c r="D143" s="241" t="s">
        <v>181</v>
      </c>
      <c r="E143" s="41"/>
      <c r="F143" s="242" t="s">
        <v>2709</v>
      </c>
      <c r="G143" s="41"/>
      <c r="H143" s="41"/>
      <c r="I143" s="243"/>
      <c r="J143" s="41"/>
      <c r="K143" s="41"/>
      <c r="L143" s="45"/>
      <c r="M143" s="244"/>
      <c r="N143" s="245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181</v>
      </c>
      <c r="AU143" s="18" t="s">
        <v>83</v>
      </c>
    </row>
    <row r="144" s="2" customFormat="1" ht="21.75" customHeight="1">
      <c r="A144" s="39"/>
      <c r="B144" s="40"/>
      <c r="C144" s="228" t="s">
        <v>234</v>
      </c>
      <c r="D144" s="228" t="s">
        <v>175</v>
      </c>
      <c r="E144" s="229" t="s">
        <v>2711</v>
      </c>
      <c r="F144" s="230" t="s">
        <v>2712</v>
      </c>
      <c r="G144" s="231" t="s">
        <v>189</v>
      </c>
      <c r="H144" s="232">
        <v>62.194000000000003</v>
      </c>
      <c r="I144" s="233"/>
      <c r="J144" s="234">
        <f>ROUND(I144*H144,2)</f>
        <v>0</v>
      </c>
      <c r="K144" s="230" t="s">
        <v>1</v>
      </c>
      <c r="L144" s="45"/>
      <c r="M144" s="235" t="s">
        <v>1</v>
      </c>
      <c r="N144" s="236" t="s">
        <v>40</v>
      </c>
      <c r="O144" s="92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179</v>
      </c>
      <c r="AT144" s="239" t="s">
        <v>175</v>
      </c>
      <c r="AU144" s="239" t="s">
        <v>83</v>
      </c>
      <c r="AY144" s="18" t="s">
        <v>173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83</v>
      </c>
      <c r="BK144" s="240">
        <f>ROUND(I144*H144,2)</f>
        <v>0</v>
      </c>
      <c r="BL144" s="18" t="s">
        <v>179</v>
      </c>
      <c r="BM144" s="239" t="s">
        <v>2713</v>
      </c>
    </row>
    <row r="145" s="2" customFormat="1">
      <c r="A145" s="39"/>
      <c r="B145" s="40"/>
      <c r="C145" s="41"/>
      <c r="D145" s="241" t="s">
        <v>181</v>
      </c>
      <c r="E145" s="41"/>
      <c r="F145" s="242" t="s">
        <v>2712</v>
      </c>
      <c r="G145" s="41"/>
      <c r="H145" s="41"/>
      <c r="I145" s="243"/>
      <c r="J145" s="41"/>
      <c r="K145" s="41"/>
      <c r="L145" s="45"/>
      <c r="M145" s="244"/>
      <c r="N145" s="245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181</v>
      </c>
      <c r="AU145" s="18" t="s">
        <v>83</v>
      </c>
    </row>
    <row r="146" s="2" customFormat="1" ht="21.75" customHeight="1">
      <c r="A146" s="39"/>
      <c r="B146" s="40"/>
      <c r="C146" s="228" t="s">
        <v>241</v>
      </c>
      <c r="D146" s="228" t="s">
        <v>175</v>
      </c>
      <c r="E146" s="229" t="s">
        <v>2714</v>
      </c>
      <c r="F146" s="230" t="s">
        <v>2715</v>
      </c>
      <c r="G146" s="231" t="s">
        <v>189</v>
      </c>
      <c r="H146" s="232">
        <v>62.194000000000003</v>
      </c>
      <c r="I146" s="233"/>
      <c r="J146" s="234">
        <f>ROUND(I146*H146,2)</f>
        <v>0</v>
      </c>
      <c r="K146" s="230" t="s">
        <v>1</v>
      </c>
      <c r="L146" s="45"/>
      <c r="M146" s="235" t="s">
        <v>1</v>
      </c>
      <c r="N146" s="236" t="s">
        <v>40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179</v>
      </c>
      <c r="AT146" s="239" t="s">
        <v>175</v>
      </c>
      <c r="AU146" s="239" t="s">
        <v>83</v>
      </c>
      <c r="AY146" s="18" t="s">
        <v>173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83</v>
      </c>
      <c r="BK146" s="240">
        <f>ROUND(I146*H146,2)</f>
        <v>0</v>
      </c>
      <c r="BL146" s="18" t="s">
        <v>179</v>
      </c>
      <c r="BM146" s="239" t="s">
        <v>2716</v>
      </c>
    </row>
    <row r="147" s="2" customFormat="1">
      <c r="A147" s="39"/>
      <c r="B147" s="40"/>
      <c r="C147" s="41"/>
      <c r="D147" s="241" t="s">
        <v>181</v>
      </c>
      <c r="E147" s="41"/>
      <c r="F147" s="242" t="s">
        <v>2715</v>
      </c>
      <c r="G147" s="41"/>
      <c r="H147" s="41"/>
      <c r="I147" s="243"/>
      <c r="J147" s="41"/>
      <c r="K147" s="41"/>
      <c r="L147" s="45"/>
      <c r="M147" s="244"/>
      <c r="N147" s="245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181</v>
      </c>
      <c r="AU147" s="18" t="s">
        <v>83</v>
      </c>
    </row>
    <row r="148" s="2" customFormat="1" ht="16.5" customHeight="1">
      <c r="A148" s="39"/>
      <c r="B148" s="40"/>
      <c r="C148" s="228" t="s">
        <v>247</v>
      </c>
      <c r="D148" s="228" t="s">
        <v>175</v>
      </c>
      <c r="E148" s="229" t="s">
        <v>2468</v>
      </c>
      <c r="F148" s="230" t="s">
        <v>2469</v>
      </c>
      <c r="G148" s="231" t="s">
        <v>189</v>
      </c>
      <c r="H148" s="232">
        <v>86.918000000000006</v>
      </c>
      <c r="I148" s="233"/>
      <c r="J148" s="234">
        <f>ROUND(I148*H148,2)</f>
        <v>0</v>
      </c>
      <c r="K148" s="230" t="s">
        <v>1</v>
      </c>
      <c r="L148" s="45"/>
      <c r="M148" s="235" t="s">
        <v>1</v>
      </c>
      <c r="N148" s="236" t="s">
        <v>40</v>
      </c>
      <c r="O148" s="92"/>
      <c r="P148" s="237">
        <f>O148*H148</f>
        <v>0</v>
      </c>
      <c r="Q148" s="237">
        <v>0</v>
      </c>
      <c r="R148" s="237">
        <f>Q148*H148</f>
        <v>0</v>
      </c>
      <c r="S148" s="237">
        <v>0</v>
      </c>
      <c r="T148" s="238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9" t="s">
        <v>179</v>
      </c>
      <c r="AT148" s="239" t="s">
        <v>175</v>
      </c>
      <c r="AU148" s="239" t="s">
        <v>83</v>
      </c>
      <c r="AY148" s="18" t="s">
        <v>173</v>
      </c>
      <c r="BE148" s="240">
        <f>IF(N148="základní",J148,0)</f>
        <v>0</v>
      </c>
      <c r="BF148" s="240">
        <f>IF(N148="snížená",J148,0)</f>
        <v>0</v>
      </c>
      <c r="BG148" s="240">
        <f>IF(N148="zákl. přenesená",J148,0)</f>
        <v>0</v>
      </c>
      <c r="BH148" s="240">
        <f>IF(N148="sníž. přenesená",J148,0)</f>
        <v>0</v>
      </c>
      <c r="BI148" s="240">
        <f>IF(N148="nulová",J148,0)</f>
        <v>0</v>
      </c>
      <c r="BJ148" s="18" t="s">
        <v>83</v>
      </c>
      <c r="BK148" s="240">
        <f>ROUND(I148*H148,2)</f>
        <v>0</v>
      </c>
      <c r="BL148" s="18" t="s">
        <v>179</v>
      </c>
      <c r="BM148" s="239" t="s">
        <v>2717</v>
      </c>
    </row>
    <row r="149" s="2" customFormat="1">
      <c r="A149" s="39"/>
      <c r="B149" s="40"/>
      <c r="C149" s="41"/>
      <c r="D149" s="241" t="s">
        <v>181</v>
      </c>
      <c r="E149" s="41"/>
      <c r="F149" s="242" t="s">
        <v>2469</v>
      </c>
      <c r="G149" s="41"/>
      <c r="H149" s="41"/>
      <c r="I149" s="243"/>
      <c r="J149" s="41"/>
      <c r="K149" s="41"/>
      <c r="L149" s="45"/>
      <c r="M149" s="244"/>
      <c r="N149" s="245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181</v>
      </c>
      <c r="AU149" s="18" t="s">
        <v>83</v>
      </c>
    </row>
    <row r="150" s="2" customFormat="1" ht="24.15" customHeight="1">
      <c r="A150" s="39"/>
      <c r="B150" s="40"/>
      <c r="C150" s="228" t="s">
        <v>255</v>
      </c>
      <c r="D150" s="228" t="s">
        <v>175</v>
      </c>
      <c r="E150" s="229" t="s">
        <v>2471</v>
      </c>
      <c r="F150" s="230" t="s">
        <v>2472</v>
      </c>
      <c r="G150" s="231" t="s">
        <v>189</v>
      </c>
      <c r="H150" s="232">
        <v>26.670000000000002</v>
      </c>
      <c r="I150" s="233"/>
      <c r="J150" s="234">
        <f>ROUND(I150*H150,2)</f>
        <v>0</v>
      </c>
      <c r="K150" s="230" t="s">
        <v>1</v>
      </c>
      <c r="L150" s="45"/>
      <c r="M150" s="235" t="s">
        <v>1</v>
      </c>
      <c r="N150" s="236" t="s">
        <v>40</v>
      </c>
      <c r="O150" s="92"/>
      <c r="P150" s="237">
        <f>O150*H150</f>
        <v>0</v>
      </c>
      <c r="Q150" s="237">
        <v>0</v>
      </c>
      <c r="R150" s="237">
        <f>Q150*H150</f>
        <v>0</v>
      </c>
      <c r="S150" s="237">
        <v>0</v>
      </c>
      <c r="T150" s="238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9" t="s">
        <v>179</v>
      </c>
      <c r="AT150" s="239" t="s">
        <v>175</v>
      </c>
      <c r="AU150" s="239" t="s">
        <v>83</v>
      </c>
      <c r="AY150" s="18" t="s">
        <v>173</v>
      </c>
      <c r="BE150" s="240">
        <f>IF(N150="základní",J150,0)</f>
        <v>0</v>
      </c>
      <c r="BF150" s="240">
        <f>IF(N150="snížená",J150,0)</f>
        <v>0</v>
      </c>
      <c r="BG150" s="240">
        <f>IF(N150="zákl. přenesená",J150,0)</f>
        <v>0</v>
      </c>
      <c r="BH150" s="240">
        <f>IF(N150="sníž. přenesená",J150,0)</f>
        <v>0</v>
      </c>
      <c r="BI150" s="240">
        <f>IF(N150="nulová",J150,0)</f>
        <v>0</v>
      </c>
      <c r="BJ150" s="18" t="s">
        <v>83</v>
      </c>
      <c r="BK150" s="240">
        <f>ROUND(I150*H150,2)</f>
        <v>0</v>
      </c>
      <c r="BL150" s="18" t="s">
        <v>179</v>
      </c>
      <c r="BM150" s="239" t="s">
        <v>2718</v>
      </c>
    </row>
    <row r="151" s="2" customFormat="1">
      <c r="A151" s="39"/>
      <c r="B151" s="40"/>
      <c r="C151" s="41"/>
      <c r="D151" s="241" t="s">
        <v>181</v>
      </c>
      <c r="E151" s="41"/>
      <c r="F151" s="242" t="s">
        <v>2472</v>
      </c>
      <c r="G151" s="41"/>
      <c r="H151" s="41"/>
      <c r="I151" s="243"/>
      <c r="J151" s="41"/>
      <c r="K151" s="41"/>
      <c r="L151" s="45"/>
      <c r="M151" s="244"/>
      <c r="N151" s="245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181</v>
      </c>
      <c r="AU151" s="18" t="s">
        <v>83</v>
      </c>
    </row>
    <row r="152" s="13" customFormat="1">
      <c r="A152" s="13"/>
      <c r="B152" s="248"/>
      <c r="C152" s="249"/>
      <c r="D152" s="241" t="s">
        <v>185</v>
      </c>
      <c r="E152" s="250" t="s">
        <v>1</v>
      </c>
      <c r="F152" s="251" t="s">
        <v>2719</v>
      </c>
      <c r="G152" s="249"/>
      <c r="H152" s="252">
        <v>26.670000000000002</v>
      </c>
      <c r="I152" s="253"/>
      <c r="J152" s="249"/>
      <c r="K152" s="249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185</v>
      </c>
      <c r="AU152" s="258" t="s">
        <v>83</v>
      </c>
      <c r="AV152" s="13" t="s">
        <v>85</v>
      </c>
      <c r="AW152" s="13" t="s">
        <v>33</v>
      </c>
      <c r="AX152" s="13" t="s">
        <v>75</v>
      </c>
      <c r="AY152" s="258" t="s">
        <v>173</v>
      </c>
    </row>
    <row r="153" s="14" customFormat="1">
      <c r="A153" s="14"/>
      <c r="B153" s="259"/>
      <c r="C153" s="260"/>
      <c r="D153" s="241" t="s">
        <v>185</v>
      </c>
      <c r="E153" s="261" t="s">
        <v>1</v>
      </c>
      <c r="F153" s="262" t="s">
        <v>223</v>
      </c>
      <c r="G153" s="260"/>
      <c r="H153" s="263">
        <v>26.670000000000002</v>
      </c>
      <c r="I153" s="264"/>
      <c r="J153" s="260"/>
      <c r="K153" s="260"/>
      <c r="L153" s="265"/>
      <c r="M153" s="266"/>
      <c r="N153" s="267"/>
      <c r="O153" s="267"/>
      <c r="P153" s="267"/>
      <c r="Q153" s="267"/>
      <c r="R153" s="267"/>
      <c r="S153" s="267"/>
      <c r="T153" s="26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9" t="s">
        <v>185</v>
      </c>
      <c r="AU153" s="269" t="s">
        <v>83</v>
      </c>
      <c r="AV153" s="14" t="s">
        <v>179</v>
      </c>
      <c r="AW153" s="14" t="s">
        <v>33</v>
      </c>
      <c r="AX153" s="14" t="s">
        <v>83</v>
      </c>
      <c r="AY153" s="269" t="s">
        <v>173</v>
      </c>
    </row>
    <row r="154" s="2" customFormat="1" ht="24.15" customHeight="1">
      <c r="A154" s="39"/>
      <c r="B154" s="40"/>
      <c r="C154" s="228" t="s">
        <v>8</v>
      </c>
      <c r="D154" s="228" t="s">
        <v>175</v>
      </c>
      <c r="E154" s="229" t="s">
        <v>2720</v>
      </c>
      <c r="F154" s="230" t="s">
        <v>2721</v>
      </c>
      <c r="G154" s="231" t="s">
        <v>250</v>
      </c>
      <c r="H154" s="232">
        <v>115.059</v>
      </c>
      <c r="I154" s="233"/>
      <c r="J154" s="234">
        <f>ROUND(I154*H154,2)</f>
        <v>0</v>
      </c>
      <c r="K154" s="230" t="s">
        <v>1</v>
      </c>
      <c r="L154" s="45"/>
      <c r="M154" s="235" t="s">
        <v>1</v>
      </c>
      <c r="N154" s="236" t="s">
        <v>40</v>
      </c>
      <c r="O154" s="92"/>
      <c r="P154" s="237">
        <f>O154*H154</f>
        <v>0</v>
      </c>
      <c r="Q154" s="237">
        <v>0</v>
      </c>
      <c r="R154" s="237">
        <f>Q154*H154</f>
        <v>0</v>
      </c>
      <c r="S154" s="237">
        <v>0</v>
      </c>
      <c r="T154" s="238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9" t="s">
        <v>179</v>
      </c>
      <c r="AT154" s="239" t="s">
        <v>175</v>
      </c>
      <c r="AU154" s="239" t="s">
        <v>83</v>
      </c>
      <c r="AY154" s="18" t="s">
        <v>173</v>
      </c>
      <c r="BE154" s="240">
        <f>IF(N154="základní",J154,0)</f>
        <v>0</v>
      </c>
      <c r="BF154" s="240">
        <f>IF(N154="snížená",J154,0)</f>
        <v>0</v>
      </c>
      <c r="BG154" s="240">
        <f>IF(N154="zákl. přenesená",J154,0)</f>
        <v>0</v>
      </c>
      <c r="BH154" s="240">
        <f>IF(N154="sníž. přenesená",J154,0)</f>
        <v>0</v>
      </c>
      <c r="BI154" s="240">
        <f>IF(N154="nulová",J154,0)</f>
        <v>0</v>
      </c>
      <c r="BJ154" s="18" t="s">
        <v>83</v>
      </c>
      <c r="BK154" s="240">
        <f>ROUND(I154*H154,2)</f>
        <v>0</v>
      </c>
      <c r="BL154" s="18" t="s">
        <v>179</v>
      </c>
      <c r="BM154" s="239" t="s">
        <v>2722</v>
      </c>
    </row>
    <row r="155" s="2" customFormat="1">
      <c r="A155" s="39"/>
      <c r="B155" s="40"/>
      <c r="C155" s="41"/>
      <c r="D155" s="241" t="s">
        <v>181</v>
      </c>
      <c r="E155" s="41"/>
      <c r="F155" s="242" t="s">
        <v>2721</v>
      </c>
      <c r="G155" s="41"/>
      <c r="H155" s="41"/>
      <c r="I155" s="243"/>
      <c r="J155" s="41"/>
      <c r="K155" s="41"/>
      <c r="L155" s="45"/>
      <c r="M155" s="244"/>
      <c r="N155" s="245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181</v>
      </c>
      <c r="AU155" s="18" t="s">
        <v>83</v>
      </c>
    </row>
    <row r="156" s="13" customFormat="1">
      <c r="A156" s="13"/>
      <c r="B156" s="248"/>
      <c r="C156" s="249"/>
      <c r="D156" s="241" t="s">
        <v>185</v>
      </c>
      <c r="E156" s="250" t="s">
        <v>1</v>
      </c>
      <c r="F156" s="251" t="s">
        <v>2723</v>
      </c>
      <c r="G156" s="249"/>
      <c r="H156" s="252">
        <v>115.05889999999999</v>
      </c>
      <c r="I156" s="253"/>
      <c r="J156" s="249"/>
      <c r="K156" s="249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185</v>
      </c>
      <c r="AU156" s="258" t="s">
        <v>83</v>
      </c>
      <c r="AV156" s="13" t="s">
        <v>85</v>
      </c>
      <c r="AW156" s="13" t="s">
        <v>33</v>
      </c>
      <c r="AX156" s="13" t="s">
        <v>75</v>
      </c>
      <c r="AY156" s="258" t="s">
        <v>173</v>
      </c>
    </row>
    <row r="157" s="14" customFormat="1">
      <c r="A157" s="14"/>
      <c r="B157" s="259"/>
      <c r="C157" s="260"/>
      <c r="D157" s="241" t="s">
        <v>185</v>
      </c>
      <c r="E157" s="261" t="s">
        <v>1</v>
      </c>
      <c r="F157" s="262" t="s">
        <v>223</v>
      </c>
      <c r="G157" s="260"/>
      <c r="H157" s="263">
        <v>115.05889999999999</v>
      </c>
      <c r="I157" s="264"/>
      <c r="J157" s="260"/>
      <c r="K157" s="260"/>
      <c r="L157" s="265"/>
      <c r="M157" s="266"/>
      <c r="N157" s="267"/>
      <c r="O157" s="267"/>
      <c r="P157" s="267"/>
      <c r="Q157" s="267"/>
      <c r="R157" s="267"/>
      <c r="S157" s="267"/>
      <c r="T157" s="26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9" t="s">
        <v>185</v>
      </c>
      <c r="AU157" s="269" t="s">
        <v>83</v>
      </c>
      <c r="AV157" s="14" t="s">
        <v>179</v>
      </c>
      <c r="AW157" s="14" t="s">
        <v>33</v>
      </c>
      <c r="AX157" s="14" t="s">
        <v>83</v>
      </c>
      <c r="AY157" s="269" t="s">
        <v>173</v>
      </c>
    </row>
    <row r="158" s="12" customFormat="1" ht="25.92" customHeight="1">
      <c r="A158" s="12"/>
      <c r="B158" s="212"/>
      <c r="C158" s="213"/>
      <c r="D158" s="214" t="s">
        <v>74</v>
      </c>
      <c r="E158" s="215" t="s">
        <v>85</v>
      </c>
      <c r="F158" s="215" t="s">
        <v>2724</v>
      </c>
      <c r="G158" s="213"/>
      <c r="H158" s="213"/>
      <c r="I158" s="216"/>
      <c r="J158" s="217">
        <f>BK158</f>
        <v>0</v>
      </c>
      <c r="K158" s="213"/>
      <c r="L158" s="218"/>
      <c r="M158" s="219"/>
      <c r="N158" s="220"/>
      <c r="O158" s="220"/>
      <c r="P158" s="221">
        <f>SUM(P159:P170)</f>
        <v>0</v>
      </c>
      <c r="Q158" s="220"/>
      <c r="R158" s="221">
        <f>SUM(R159:R170)</f>
        <v>0</v>
      </c>
      <c r="S158" s="220"/>
      <c r="T158" s="222">
        <f>SUM(T159:T170)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3" t="s">
        <v>83</v>
      </c>
      <c r="AT158" s="224" t="s">
        <v>74</v>
      </c>
      <c r="AU158" s="224" t="s">
        <v>75</v>
      </c>
      <c r="AY158" s="223" t="s">
        <v>173</v>
      </c>
      <c r="BK158" s="225">
        <f>SUM(BK159:BK170)</f>
        <v>0</v>
      </c>
    </row>
    <row r="159" s="2" customFormat="1" ht="21.75" customHeight="1">
      <c r="A159" s="39"/>
      <c r="B159" s="40"/>
      <c r="C159" s="228" t="s">
        <v>267</v>
      </c>
      <c r="D159" s="228" t="s">
        <v>175</v>
      </c>
      <c r="E159" s="229" t="s">
        <v>2725</v>
      </c>
      <c r="F159" s="230" t="s">
        <v>2726</v>
      </c>
      <c r="G159" s="231" t="s">
        <v>375</v>
      </c>
      <c r="H159" s="232">
        <v>5</v>
      </c>
      <c r="I159" s="233"/>
      <c r="J159" s="234">
        <f>ROUND(I159*H159,2)</f>
        <v>0</v>
      </c>
      <c r="K159" s="230" t="s">
        <v>1</v>
      </c>
      <c r="L159" s="45"/>
      <c r="M159" s="235" t="s">
        <v>1</v>
      </c>
      <c r="N159" s="236" t="s">
        <v>40</v>
      </c>
      <c r="O159" s="92"/>
      <c r="P159" s="237">
        <f>O159*H159</f>
        <v>0</v>
      </c>
      <c r="Q159" s="237">
        <v>0</v>
      </c>
      <c r="R159" s="237">
        <f>Q159*H159</f>
        <v>0</v>
      </c>
      <c r="S159" s="237">
        <v>0</v>
      </c>
      <c r="T159" s="238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9" t="s">
        <v>179</v>
      </c>
      <c r="AT159" s="239" t="s">
        <v>175</v>
      </c>
      <c r="AU159" s="239" t="s">
        <v>83</v>
      </c>
      <c r="AY159" s="18" t="s">
        <v>173</v>
      </c>
      <c r="BE159" s="240">
        <f>IF(N159="základní",J159,0)</f>
        <v>0</v>
      </c>
      <c r="BF159" s="240">
        <f>IF(N159="snížená",J159,0)</f>
        <v>0</v>
      </c>
      <c r="BG159" s="240">
        <f>IF(N159="zákl. přenesená",J159,0)</f>
        <v>0</v>
      </c>
      <c r="BH159" s="240">
        <f>IF(N159="sníž. přenesená",J159,0)</f>
        <v>0</v>
      </c>
      <c r="BI159" s="240">
        <f>IF(N159="nulová",J159,0)</f>
        <v>0</v>
      </c>
      <c r="BJ159" s="18" t="s">
        <v>83</v>
      </c>
      <c r="BK159" s="240">
        <f>ROUND(I159*H159,2)</f>
        <v>0</v>
      </c>
      <c r="BL159" s="18" t="s">
        <v>179</v>
      </c>
      <c r="BM159" s="239" t="s">
        <v>2727</v>
      </c>
    </row>
    <row r="160" s="2" customFormat="1">
      <c r="A160" s="39"/>
      <c r="B160" s="40"/>
      <c r="C160" s="41"/>
      <c r="D160" s="241" t="s">
        <v>181</v>
      </c>
      <c r="E160" s="41"/>
      <c r="F160" s="242" t="s">
        <v>2726</v>
      </c>
      <c r="G160" s="41"/>
      <c r="H160" s="41"/>
      <c r="I160" s="243"/>
      <c r="J160" s="41"/>
      <c r="K160" s="41"/>
      <c r="L160" s="45"/>
      <c r="M160" s="244"/>
      <c r="N160" s="245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181</v>
      </c>
      <c r="AU160" s="18" t="s">
        <v>83</v>
      </c>
    </row>
    <row r="161" s="2" customFormat="1" ht="16.5" customHeight="1">
      <c r="A161" s="39"/>
      <c r="B161" s="40"/>
      <c r="C161" s="228" t="s">
        <v>280</v>
      </c>
      <c r="D161" s="228" t="s">
        <v>175</v>
      </c>
      <c r="E161" s="229" t="s">
        <v>2728</v>
      </c>
      <c r="F161" s="230" t="s">
        <v>2729</v>
      </c>
      <c r="G161" s="231" t="s">
        <v>375</v>
      </c>
      <c r="H161" s="232">
        <v>2</v>
      </c>
      <c r="I161" s="233"/>
      <c r="J161" s="234">
        <f>ROUND(I161*H161,2)</f>
        <v>0</v>
      </c>
      <c r="K161" s="230" t="s">
        <v>1</v>
      </c>
      <c r="L161" s="45"/>
      <c r="M161" s="235" t="s">
        <v>1</v>
      </c>
      <c r="N161" s="236" t="s">
        <v>40</v>
      </c>
      <c r="O161" s="92"/>
      <c r="P161" s="237">
        <f>O161*H161</f>
        <v>0</v>
      </c>
      <c r="Q161" s="237">
        <v>0</v>
      </c>
      <c r="R161" s="237">
        <f>Q161*H161</f>
        <v>0</v>
      </c>
      <c r="S161" s="237">
        <v>0</v>
      </c>
      <c r="T161" s="238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9" t="s">
        <v>179</v>
      </c>
      <c r="AT161" s="239" t="s">
        <v>175</v>
      </c>
      <c r="AU161" s="239" t="s">
        <v>83</v>
      </c>
      <c r="AY161" s="18" t="s">
        <v>173</v>
      </c>
      <c r="BE161" s="240">
        <f>IF(N161="základní",J161,0)</f>
        <v>0</v>
      </c>
      <c r="BF161" s="240">
        <f>IF(N161="snížená",J161,0)</f>
        <v>0</v>
      </c>
      <c r="BG161" s="240">
        <f>IF(N161="zákl. přenesená",J161,0)</f>
        <v>0</v>
      </c>
      <c r="BH161" s="240">
        <f>IF(N161="sníž. přenesená",J161,0)</f>
        <v>0</v>
      </c>
      <c r="BI161" s="240">
        <f>IF(N161="nulová",J161,0)</f>
        <v>0</v>
      </c>
      <c r="BJ161" s="18" t="s">
        <v>83</v>
      </c>
      <c r="BK161" s="240">
        <f>ROUND(I161*H161,2)</f>
        <v>0</v>
      </c>
      <c r="BL161" s="18" t="s">
        <v>179</v>
      </c>
      <c r="BM161" s="239" t="s">
        <v>2730</v>
      </c>
    </row>
    <row r="162" s="2" customFormat="1">
      <c r="A162" s="39"/>
      <c r="B162" s="40"/>
      <c r="C162" s="41"/>
      <c r="D162" s="241" t="s">
        <v>181</v>
      </c>
      <c r="E162" s="41"/>
      <c r="F162" s="242" t="s">
        <v>2729</v>
      </c>
      <c r="G162" s="41"/>
      <c r="H162" s="41"/>
      <c r="I162" s="243"/>
      <c r="J162" s="41"/>
      <c r="K162" s="41"/>
      <c r="L162" s="45"/>
      <c r="M162" s="244"/>
      <c r="N162" s="245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181</v>
      </c>
      <c r="AU162" s="18" t="s">
        <v>83</v>
      </c>
    </row>
    <row r="163" s="2" customFormat="1" ht="16.5" customHeight="1">
      <c r="A163" s="39"/>
      <c r="B163" s="40"/>
      <c r="C163" s="228" t="s">
        <v>273</v>
      </c>
      <c r="D163" s="228" t="s">
        <v>175</v>
      </c>
      <c r="E163" s="229" t="s">
        <v>2731</v>
      </c>
      <c r="F163" s="230" t="s">
        <v>2732</v>
      </c>
      <c r="G163" s="231" t="s">
        <v>116</v>
      </c>
      <c r="H163" s="232">
        <v>36</v>
      </c>
      <c r="I163" s="233"/>
      <c r="J163" s="234">
        <f>ROUND(I163*H163,2)</f>
        <v>0</v>
      </c>
      <c r="K163" s="230" t="s">
        <v>1</v>
      </c>
      <c r="L163" s="45"/>
      <c r="M163" s="235" t="s">
        <v>1</v>
      </c>
      <c r="N163" s="236" t="s">
        <v>40</v>
      </c>
      <c r="O163" s="92"/>
      <c r="P163" s="237">
        <f>O163*H163</f>
        <v>0</v>
      </c>
      <c r="Q163" s="237">
        <v>0</v>
      </c>
      <c r="R163" s="237">
        <f>Q163*H163</f>
        <v>0</v>
      </c>
      <c r="S163" s="237">
        <v>0</v>
      </c>
      <c r="T163" s="238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9" t="s">
        <v>179</v>
      </c>
      <c r="AT163" s="239" t="s">
        <v>175</v>
      </c>
      <c r="AU163" s="239" t="s">
        <v>83</v>
      </c>
      <c r="AY163" s="18" t="s">
        <v>173</v>
      </c>
      <c r="BE163" s="240">
        <f>IF(N163="základní",J163,0)</f>
        <v>0</v>
      </c>
      <c r="BF163" s="240">
        <f>IF(N163="snížená",J163,0)</f>
        <v>0</v>
      </c>
      <c r="BG163" s="240">
        <f>IF(N163="zákl. přenesená",J163,0)</f>
        <v>0</v>
      </c>
      <c r="BH163" s="240">
        <f>IF(N163="sníž. přenesená",J163,0)</f>
        <v>0</v>
      </c>
      <c r="BI163" s="240">
        <f>IF(N163="nulová",J163,0)</f>
        <v>0</v>
      </c>
      <c r="BJ163" s="18" t="s">
        <v>83</v>
      </c>
      <c r="BK163" s="240">
        <f>ROUND(I163*H163,2)</f>
        <v>0</v>
      </c>
      <c r="BL163" s="18" t="s">
        <v>179</v>
      </c>
      <c r="BM163" s="239" t="s">
        <v>2733</v>
      </c>
    </row>
    <row r="164" s="2" customFormat="1">
      <c r="A164" s="39"/>
      <c r="B164" s="40"/>
      <c r="C164" s="41"/>
      <c r="D164" s="241" t="s">
        <v>181</v>
      </c>
      <c r="E164" s="41"/>
      <c r="F164" s="242" t="s">
        <v>2732</v>
      </c>
      <c r="G164" s="41"/>
      <c r="H164" s="41"/>
      <c r="I164" s="243"/>
      <c r="J164" s="41"/>
      <c r="K164" s="41"/>
      <c r="L164" s="45"/>
      <c r="M164" s="244"/>
      <c r="N164" s="245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181</v>
      </c>
      <c r="AU164" s="18" t="s">
        <v>83</v>
      </c>
    </row>
    <row r="165" s="2" customFormat="1" ht="24.15" customHeight="1">
      <c r="A165" s="39"/>
      <c r="B165" s="40"/>
      <c r="C165" s="228" t="s">
        <v>286</v>
      </c>
      <c r="D165" s="228" t="s">
        <v>175</v>
      </c>
      <c r="E165" s="229" t="s">
        <v>2734</v>
      </c>
      <c r="F165" s="230" t="s">
        <v>2735</v>
      </c>
      <c r="G165" s="231" t="s">
        <v>375</v>
      </c>
      <c r="H165" s="232">
        <v>5</v>
      </c>
      <c r="I165" s="233"/>
      <c r="J165" s="234">
        <f>ROUND(I165*H165,2)</f>
        <v>0</v>
      </c>
      <c r="K165" s="230" t="s">
        <v>1</v>
      </c>
      <c r="L165" s="45"/>
      <c r="M165" s="235" t="s">
        <v>1</v>
      </c>
      <c r="N165" s="236" t="s">
        <v>40</v>
      </c>
      <c r="O165" s="92"/>
      <c r="P165" s="237">
        <f>O165*H165</f>
        <v>0</v>
      </c>
      <c r="Q165" s="237">
        <v>0</v>
      </c>
      <c r="R165" s="237">
        <f>Q165*H165</f>
        <v>0</v>
      </c>
      <c r="S165" s="237">
        <v>0</v>
      </c>
      <c r="T165" s="238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9" t="s">
        <v>179</v>
      </c>
      <c r="AT165" s="239" t="s">
        <v>175</v>
      </c>
      <c r="AU165" s="239" t="s">
        <v>83</v>
      </c>
      <c r="AY165" s="18" t="s">
        <v>173</v>
      </c>
      <c r="BE165" s="240">
        <f>IF(N165="základní",J165,0)</f>
        <v>0</v>
      </c>
      <c r="BF165" s="240">
        <f>IF(N165="snížená",J165,0)</f>
        <v>0</v>
      </c>
      <c r="BG165" s="240">
        <f>IF(N165="zákl. přenesená",J165,0)</f>
        <v>0</v>
      </c>
      <c r="BH165" s="240">
        <f>IF(N165="sníž. přenesená",J165,0)</f>
        <v>0</v>
      </c>
      <c r="BI165" s="240">
        <f>IF(N165="nulová",J165,0)</f>
        <v>0</v>
      </c>
      <c r="BJ165" s="18" t="s">
        <v>83</v>
      </c>
      <c r="BK165" s="240">
        <f>ROUND(I165*H165,2)</f>
        <v>0</v>
      </c>
      <c r="BL165" s="18" t="s">
        <v>179</v>
      </c>
      <c r="BM165" s="239" t="s">
        <v>2736</v>
      </c>
    </row>
    <row r="166" s="2" customFormat="1">
      <c r="A166" s="39"/>
      <c r="B166" s="40"/>
      <c r="C166" s="41"/>
      <c r="D166" s="241" t="s">
        <v>181</v>
      </c>
      <c r="E166" s="41"/>
      <c r="F166" s="242" t="s">
        <v>2735</v>
      </c>
      <c r="G166" s="41"/>
      <c r="H166" s="41"/>
      <c r="I166" s="243"/>
      <c r="J166" s="41"/>
      <c r="K166" s="41"/>
      <c r="L166" s="45"/>
      <c r="M166" s="244"/>
      <c r="N166" s="245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181</v>
      </c>
      <c r="AU166" s="18" t="s">
        <v>83</v>
      </c>
    </row>
    <row r="167" s="2" customFormat="1" ht="24.15" customHeight="1">
      <c r="A167" s="39"/>
      <c r="B167" s="40"/>
      <c r="C167" s="228" t="s">
        <v>291</v>
      </c>
      <c r="D167" s="228" t="s">
        <v>175</v>
      </c>
      <c r="E167" s="229" t="s">
        <v>2737</v>
      </c>
      <c r="F167" s="230" t="s">
        <v>2738</v>
      </c>
      <c r="G167" s="231" t="s">
        <v>375</v>
      </c>
      <c r="H167" s="232">
        <v>2</v>
      </c>
      <c r="I167" s="233"/>
      <c r="J167" s="234">
        <f>ROUND(I167*H167,2)</f>
        <v>0</v>
      </c>
      <c r="K167" s="230" t="s">
        <v>1</v>
      </c>
      <c r="L167" s="45"/>
      <c r="M167" s="235" t="s">
        <v>1</v>
      </c>
      <c r="N167" s="236" t="s">
        <v>40</v>
      </c>
      <c r="O167" s="92"/>
      <c r="P167" s="237">
        <f>O167*H167</f>
        <v>0</v>
      </c>
      <c r="Q167" s="237">
        <v>0</v>
      </c>
      <c r="R167" s="237">
        <f>Q167*H167</f>
        <v>0</v>
      </c>
      <c r="S167" s="237">
        <v>0</v>
      </c>
      <c r="T167" s="238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9" t="s">
        <v>179</v>
      </c>
      <c r="AT167" s="239" t="s">
        <v>175</v>
      </c>
      <c r="AU167" s="239" t="s">
        <v>83</v>
      </c>
      <c r="AY167" s="18" t="s">
        <v>173</v>
      </c>
      <c r="BE167" s="240">
        <f>IF(N167="základní",J167,0)</f>
        <v>0</v>
      </c>
      <c r="BF167" s="240">
        <f>IF(N167="snížená",J167,0)</f>
        <v>0</v>
      </c>
      <c r="BG167" s="240">
        <f>IF(N167="zákl. přenesená",J167,0)</f>
        <v>0</v>
      </c>
      <c r="BH167" s="240">
        <f>IF(N167="sníž. přenesená",J167,0)</f>
        <v>0</v>
      </c>
      <c r="BI167" s="240">
        <f>IF(N167="nulová",J167,0)</f>
        <v>0</v>
      </c>
      <c r="BJ167" s="18" t="s">
        <v>83</v>
      </c>
      <c r="BK167" s="240">
        <f>ROUND(I167*H167,2)</f>
        <v>0</v>
      </c>
      <c r="BL167" s="18" t="s">
        <v>179</v>
      </c>
      <c r="BM167" s="239" t="s">
        <v>2739</v>
      </c>
    </row>
    <row r="168" s="2" customFormat="1">
      <c r="A168" s="39"/>
      <c r="B168" s="40"/>
      <c r="C168" s="41"/>
      <c r="D168" s="241" t="s">
        <v>181</v>
      </c>
      <c r="E168" s="41"/>
      <c r="F168" s="242" t="s">
        <v>2738</v>
      </c>
      <c r="G168" s="41"/>
      <c r="H168" s="41"/>
      <c r="I168" s="243"/>
      <c r="J168" s="41"/>
      <c r="K168" s="41"/>
      <c r="L168" s="45"/>
      <c r="M168" s="244"/>
      <c r="N168" s="245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181</v>
      </c>
      <c r="AU168" s="18" t="s">
        <v>83</v>
      </c>
    </row>
    <row r="169" s="2" customFormat="1" ht="16.5" customHeight="1">
      <c r="A169" s="39"/>
      <c r="B169" s="40"/>
      <c r="C169" s="228" t="s">
        <v>298</v>
      </c>
      <c r="D169" s="228" t="s">
        <v>175</v>
      </c>
      <c r="E169" s="229" t="s">
        <v>2740</v>
      </c>
      <c r="F169" s="230" t="s">
        <v>2741</v>
      </c>
      <c r="G169" s="231" t="s">
        <v>116</v>
      </c>
      <c r="H169" s="232">
        <v>36</v>
      </c>
      <c r="I169" s="233"/>
      <c r="J169" s="234">
        <f>ROUND(I169*H169,2)</f>
        <v>0</v>
      </c>
      <c r="K169" s="230" t="s">
        <v>1</v>
      </c>
      <c r="L169" s="45"/>
      <c r="M169" s="235" t="s">
        <v>1</v>
      </c>
      <c r="N169" s="236" t="s">
        <v>40</v>
      </c>
      <c r="O169" s="92"/>
      <c r="P169" s="237">
        <f>O169*H169</f>
        <v>0</v>
      </c>
      <c r="Q169" s="237">
        <v>0</v>
      </c>
      <c r="R169" s="237">
        <f>Q169*H169</f>
        <v>0</v>
      </c>
      <c r="S169" s="237">
        <v>0</v>
      </c>
      <c r="T169" s="238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9" t="s">
        <v>179</v>
      </c>
      <c r="AT169" s="239" t="s">
        <v>175</v>
      </c>
      <c r="AU169" s="239" t="s">
        <v>83</v>
      </c>
      <c r="AY169" s="18" t="s">
        <v>173</v>
      </c>
      <c r="BE169" s="240">
        <f>IF(N169="základní",J169,0)</f>
        <v>0</v>
      </c>
      <c r="BF169" s="240">
        <f>IF(N169="snížená",J169,0)</f>
        <v>0</v>
      </c>
      <c r="BG169" s="240">
        <f>IF(N169="zákl. přenesená",J169,0)</f>
        <v>0</v>
      </c>
      <c r="BH169" s="240">
        <f>IF(N169="sníž. přenesená",J169,0)</f>
        <v>0</v>
      </c>
      <c r="BI169" s="240">
        <f>IF(N169="nulová",J169,0)</f>
        <v>0</v>
      </c>
      <c r="BJ169" s="18" t="s">
        <v>83</v>
      </c>
      <c r="BK169" s="240">
        <f>ROUND(I169*H169,2)</f>
        <v>0</v>
      </c>
      <c r="BL169" s="18" t="s">
        <v>179</v>
      </c>
      <c r="BM169" s="239" t="s">
        <v>2742</v>
      </c>
    </row>
    <row r="170" s="2" customFormat="1">
      <c r="A170" s="39"/>
      <c r="B170" s="40"/>
      <c r="C170" s="41"/>
      <c r="D170" s="241" t="s">
        <v>181</v>
      </c>
      <c r="E170" s="41"/>
      <c r="F170" s="242" t="s">
        <v>2741</v>
      </c>
      <c r="G170" s="41"/>
      <c r="H170" s="41"/>
      <c r="I170" s="243"/>
      <c r="J170" s="41"/>
      <c r="K170" s="41"/>
      <c r="L170" s="45"/>
      <c r="M170" s="244"/>
      <c r="N170" s="245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181</v>
      </c>
      <c r="AU170" s="18" t="s">
        <v>83</v>
      </c>
    </row>
    <row r="171" s="12" customFormat="1" ht="25.92" customHeight="1">
      <c r="A171" s="12"/>
      <c r="B171" s="212"/>
      <c r="C171" s="213"/>
      <c r="D171" s="214" t="s">
        <v>74</v>
      </c>
      <c r="E171" s="215" t="s">
        <v>179</v>
      </c>
      <c r="F171" s="215" t="s">
        <v>418</v>
      </c>
      <c r="G171" s="213"/>
      <c r="H171" s="213"/>
      <c r="I171" s="216"/>
      <c r="J171" s="217">
        <f>BK171</f>
        <v>0</v>
      </c>
      <c r="K171" s="213"/>
      <c r="L171" s="218"/>
      <c r="M171" s="219"/>
      <c r="N171" s="220"/>
      <c r="O171" s="220"/>
      <c r="P171" s="221">
        <f>SUM(P172:P177)</f>
        <v>0</v>
      </c>
      <c r="Q171" s="220"/>
      <c r="R171" s="221">
        <f>SUM(R172:R177)</f>
        <v>0</v>
      </c>
      <c r="S171" s="220"/>
      <c r="T171" s="222">
        <f>SUM(T172:T177)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3" t="s">
        <v>83</v>
      </c>
      <c r="AT171" s="224" t="s">
        <v>74</v>
      </c>
      <c r="AU171" s="224" t="s">
        <v>75</v>
      </c>
      <c r="AY171" s="223" t="s">
        <v>173</v>
      </c>
      <c r="BK171" s="225">
        <f>SUM(BK172:BK177)</f>
        <v>0</v>
      </c>
    </row>
    <row r="172" s="2" customFormat="1" ht="21.75" customHeight="1">
      <c r="A172" s="39"/>
      <c r="B172" s="40"/>
      <c r="C172" s="228" t="s">
        <v>305</v>
      </c>
      <c r="D172" s="228" t="s">
        <v>175</v>
      </c>
      <c r="E172" s="229" t="s">
        <v>2477</v>
      </c>
      <c r="F172" s="230" t="s">
        <v>2478</v>
      </c>
      <c r="G172" s="231" t="s">
        <v>189</v>
      </c>
      <c r="H172" s="232">
        <v>7.6200000000000001</v>
      </c>
      <c r="I172" s="233"/>
      <c r="J172" s="234">
        <f>ROUND(I172*H172,2)</f>
        <v>0</v>
      </c>
      <c r="K172" s="230" t="s">
        <v>1</v>
      </c>
      <c r="L172" s="45"/>
      <c r="M172" s="235" t="s">
        <v>1</v>
      </c>
      <c r="N172" s="236" t="s">
        <v>40</v>
      </c>
      <c r="O172" s="92"/>
      <c r="P172" s="237">
        <f>O172*H172</f>
        <v>0</v>
      </c>
      <c r="Q172" s="237">
        <v>0</v>
      </c>
      <c r="R172" s="237">
        <f>Q172*H172</f>
        <v>0</v>
      </c>
      <c r="S172" s="237">
        <v>0</v>
      </c>
      <c r="T172" s="238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9" t="s">
        <v>179</v>
      </c>
      <c r="AT172" s="239" t="s">
        <v>175</v>
      </c>
      <c r="AU172" s="239" t="s">
        <v>83</v>
      </c>
      <c r="AY172" s="18" t="s">
        <v>173</v>
      </c>
      <c r="BE172" s="240">
        <f>IF(N172="základní",J172,0)</f>
        <v>0</v>
      </c>
      <c r="BF172" s="240">
        <f>IF(N172="snížená",J172,0)</f>
        <v>0</v>
      </c>
      <c r="BG172" s="240">
        <f>IF(N172="zákl. přenesená",J172,0)</f>
        <v>0</v>
      </c>
      <c r="BH172" s="240">
        <f>IF(N172="sníž. přenesená",J172,0)</f>
        <v>0</v>
      </c>
      <c r="BI172" s="240">
        <f>IF(N172="nulová",J172,0)</f>
        <v>0</v>
      </c>
      <c r="BJ172" s="18" t="s">
        <v>83</v>
      </c>
      <c r="BK172" s="240">
        <f>ROUND(I172*H172,2)</f>
        <v>0</v>
      </c>
      <c r="BL172" s="18" t="s">
        <v>179</v>
      </c>
      <c r="BM172" s="239" t="s">
        <v>2743</v>
      </c>
    </row>
    <row r="173" s="2" customFormat="1">
      <c r="A173" s="39"/>
      <c r="B173" s="40"/>
      <c r="C173" s="41"/>
      <c r="D173" s="241" t="s">
        <v>181</v>
      </c>
      <c r="E173" s="41"/>
      <c r="F173" s="242" t="s">
        <v>2478</v>
      </c>
      <c r="G173" s="41"/>
      <c r="H173" s="41"/>
      <c r="I173" s="243"/>
      <c r="J173" s="41"/>
      <c r="K173" s="41"/>
      <c r="L173" s="45"/>
      <c r="M173" s="244"/>
      <c r="N173" s="245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181</v>
      </c>
      <c r="AU173" s="18" t="s">
        <v>83</v>
      </c>
    </row>
    <row r="174" s="13" customFormat="1">
      <c r="A174" s="13"/>
      <c r="B174" s="248"/>
      <c r="C174" s="249"/>
      <c r="D174" s="241" t="s">
        <v>185</v>
      </c>
      <c r="E174" s="250" t="s">
        <v>1</v>
      </c>
      <c r="F174" s="251" t="s">
        <v>2744</v>
      </c>
      <c r="G174" s="249"/>
      <c r="H174" s="252">
        <v>7.6200000000000001</v>
      </c>
      <c r="I174" s="253"/>
      <c r="J174" s="249"/>
      <c r="K174" s="249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185</v>
      </c>
      <c r="AU174" s="258" t="s">
        <v>83</v>
      </c>
      <c r="AV174" s="13" t="s">
        <v>85</v>
      </c>
      <c r="AW174" s="13" t="s">
        <v>33</v>
      </c>
      <c r="AX174" s="13" t="s">
        <v>75</v>
      </c>
      <c r="AY174" s="258" t="s">
        <v>173</v>
      </c>
    </row>
    <row r="175" s="14" customFormat="1">
      <c r="A175" s="14"/>
      <c r="B175" s="259"/>
      <c r="C175" s="260"/>
      <c r="D175" s="241" t="s">
        <v>185</v>
      </c>
      <c r="E175" s="261" t="s">
        <v>1</v>
      </c>
      <c r="F175" s="262" t="s">
        <v>223</v>
      </c>
      <c r="G175" s="260"/>
      <c r="H175" s="263">
        <v>7.6200000000000001</v>
      </c>
      <c r="I175" s="264"/>
      <c r="J175" s="260"/>
      <c r="K175" s="260"/>
      <c r="L175" s="265"/>
      <c r="M175" s="266"/>
      <c r="N175" s="267"/>
      <c r="O175" s="267"/>
      <c r="P175" s="267"/>
      <c r="Q175" s="267"/>
      <c r="R175" s="267"/>
      <c r="S175" s="267"/>
      <c r="T175" s="26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9" t="s">
        <v>185</v>
      </c>
      <c r="AU175" s="269" t="s">
        <v>83</v>
      </c>
      <c r="AV175" s="14" t="s">
        <v>179</v>
      </c>
      <c r="AW175" s="14" t="s">
        <v>33</v>
      </c>
      <c r="AX175" s="14" t="s">
        <v>83</v>
      </c>
      <c r="AY175" s="269" t="s">
        <v>173</v>
      </c>
    </row>
    <row r="176" s="2" customFormat="1" ht="16.5" customHeight="1">
      <c r="A176" s="39"/>
      <c r="B176" s="40"/>
      <c r="C176" s="228" t="s">
        <v>310</v>
      </c>
      <c r="D176" s="228" t="s">
        <v>175</v>
      </c>
      <c r="E176" s="229" t="s">
        <v>2745</v>
      </c>
      <c r="F176" s="230" t="s">
        <v>2746</v>
      </c>
      <c r="G176" s="231" t="s">
        <v>116</v>
      </c>
      <c r="H176" s="232">
        <v>17.199999999999999</v>
      </c>
      <c r="I176" s="233"/>
      <c r="J176" s="234">
        <f>ROUND(I176*H176,2)</f>
        <v>0</v>
      </c>
      <c r="K176" s="230" t="s">
        <v>1</v>
      </c>
      <c r="L176" s="45"/>
      <c r="M176" s="235" t="s">
        <v>1</v>
      </c>
      <c r="N176" s="236" t="s">
        <v>40</v>
      </c>
      <c r="O176" s="92"/>
      <c r="P176" s="237">
        <f>O176*H176</f>
        <v>0</v>
      </c>
      <c r="Q176" s="237">
        <v>0</v>
      </c>
      <c r="R176" s="237">
        <f>Q176*H176</f>
        <v>0</v>
      </c>
      <c r="S176" s="237">
        <v>0</v>
      </c>
      <c r="T176" s="238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9" t="s">
        <v>179</v>
      </c>
      <c r="AT176" s="239" t="s">
        <v>175</v>
      </c>
      <c r="AU176" s="239" t="s">
        <v>83</v>
      </c>
      <c r="AY176" s="18" t="s">
        <v>173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8" t="s">
        <v>83</v>
      </c>
      <c r="BK176" s="240">
        <f>ROUND(I176*H176,2)</f>
        <v>0</v>
      </c>
      <c r="BL176" s="18" t="s">
        <v>179</v>
      </c>
      <c r="BM176" s="239" t="s">
        <v>2747</v>
      </c>
    </row>
    <row r="177" s="2" customFormat="1">
      <c r="A177" s="39"/>
      <c r="B177" s="40"/>
      <c r="C177" s="41"/>
      <c r="D177" s="241" t="s">
        <v>181</v>
      </c>
      <c r="E177" s="41"/>
      <c r="F177" s="242" t="s">
        <v>2746</v>
      </c>
      <c r="G177" s="41"/>
      <c r="H177" s="41"/>
      <c r="I177" s="243"/>
      <c r="J177" s="41"/>
      <c r="K177" s="41"/>
      <c r="L177" s="45"/>
      <c r="M177" s="244"/>
      <c r="N177" s="245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181</v>
      </c>
      <c r="AU177" s="18" t="s">
        <v>83</v>
      </c>
    </row>
    <row r="178" s="12" customFormat="1" ht="25.92" customHeight="1">
      <c r="A178" s="12"/>
      <c r="B178" s="212"/>
      <c r="C178" s="213"/>
      <c r="D178" s="214" t="s">
        <v>74</v>
      </c>
      <c r="E178" s="215" t="s">
        <v>206</v>
      </c>
      <c r="F178" s="215" t="s">
        <v>2748</v>
      </c>
      <c r="G178" s="213"/>
      <c r="H178" s="213"/>
      <c r="I178" s="216"/>
      <c r="J178" s="217">
        <f>BK178</f>
        <v>0</v>
      </c>
      <c r="K178" s="213"/>
      <c r="L178" s="218"/>
      <c r="M178" s="219"/>
      <c r="N178" s="220"/>
      <c r="O178" s="220"/>
      <c r="P178" s="221">
        <f>SUM(P179:P180)</f>
        <v>0</v>
      </c>
      <c r="Q178" s="220"/>
      <c r="R178" s="221">
        <f>SUM(R179:R180)</f>
        <v>0</v>
      </c>
      <c r="S178" s="220"/>
      <c r="T178" s="222">
        <f>SUM(T179:T180)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3" t="s">
        <v>83</v>
      </c>
      <c r="AT178" s="224" t="s">
        <v>74</v>
      </c>
      <c r="AU178" s="224" t="s">
        <v>75</v>
      </c>
      <c r="AY178" s="223" t="s">
        <v>173</v>
      </c>
      <c r="BK178" s="225">
        <f>SUM(BK179:BK180)</f>
        <v>0</v>
      </c>
    </row>
    <row r="179" s="2" customFormat="1" ht="21.75" customHeight="1">
      <c r="A179" s="39"/>
      <c r="B179" s="40"/>
      <c r="C179" s="228" t="s">
        <v>7</v>
      </c>
      <c r="D179" s="228" t="s">
        <v>175</v>
      </c>
      <c r="E179" s="229" t="s">
        <v>2749</v>
      </c>
      <c r="F179" s="230" t="s">
        <v>2750</v>
      </c>
      <c r="G179" s="231" t="s">
        <v>116</v>
      </c>
      <c r="H179" s="232">
        <v>21.760000000000002</v>
      </c>
      <c r="I179" s="233"/>
      <c r="J179" s="234">
        <f>ROUND(I179*H179,2)</f>
        <v>0</v>
      </c>
      <c r="K179" s="230" t="s">
        <v>1</v>
      </c>
      <c r="L179" s="45"/>
      <c r="M179" s="235" t="s">
        <v>1</v>
      </c>
      <c r="N179" s="236" t="s">
        <v>40</v>
      </c>
      <c r="O179" s="92"/>
      <c r="P179" s="237">
        <f>O179*H179</f>
        <v>0</v>
      </c>
      <c r="Q179" s="237">
        <v>0</v>
      </c>
      <c r="R179" s="237">
        <f>Q179*H179</f>
        <v>0</v>
      </c>
      <c r="S179" s="237">
        <v>0</v>
      </c>
      <c r="T179" s="238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9" t="s">
        <v>179</v>
      </c>
      <c r="AT179" s="239" t="s">
        <v>175</v>
      </c>
      <c r="AU179" s="239" t="s">
        <v>83</v>
      </c>
      <c r="AY179" s="18" t="s">
        <v>173</v>
      </c>
      <c r="BE179" s="240">
        <f>IF(N179="základní",J179,0)</f>
        <v>0</v>
      </c>
      <c r="BF179" s="240">
        <f>IF(N179="snížená",J179,0)</f>
        <v>0</v>
      </c>
      <c r="BG179" s="240">
        <f>IF(N179="zákl. přenesená",J179,0)</f>
        <v>0</v>
      </c>
      <c r="BH179" s="240">
        <f>IF(N179="sníž. přenesená",J179,0)</f>
        <v>0</v>
      </c>
      <c r="BI179" s="240">
        <f>IF(N179="nulová",J179,0)</f>
        <v>0</v>
      </c>
      <c r="BJ179" s="18" t="s">
        <v>83</v>
      </c>
      <c r="BK179" s="240">
        <f>ROUND(I179*H179,2)</f>
        <v>0</v>
      </c>
      <c r="BL179" s="18" t="s">
        <v>179</v>
      </c>
      <c r="BM179" s="239" t="s">
        <v>2751</v>
      </c>
    </row>
    <row r="180" s="2" customFormat="1">
      <c r="A180" s="39"/>
      <c r="B180" s="40"/>
      <c r="C180" s="41"/>
      <c r="D180" s="241" t="s">
        <v>181</v>
      </c>
      <c r="E180" s="41"/>
      <c r="F180" s="242" t="s">
        <v>2750</v>
      </c>
      <c r="G180" s="41"/>
      <c r="H180" s="41"/>
      <c r="I180" s="243"/>
      <c r="J180" s="41"/>
      <c r="K180" s="41"/>
      <c r="L180" s="45"/>
      <c r="M180" s="244"/>
      <c r="N180" s="245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181</v>
      </c>
      <c r="AU180" s="18" t="s">
        <v>83</v>
      </c>
    </row>
    <row r="181" s="12" customFormat="1" ht="25.92" customHeight="1">
      <c r="A181" s="12"/>
      <c r="B181" s="212"/>
      <c r="C181" s="213"/>
      <c r="D181" s="214" t="s">
        <v>74</v>
      </c>
      <c r="E181" s="215" t="s">
        <v>234</v>
      </c>
      <c r="F181" s="215" t="s">
        <v>600</v>
      </c>
      <c r="G181" s="213"/>
      <c r="H181" s="213"/>
      <c r="I181" s="216"/>
      <c r="J181" s="217">
        <f>BK181</f>
        <v>0</v>
      </c>
      <c r="K181" s="213"/>
      <c r="L181" s="218"/>
      <c r="M181" s="219"/>
      <c r="N181" s="220"/>
      <c r="O181" s="220"/>
      <c r="P181" s="221">
        <f>SUM(P182:P203)</f>
        <v>0</v>
      </c>
      <c r="Q181" s="220"/>
      <c r="R181" s="221">
        <f>SUM(R182:R203)</f>
        <v>0</v>
      </c>
      <c r="S181" s="220"/>
      <c r="T181" s="222">
        <f>SUM(T182:T203)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23" t="s">
        <v>83</v>
      </c>
      <c r="AT181" s="224" t="s">
        <v>74</v>
      </c>
      <c r="AU181" s="224" t="s">
        <v>75</v>
      </c>
      <c r="AY181" s="223" t="s">
        <v>173</v>
      </c>
      <c r="BK181" s="225">
        <f>SUM(BK182:BK203)</f>
        <v>0</v>
      </c>
    </row>
    <row r="182" s="2" customFormat="1" ht="24.15" customHeight="1">
      <c r="A182" s="39"/>
      <c r="B182" s="40"/>
      <c r="C182" s="228" t="s">
        <v>349</v>
      </c>
      <c r="D182" s="228" t="s">
        <v>175</v>
      </c>
      <c r="E182" s="229" t="s">
        <v>2752</v>
      </c>
      <c r="F182" s="230" t="s">
        <v>2753</v>
      </c>
      <c r="G182" s="231" t="s">
        <v>375</v>
      </c>
      <c r="H182" s="232">
        <v>43</v>
      </c>
      <c r="I182" s="233"/>
      <c r="J182" s="234">
        <f>ROUND(I182*H182,2)</f>
        <v>0</v>
      </c>
      <c r="K182" s="230" t="s">
        <v>1</v>
      </c>
      <c r="L182" s="45"/>
      <c r="M182" s="235" t="s">
        <v>1</v>
      </c>
      <c r="N182" s="236" t="s">
        <v>40</v>
      </c>
      <c r="O182" s="92"/>
      <c r="P182" s="237">
        <f>O182*H182</f>
        <v>0</v>
      </c>
      <c r="Q182" s="237">
        <v>0</v>
      </c>
      <c r="R182" s="237">
        <f>Q182*H182</f>
        <v>0</v>
      </c>
      <c r="S182" s="237">
        <v>0</v>
      </c>
      <c r="T182" s="238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9" t="s">
        <v>179</v>
      </c>
      <c r="AT182" s="239" t="s">
        <v>175</v>
      </c>
      <c r="AU182" s="239" t="s">
        <v>83</v>
      </c>
      <c r="AY182" s="18" t="s">
        <v>173</v>
      </c>
      <c r="BE182" s="240">
        <f>IF(N182="základní",J182,0)</f>
        <v>0</v>
      </c>
      <c r="BF182" s="240">
        <f>IF(N182="snížená",J182,0)</f>
        <v>0</v>
      </c>
      <c r="BG182" s="240">
        <f>IF(N182="zákl. přenesená",J182,0)</f>
        <v>0</v>
      </c>
      <c r="BH182" s="240">
        <f>IF(N182="sníž. přenesená",J182,0)</f>
        <v>0</v>
      </c>
      <c r="BI182" s="240">
        <f>IF(N182="nulová",J182,0)</f>
        <v>0</v>
      </c>
      <c r="BJ182" s="18" t="s">
        <v>83</v>
      </c>
      <c r="BK182" s="240">
        <f>ROUND(I182*H182,2)</f>
        <v>0</v>
      </c>
      <c r="BL182" s="18" t="s">
        <v>179</v>
      </c>
      <c r="BM182" s="239" t="s">
        <v>2754</v>
      </c>
    </row>
    <row r="183" s="2" customFormat="1">
      <c r="A183" s="39"/>
      <c r="B183" s="40"/>
      <c r="C183" s="41"/>
      <c r="D183" s="241" t="s">
        <v>181</v>
      </c>
      <c r="E183" s="41"/>
      <c r="F183" s="242" t="s">
        <v>2753</v>
      </c>
      <c r="G183" s="41"/>
      <c r="H183" s="41"/>
      <c r="I183" s="243"/>
      <c r="J183" s="41"/>
      <c r="K183" s="41"/>
      <c r="L183" s="45"/>
      <c r="M183" s="244"/>
      <c r="N183" s="245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181</v>
      </c>
      <c r="AU183" s="18" t="s">
        <v>83</v>
      </c>
    </row>
    <row r="184" s="2" customFormat="1" ht="16.5" customHeight="1">
      <c r="A184" s="39"/>
      <c r="B184" s="40"/>
      <c r="C184" s="228" t="s">
        <v>357</v>
      </c>
      <c r="D184" s="228" t="s">
        <v>175</v>
      </c>
      <c r="E184" s="229" t="s">
        <v>2755</v>
      </c>
      <c r="F184" s="230" t="s">
        <v>2756</v>
      </c>
      <c r="G184" s="231" t="s">
        <v>375</v>
      </c>
      <c r="H184" s="232">
        <v>14</v>
      </c>
      <c r="I184" s="233"/>
      <c r="J184" s="234">
        <f>ROUND(I184*H184,2)</f>
        <v>0</v>
      </c>
      <c r="K184" s="230" t="s">
        <v>1</v>
      </c>
      <c r="L184" s="45"/>
      <c r="M184" s="235" t="s">
        <v>1</v>
      </c>
      <c r="N184" s="236" t="s">
        <v>40</v>
      </c>
      <c r="O184" s="92"/>
      <c r="P184" s="237">
        <f>O184*H184</f>
        <v>0</v>
      </c>
      <c r="Q184" s="237">
        <v>0</v>
      </c>
      <c r="R184" s="237">
        <f>Q184*H184</f>
        <v>0</v>
      </c>
      <c r="S184" s="237">
        <v>0</v>
      </c>
      <c r="T184" s="238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9" t="s">
        <v>179</v>
      </c>
      <c r="AT184" s="239" t="s">
        <v>175</v>
      </c>
      <c r="AU184" s="239" t="s">
        <v>83</v>
      </c>
      <c r="AY184" s="18" t="s">
        <v>173</v>
      </c>
      <c r="BE184" s="240">
        <f>IF(N184="základní",J184,0)</f>
        <v>0</v>
      </c>
      <c r="BF184" s="240">
        <f>IF(N184="snížená",J184,0)</f>
        <v>0</v>
      </c>
      <c r="BG184" s="240">
        <f>IF(N184="zákl. přenesená",J184,0)</f>
        <v>0</v>
      </c>
      <c r="BH184" s="240">
        <f>IF(N184="sníž. přenesená",J184,0)</f>
        <v>0</v>
      </c>
      <c r="BI184" s="240">
        <f>IF(N184="nulová",J184,0)</f>
        <v>0</v>
      </c>
      <c r="BJ184" s="18" t="s">
        <v>83</v>
      </c>
      <c r="BK184" s="240">
        <f>ROUND(I184*H184,2)</f>
        <v>0</v>
      </c>
      <c r="BL184" s="18" t="s">
        <v>179</v>
      </c>
      <c r="BM184" s="239" t="s">
        <v>2757</v>
      </c>
    </row>
    <row r="185" s="2" customFormat="1">
      <c r="A185" s="39"/>
      <c r="B185" s="40"/>
      <c r="C185" s="41"/>
      <c r="D185" s="241" t="s">
        <v>181</v>
      </c>
      <c r="E185" s="41"/>
      <c r="F185" s="242" t="s">
        <v>2756</v>
      </c>
      <c r="G185" s="41"/>
      <c r="H185" s="41"/>
      <c r="I185" s="243"/>
      <c r="J185" s="41"/>
      <c r="K185" s="41"/>
      <c r="L185" s="45"/>
      <c r="M185" s="244"/>
      <c r="N185" s="245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181</v>
      </c>
      <c r="AU185" s="18" t="s">
        <v>83</v>
      </c>
    </row>
    <row r="186" s="2" customFormat="1" ht="16.5" customHeight="1">
      <c r="A186" s="39"/>
      <c r="B186" s="40"/>
      <c r="C186" s="228" t="s">
        <v>366</v>
      </c>
      <c r="D186" s="228" t="s">
        <v>175</v>
      </c>
      <c r="E186" s="229" t="s">
        <v>2758</v>
      </c>
      <c r="F186" s="230" t="s">
        <v>2759</v>
      </c>
      <c r="G186" s="231" t="s">
        <v>375</v>
      </c>
      <c r="H186" s="232">
        <v>10</v>
      </c>
      <c r="I186" s="233"/>
      <c r="J186" s="234">
        <f>ROUND(I186*H186,2)</f>
        <v>0</v>
      </c>
      <c r="K186" s="230" t="s">
        <v>1</v>
      </c>
      <c r="L186" s="45"/>
      <c r="M186" s="235" t="s">
        <v>1</v>
      </c>
      <c r="N186" s="236" t="s">
        <v>40</v>
      </c>
      <c r="O186" s="92"/>
      <c r="P186" s="237">
        <f>O186*H186</f>
        <v>0</v>
      </c>
      <c r="Q186" s="237">
        <v>0</v>
      </c>
      <c r="R186" s="237">
        <f>Q186*H186</f>
        <v>0</v>
      </c>
      <c r="S186" s="237">
        <v>0</v>
      </c>
      <c r="T186" s="238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9" t="s">
        <v>179</v>
      </c>
      <c r="AT186" s="239" t="s">
        <v>175</v>
      </c>
      <c r="AU186" s="239" t="s">
        <v>83</v>
      </c>
      <c r="AY186" s="18" t="s">
        <v>173</v>
      </c>
      <c r="BE186" s="240">
        <f>IF(N186="základní",J186,0)</f>
        <v>0</v>
      </c>
      <c r="BF186" s="240">
        <f>IF(N186="snížená",J186,0)</f>
        <v>0</v>
      </c>
      <c r="BG186" s="240">
        <f>IF(N186="zákl. přenesená",J186,0)</f>
        <v>0</v>
      </c>
      <c r="BH186" s="240">
        <f>IF(N186="sníž. přenesená",J186,0)</f>
        <v>0</v>
      </c>
      <c r="BI186" s="240">
        <f>IF(N186="nulová",J186,0)</f>
        <v>0</v>
      </c>
      <c r="BJ186" s="18" t="s">
        <v>83</v>
      </c>
      <c r="BK186" s="240">
        <f>ROUND(I186*H186,2)</f>
        <v>0</v>
      </c>
      <c r="BL186" s="18" t="s">
        <v>179</v>
      </c>
      <c r="BM186" s="239" t="s">
        <v>2760</v>
      </c>
    </row>
    <row r="187" s="2" customFormat="1">
      <c r="A187" s="39"/>
      <c r="B187" s="40"/>
      <c r="C187" s="41"/>
      <c r="D187" s="241" t="s">
        <v>181</v>
      </c>
      <c r="E187" s="41"/>
      <c r="F187" s="242" t="s">
        <v>2759</v>
      </c>
      <c r="G187" s="41"/>
      <c r="H187" s="41"/>
      <c r="I187" s="243"/>
      <c r="J187" s="41"/>
      <c r="K187" s="41"/>
      <c r="L187" s="45"/>
      <c r="M187" s="244"/>
      <c r="N187" s="245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181</v>
      </c>
      <c r="AU187" s="18" t="s">
        <v>83</v>
      </c>
    </row>
    <row r="188" s="2" customFormat="1" ht="16.5" customHeight="1">
      <c r="A188" s="39"/>
      <c r="B188" s="40"/>
      <c r="C188" s="228" t="s">
        <v>372</v>
      </c>
      <c r="D188" s="228" t="s">
        <v>175</v>
      </c>
      <c r="E188" s="229" t="s">
        <v>2761</v>
      </c>
      <c r="F188" s="230" t="s">
        <v>2762</v>
      </c>
      <c r="G188" s="231" t="s">
        <v>375</v>
      </c>
      <c r="H188" s="232">
        <v>1</v>
      </c>
      <c r="I188" s="233"/>
      <c r="J188" s="234">
        <f>ROUND(I188*H188,2)</f>
        <v>0</v>
      </c>
      <c r="K188" s="230" t="s">
        <v>1</v>
      </c>
      <c r="L188" s="45"/>
      <c r="M188" s="235" t="s">
        <v>1</v>
      </c>
      <c r="N188" s="236" t="s">
        <v>40</v>
      </c>
      <c r="O188" s="92"/>
      <c r="P188" s="237">
        <f>O188*H188</f>
        <v>0</v>
      </c>
      <c r="Q188" s="237">
        <v>0</v>
      </c>
      <c r="R188" s="237">
        <f>Q188*H188</f>
        <v>0</v>
      </c>
      <c r="S188" s="237">
        <v>0</v>
      </c>
      <c r="T188" s="238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9" t="s">
        <v>179</v>
      </c>
      <c r="AT188" s="239" t="s">
        <v>175</v>
      </c>
      <c r="AU188" s="239" t="s">
        <v>83</v>
      </c>
      <c r="AY188" s="18" t="s">
        <v>173</v>
      </c>
      <c r="BE188" s="240">
        <f>IF(N188="základní",J188,0)</f>
        <v>0</v>
      </c>
      <c r="BF188" s="240">
        <f>IF(N188="snížená",J188,0)</f>
        <v>0</v>
      </c>
      <c r="BG188" s="240">
        <f>IF(N188="zákl. přenesená",J188,0)</f>
        <v>0</v>
      </c>
      <c r="BH188" s="240">
        <f>IF(N188="sníž. přenesená",J188,0)</f>
        <v>0</v>
      </c>
      <c r="BI188" s="240">
        <f>IF(N188="nulová",J188,0)</f>
        <v>0</v>
      </c>
      <c r="BJ188" s="18" t="s">
        <v>83</v>
      </c>
      <c r="BK188" s="240">
        <f>ROUND(I188*H188,2)</f>
        <v>0</v>
      </c>
      <c r="BL188" s="18" t="s">
        <v>179</v>
      </c>
      <c r="BM188" s="239" t="s">
        <v>2763</v>
      </c>
    </row>
    <row r="189" s="2" customFormat="1">
      <c r="A189" s="39"/>
      <c r="B189" s="40"/>
      <c r="C189" s="41"/>
      <c r="D189" s="241" t="s">
        <v>181</v>
      </c>
      <c r="E189" s="41"/>
      <c r="F189" s="242" t="s">
        <v>2762</v>
      </c>
      <c r="G189" s="41"/>
      <c r="H189" s="41"/>
      <c r="I189" s="243"/>
      <c r="J189" s="41"/>
      <c r="K189" s="41"/>
      <c r="L189" s="45"/>
      <c r="M189" s="244"/>
      <c r="N189" s="245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181</v>
      </c>
      <c r="AU189" s="18" t="s">
        <v>83</v>
      </c>
    </row>
    <row r="190" s="2" customFormat="1" ht="16.5" customHeight="1">
      <c r="A190" s="39"/>
      <c r="B190" s="40"/>
      <c r="C190" s="228" t="s">
        <v>379</v>
      </c>
      <c r="D190" s="228" t="s">
        <v>175</v>
      </c>
      <c r="E190" s="229" t="s">
        <v>2764</v>
      </c>
      <c r="F190" s="230" t="s">
        <v>2765</v>
      </c>
      <c r="G190" s="231" t="s">
        <v>375</v>
      </c>
      <c r="H190" s="232">
        <v>10</v>
      </c>
      <c r="I190" s="233"/>
      <c r="J190" s="234">
        <f>ROUND(I190*H190,2)</f>
        <v>0</v>
      </c>
      <c r="K190" s="230" t="s">
        <v>1</v>
      </c>
      <c r="L190" s="45"/>
      <c r="M190" s="235" t="s">
        <v>1</v>
      </c>
      <c r="N190" s="236" t="s">
        <v>40</v>
      </c>
      <c r="O190" s="92"/>
      <c r="P190" s="237">
        <f>O190*H190</f>
        <v>0</v>
      </c>
      <c r="Q190" s="237">
        <v>0</v>
      </c>
      <c r="R190" s="237">
        <f>Q190*H190</f>
        <v>0</v>
      </c>
      <c r="S190" s="237">
        <v>0</v>
      </c>
      <c r="T190" s="238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9" t="s">
        <v>179</v>
      </c>
      <c r="AT190" s="239" t="s">
        <v>175</v>
      </c>
      <c r="AU190" s="239" t="s">
        <v>83</v>
      </c>
      <c r="AY190" s="18" t="s">
        <v>173</v>
      </c>
      <c r="BE190" s="240">
        <f>IF(N190="základní",J190,0)</f>
        <v>0</v>
      </c>
      <c r="BF190" s="240">
        <f>IF(N190="snížená",J190,0)</f>
        <v>0</v>
      </c>
      <c r="BG190" s="240">
        <f>IF(N190="zákl. přenesená",J190,0)</f>
        <v>0</v>
      </c>
      <c r="BH190" s="240">
        <f>IF(N190="sníž. přenesená",J190,0)</f>
        <v>0</v>
      </c>
      <c r="BI190" s="240">
        <f>IF(N190="nulová",J190,0)</f>
        <v>0</v>
      </c>
      <c r="BJ190" s="18" t="s">
        <v>83</v>
      </c>
      <c r="BK190" s="240">
        <f>ROUND(I190*H190,2)</f>
        <v>0</v>
      </c>
      <c r="BL190" s="18" t="s">
        <v>179</v>
      </c>
      <c r="BM190" s="239" t="s">
        <v>2766</v>
      </c>
    </row>
    <row r="191" s="2" customFormat="1">
      <c r="A191" s="39"/>
      <c r="B191" s="40"/>
      <c r="C191" s="41"/>
      <c r="D191" s="241" t="s">
        <v>181</v>
      </c>
      <c r="E191" s="41"/>
      <c r="F191" s="242" t="s">
        <v>2765</v>
      </c>
      <c r="G191" s="41"/>
      <c r="H191" s="41"/>
      <c r="I191" s="243"/>
      <c r="J191" s="41"/>
      <c r="K191" s="41"/>
      <c r="L191" s="45"/>
      <c r="M191" s="244"/>
      <c r="N191" s="245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181</v>
      </c>
      <c r="AU191" s="18" t="s">
        <v>83</v>
      </c>
    </row>
    <row r="192" s="2" customFormat="1" ht="24.15" customHeight="1">
      <c r="A192" s="39"/>
      <c r="B192" s="40"/>
      <c r="C192" s="228" t="s">
        <v>385</v>
      </c>
      <c r="D192" s="228" t="s">
        <v>175</v>
      </c>
      <c r="E192" s="229" t="s">
        <v>2767</v>
      </c>
      <c r="F192" s="230" t="s">
        <v>2768</v>
      </c>
      <c r="G192" s="231" t="s">
        <v>375</v>
      </c>
      <c r="H192" s="232">
        <v>1</v>
      </c>
      <c r="I192" s="233"/>
      <c r="J192" s="234">
        <f>ROUND(I192*H192,2)</f>
        <v>0</v>
      </c>
      <c r="K192" s="230" t="s">
        <v>1</v>
      </c>
      <c r="L192" s="45"/>
      <c r="M192" s="235" t="s">
        <v>1</v>
      </c>
      <c r="N192" s="236" t="s">
        <v>40</v>
      </c>
      <c r="O192" s="92"/>
      <c r="P192" s="237">
        <f>O192*H192</f>
        <v>0</v>
      </c>
      <c r="Q192" s="237">
        <v>0</v>
      </c>
      <c r="R192" s="237">
        <f>Q192*H192</f>
        <v>0</v>
      </c>
      <c r="S192" s="237">
        <v>0</v>
      </c>
      <c r="T192" s="238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9" t="s">
        <v>179</v>
      </c>
      <c r="AT192" s="239" t="s">
        <v>175</v>
      </c>
      <c r="AU192" s="239" t="s">
        <v>83</v>
      </c>
      <c r="AY192" s="18" t="s">
        <v>173</v>
      </c>
      <c r="BE192" s="240">
        <f>IF(N192="základní",J192,0)</f>
        <v>0</v>
      </c>
      <c r="BF192" s="240">
        <f>IF(N192="snížená",J192,0)</f>
        <v>0</v>
      </c>
      <c r="BG192" s="240">
        <f>IF(N192="zákl. přenesená",J192,0)</f>
        <v>0</v>
      </c>
      <c r="BH192" s="240">
        <f>IF(N192="sníž. přenesená",J192,0)</f>
        <v>0</v>
      </c>
      <c r="BI192" s="240">
        <f>IF(N192="nulová",J192,0)</f>
        <v>0</v>
      </c>
      <c r="BJ192" s="18" t="s">
        <v>83</v>
      </c>
      <c r="BK192" s="240">
        <f>ROUND(I192*H192,2)</f>
        <v>0</v>
      </c>
      <c r="BL192" s="18" t="s">
        <v>179</v>
      </c>
      <c r="BM192" s="239" t="s">
        <v>2769</v>
      </c>
    </row>
    <row r="193" s="2" customFormat="1">
      <c r="A193" s="39"/>
      <c r="B193" s="40"/>
      <c r="C193" s="41"/>
      <c r="D193" s="241" t="s">
        <v>181</v>
      </c>
      <c r="E193" s="41"/>
      <c r="F193" s="242" t="s">
        <v>2768</v>
      </c>
      <c r="G193" s="41"/>
      <c r="H193" s="41"/>
      <c r="I193" s="243"/>
      <c r="J193" s="41"/>
      <c r="K193" s="41"/>
      <c r="L193" s="45"/>
      <c r="M193" s="244"/>
      <c r="N193" s="245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181</v>
      </c>
      <c r="AU193" s="18" t="s">
        <v>83</v>
      </c>
    </row>
    <row r="194" s="2" customFormat="1" ht="21.75" customHeight="1">
      <c r="A194" s="39"/>
      <c r="B194" s="40"/>
      <c r="C194" s="228" t="s">
        <v>391</v>
      </c>
      <c r="D194" s="228" t="s">
        <v>175</v>
      </c>
      <c r="E194" s="229" t="s">
        <v>2770</v>
      </c>
      <c r="F194" s="230" t="s">
        <v>2771</v>
      </c>
      <c r="G194" s="231" t="s">
        <v>375</v>
      </c>
      <c r="H194" s="232">
        <v>1</v>
      </c>
      <c r="I194" s="233"/>
      <c r="J194" s="234">
        <f>ROUND(I194*H194,2)</f>
        <v>0</v>
      </c>
      <c r="K194" s="230" t="s">
        <v>1</v>
      </c>
      <c r="L194" s="45"/>
      <c r="M194" s="235" t="s">
        <v>1</v>
      </c>
      <c r="N194" s="236" t="s">
        <v>40</v>
      </c>
      <c r="O194" s="92"/>
      <c r="P194" s="237">
        <f>O194*H194</f>
        <v>0</v>
      </c>
      <c r="Q194" s="237">
        <v>0</v>
      </c>
      <c r="R194" s="237">
        <f>Q194*H194</f>
        <v>0</v>
      </c>
      <c r="S194" s="237">
        <v>0</v>
      </c>
      <c r="T194" s="238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9" t="s">
        <v>179</v>
      </c>
      <c r="AT194" s="239" t="s">
        <v>175</v>
      </c>
      <c r="AU194" s="239" t="s">
        <v>83</v>
      </c>
      <c r="AY194" s="18" t="s">
        <v>173</v>
      </c>
      <c r="BE194" s="240">
        <f>IF(N194="základní",J194,0)</f>
        <v>0</v>
      </c>
      <c r="BF194" s="240">
        <f>IF(N194="snížená",J194,0)</f>
        <v>0</v>
      </c>
      <c r="BG194" s="240">
        <f>IF(N194="zákl. přenesená",J194,0)</f>
        <v>0</v>
      </c>
      <c r="BH194" s="240">
        <f>IF(N194="sníž. přenesená",J194,0)</f>
        <v>0</v>
      </c>
      <c r="BI194" s="240">
        <f>IF(N194="nulová",J194,0)</f>
        <v>0</v>
      </c>
      <c r="BJ194" s="18" t="s">
        <v>83</v>
      </c>
      <c r="BK194" s="240">
        <f>ROUND(I194*H194,2)</f>
        <v>0</v>
      </c>
      <c r="BL194" s="18" t="s">
        <v>179</v>
      </c>
      <c r="BM194" s="239" t="s">
        <v>2772</v>
      </c>
    </row>
    <row r="195" s="2" customFormat="1">
      <c r="A195" s="39"/>
      <c r="B195" s="40"/>
      <c r="C195" s="41"/>
      <c r="D195" s="241" t="s">
        <v>181</v>
      </c>
      <c r="E195" s="41"/>
      <c r="F195" s="242" t="s">
        <v>2771</v>
      </c>
      <c r="G195" s="41"/>
      <c r="H195" s="41"/>
      <c r="I195" s="243"/>
      <c r="J195" s="41"/>
      <c r="K195" s="41"/>
      <c r="L195" s="45"/>
      <c r="M195" s="244"/>
      <c r="N195" s="245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181</v>
      </c>
      <c r="AU195" s="18" t="s">
        <v>83</v>
      </c>
    </row>
    <row r="196" s="2" customFormat="1" ht="33" customHeight="1">
      <c r="A196" s="39"/>
      <c r="B196" s="40"/>
      <c r="C196" s="228" t="s">
        <v>335</v>
      </c>
      <c r="D196" s="228" t="s">
        <v>175</v>
      </c>
      <c r="E196" s="229" t="s">
        <v>2773</v>
      </c>
      <c r="F196" s="230" t="s">
        <v>2774</v>
      </c>
      <c r="G196" s="231" t="s">
        <v>375</v>
      </c>
      <c r="H196" s="232">
        <v>1</v>
      </c>
      <c r="I196" s="233"/>
      <c r="J196" s="234">
        <f>ROUND(I196*H196,2)</f>
        <v>0</v>
      </c>
      <c r="K196" s="230" t="s">
        <v>1</v>
      </c>
      <c r="L196" s="45"/>
      <c r="M196" s="235" t="s">
        <v>1</v>
      </c>
      <c r="N196" s="236" t="s">
        <v>40</v>
      </c>
      <c r="O196" s="92"/>
      <c r="P196" s="237">
        <f>O196*H196</f>
        <v>0</v>
      </c>
      <c r="Q196" s="237">
        <v>0</v>
      </c>
      <c r="R196" s="237">
        <f>Q196*H196</f>
        <v>0</v>
      </c>
      <c r="S196" s="237">
        <v>0</v>
      </c>
      <c r="T196" s="238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9" t="s">
        <v>179</v>
      </c>
      <c r="AT196" s="239" t="s">
        <v>175</v>
      </c>
      <c r="AU196" s="239" t="s">
        <v>83</v>
      </c>
      <c r="AY196" s="18" t="s">
        <v>173</v>
      </c>
      <c r="BE196" s="240">
        <f>IF(N196="základní",J196,0)</f>
        <v>0</v>
      </c>
      <c r="BF196" s="240">
        <f>IF(N196="snížená",J196,0)</f>
        <v>0</v>
      </c>
      <c r="BG196" s="240">
        <f>IF(N196="zákl. přenesená",J196,0)</f>
        <v>0</v>
      </c>
      <c r="BH196" s="240">
        <f>IF(N196="sníž. přenesená",J196,0)</f>
        <v>0</v>
      </c>
      <c r="BI196" s="240">
        <f>IF(N196="nulová",J196,0)</f>
        <v>0</v>
      </c>
      <c r="BJ196" s="18" t="s">
        <v>83</v>
      </c>
      <c r="BK196" s="240">
        <f>ROUND(I196*H196,2)</f>
        <v>0</v>
      </c>
      <c r="BL196" s="18" t="s">
        <v>179</v>
      </c>
      <c r="BM196" s="239" t="s">
        <v>2775</v>
      </c>
    </row>
    <row r="197" s="2" customFormat="1">
      <c r="A197" s="39"/>
      <c r="B197" s="40"/>
      <c r="C197" s="41"/>
      <c r="D197" s="241" t="s">
        <v>181</v>
      </c>
      <c r="E197" s="41"/>
      <c r="F197" s="242" t="s">
        <v>2774</v>
      </c>
      <c r="G197" s="41"/>
      <c r="H197" s="41"/>
      <c r="I197" s="243"/>
      <c r="J197" s="41"/>
      <c r="K197" s="41"/>
      <c r="L197" s="45"/>
      <c r="M197" s="244"/>
      <c r="N197" s="245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181</v>
      </c>
      <c r="AU197" s="18" t="s">
        <v>83</v>
      </c>
    </row>
    <row r="198" s="2" customFormat="1" ht="24.15" customHeight="1">
      <c r="A198" s="39"/>
      <c r="B198" s="40"/>
      <c r="C198" s="228" t="s">
        <v>342</v>
      </c>
      <c r="D198" s="228" t="s">
        <v>175</v>
      </c>
      <c r="E198" s="229" t="s">
        <v>2776</v>
      </c>
      <c r="F198" s="230" t="s">
        <v>2777</v>
      </c>
      <c r="G198" s="231" t="s">
        <v>375</v>
      </c>
      <c r="H198" s="232">
        <v>10</v>
      </c>
      <c r="I198" s="233"/>
      <c r="J198" s="234">
        <f>ROUND(I198*H198,2)</f>
        <v>0</v>
      </c>
      <c r="K198" s="230" t="s">
        <v>1</v>
      </c>
      <c r="L198" s="45"/>
      <c r="M198" s="235" t="s">
        <v>1</v>
      </c>
      <c r="N198" s="236" t="s">
        <v>40</v>
      </c>
      <c r="O198" s="92"/>
      <c r="P198" s="237">
        <f>O198*H198</f>
        <v>0</v>
      </c>
      <c r="Q198" s="237">
        <v>0</v>
      </c>
      <c r="R198" s="237">
        <f>Q198*H198</f>
        <v>0</v>
      </c>
      <c r="S198" s="237">
        <v>0</v>
      </c>
      <c r="T198" s="238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9" t="s">
        <v>179</v>
      </c>
      <c r="AT198" s="239" t="s">
        <v>175</v>
      </c>
      <c r="AU198" s="239" t="s">
        <v>83</v>
      </c>
      <c r="AY198" s="18" t="s">
        <v>173</v>
      </c>
      <c r="BE198" s="240">
        <f>IF(N198="základní",J198,0)</f>
        <v>0</v>
      </c>
      <c r="BF198" s="240">
        <f>IF(N198="snížená",J198,0)</f>
        <v>0</v>
      </c>
      <c r="BG198" s="240">
        <f>IF(N198="zákl. přenesená",J198,0)</f>
        <v>0</v>
      </c>
      <c r="BH198" s="240">
        <f>IF(N198="sníž. přenesená",J198,0)</f>
        <v>0</v>
      </c>
      <c r="BI198" s="240">
        <f>IF(N198="nulová",J198,0)</f>
        <v>0</v>
      </c>
      <c r="BJ198" s="18" t="s">
        <v>83</v>
      </c>
      <c r="BK198" s="240">
        <f>ROUND(I198*H198,2)</f>
        <v>0</v>
      </c>
      <c r="BL198" s="18" t="s">
        <v>179</v>
      </c>
      <c r="BM198" s="239" t="s">
        <v>2778</v>
      </c>
    </row>
    <row r="199" s="2" customFormat="1">
      <c r="A199" s="39"/>
      <c r="B199" s="40"/>
      <c r="C199" s="41"/>
      <c r="D199" s="241" t="s">
        <v>181</v>
      </c>
      <c r="E199" s="41"/>
      <c r="F199" s="242" t="s">
        <v>2777</v>
      </c>
      <c r="G199" s="41"/>
      <c r="H199" s="41"/>
      <c r="I199" s="243"/>
      <c r="J199" s="41"/>
      <c r="K199" s="41"/>
      <c r="L199" s="45"/>
      <c r="M199" s="244"/>
      <c r="N199" s="245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181</v>
      </c>
      <c r="AU199" s="18" t="s">
        <v>83</v>
      </c>
    </row>
    <row r="200" s="2" customFormat="1" ht="16.5" customHeight="1">
      <c r="A200" s="39"/>
      <c r="B200" s="40"/>
      <c r="C200" s="228" t="s">
        <v>325</v>
      </c>
      <c r="D200" s="228" t="s">
        <v>175</v>
      </c>
      <c r="E200" s="229" t="s">
        <v>2486</v>
      </c>
      <c r="F200" s="230" t="s">
        <v>2779</v>
      </c>
      <c r="G200" s="231" t="s">
        <v>313</v>
      </c>
      <c r="H200" s="232">
        <v>127</v>
      </c>
      <c r="I200" s="233"/>
      <c r="J200" s="234">
        <f>ROUND(I200*H200,2)</f>
        <v>0</v>
      </c>
      <c r="K200" s="230" t="s">
        <v>1</v>
      </c>
      <c r="L200" s="45"/>
      <c r="M200" s="235" t="s">
        <v>1</v>
      </c>
      <c r="N200" s="236" t="s">
        <v>40</v>
      </c>
      <c r="O200" s="92"/>
      <c r="P200" s="237">
        <f>O200*H200</f>
        <v>0</v>
      </c>
      <c r="Q200" s="237">
        <v>0</v>
      </c>
      <c r="R200" s="237">
        <f>Q200*H200</f>
        <v>0</v>
      </c>
      <c r="S200" s="237">
        <v>0</v>
      </c>
      <c r="T200" s="238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9" t="s">
        <v>179</v>
      </c>
      <c r="AT200" s="239" t="s">
        <v>175</v>
      </c>
      <c r="AU200" s="239" t="s">
        <v>83</v>
      </c>
      <c r="AY200" s="18" t="s">
        <v>173</v>
      </c>
      <c r="BE200" s="240">
        <f>IF(N200="základní",J200,0)</f>
        <v>0</v>
      </c>
      <c r="BF200" s="240">
        <f>IF(N200="snížená",J200,0)</f>
        <v>0</v>
      </c>
      <c r="BG200" s="240">
        <f>IF(N200="zákl. přenesená",J200,0)</f>
        <v>0</v>
      </c>
      <c r="BH200" s="240">
        <f>IF(N200="sníž. přenesená",J200,0)</f>
        <v>0</v>
      </c>
      <c r="BI200" s="240">
        <f>IF(N200="nulová",J200,0)</f>
        <v>0</v>
      </c>
      <c r="BJ200" s="18" t="s">
        <v>83</v>
      </c>
      <c r="BK200" s="240">
        <f>ROUND(I200*H200,2)</f>
        <v>0</v>
      </c>
      <c r="BL200" s="18" t="s">
        <v>179</v>
      </c>
      <c r="BM200" s="239" t="s">
        <v>2780</v>
      </c>
    </row>
    <row r="201" s="2" customFormat="1">
      <c r="A201" s="39"/>
      <c r="B201" s="40"/>
      <c r="C201" s="41"/>
      <c r="D201" s="241" t="s">
        <v>181</v>
      </c>
      <c r="E201" s="41"/>
      <c r="F201" s="242" t="s">
        <v>2779</v>
      </c>
      <c r="G201" s="41"/>
      <c r="H201" s="41"/>
      <c r="I201" s="243"/>
      <c r="J201" s="41"/>
      <c r="K201" s="41"/>
      <c r="L201" s="45"/>
      <c r="M201" s="244"/>
      <c r="N201" s="245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181</v>
      </c>
      <c r="AU201" s="18" t="s">
        <v>83</v>
      </c>
    </row>
    <row r="202" s="2" customFormat="1" ht="16.5" customHeight="1">
      <c r="A202" s="39"/>
      <c r="B202" s="40"/>
      <c r="C202" s="228" t="s">
        <v>328</v>
      </c>
      <c r="D202" s="228" t="s">
        <v>175</v>
      </c>
      <c r="E202" s="229" t="s">
        <v>2781</v>
      </c>
      <c r="F202" s="230" t="s">
        <v>2782</v>
      </c>
      <c r="G202" s="231" t="s">
        <v>375</v>
      </c>
      <c r="H202" s="232">
        <v>37</v>
      </c>
      <c r="I202" s="233"/>
      <c r="J202" s="234">
        <f>ROUND(I202*H202,2)</f>
        <v>0</v>
      </c>
      <c r="K202" s="230" t="s">
        <v>1</v>
      </c>
      <c r="L202" s="45"/>
      <c r="M202" s="235" t="s">
        <v>1</v>
      </c>
      <c r="N202" s="236" t="s">
        <v>40</v>
      </c>
      <c r="O202" s="92"/>
      <c r="P202" s="237">
        <f>O202*H202</f>
        <v>0</v>
      </c>
      <c r="Q202" s="237">
        <v>0</v>
      </c>
      <c r="R202" s="237">
        <f>Q202*H202</f>
        <v>0</v>
      </c>
      <c r="S202" s="237">
        <v>0</v>
      </c>
      <c r="T202" s="238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9" t="s">
        <v>179</v>
      </c>
      <c r="AT202" s="239" t="s">
        <v>175</v>
      </c>
      <c r="AU202" s="239" t="s">
        <v>83</v>
      </c>
      <c r="AY202" s="18" t="s">
        <v>173</v>
      </c>
      <c r="BE202" s="240">
        <f>IF(N202="základní",J202,0)</f>
        <v>0</v>
      </c>
      <c r="BF202" s="240">
        <f>IF(N202="snížená",J202,0)</f>
        <v>0</v>
      </c>
      <c r="BG202" s="240">
        <f>IF(N202="zákl. přenesená",J202,0)</f>
        <v>0</v>
      </c>
      <c r="BH202" s="240">
        <f>IF(N202="sníž. přenesená",J202,0)</f>
        <v>0</v>
      </c>
      <c r="BI202" s="240">
        <f>IF(N202="nulová",J202,0)</f>
        <v>0</v>
      </c>
      <c r="BJ202" s="18" t="s">
        <v>83</v>
      </c>
      <c r="BK202" s="240">
        <f>ROUND(I202*H202,2)</f>
        <v>0</v>
      </c>
      <c r="BL202" s="18" t="s">
        <v>179</v>
      </c>
      <c r="BM202" s="239" t="s">
        <v>2783</v>
      </c>
    </row>
    <row r="203" s="2" customFormat="1">
      <c r="A203" s="39"/>
      <c r="B203" s="40"/>
      <c r="C203" s="41"/>
      <c r="D203" s="241" t="s">
        <v>181</v>
      </c>
      <c r="E203" s="41"/>
      <c r="F203" s="242" t="s">
        <v>2782</v>
      </c>
      <c r="G203" s="41"/>
      <c r="H203" s="41"/>
      <c r="I203" s="243"/>
      <c r="J203" s="41"/>
      <c r="K203" s="41"/>
      <c r="L203" s="45"/>
      <c r="M203" s="244"/>
      <c r="N203" s="245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181</v>
      </c>
      <c r="AU203" s="18" t="s">
        <v>83</v>
      </c>
    </row>
    <row r="204" s="12" customFormat="1" ht="25.92" customHeight="1">
      <c r="A204" s="12"/>
      <c r="B204" s="212"/>
      <c r="C204" s="213"/>
      <c r="D204" s="214" t="s">
        <v>74</v>
      </c>
      <c r="E204" s="215" t="s">
        <v>822</v>
      </c>
      <c r="F204" s="215" t="s">
        <v>2508</v>
      </c>
      <c r="G204" s="213"/>
      <c r="H204" s="213"/>
      <c r="I204" s="216"/>
      <c r="J204" s="217">
        <f>BK204</f>
        <v>0</v>
      </c>
      <c r="K204" s="213"/>
      <c r="L204" s="218"/>
      <c r="M204" s="219"/>
      <c r="N204" s="220"/>
      <c r="O204" s="220"/>
      <c r="P204" s="221">
        <f>SUM(P205:P206)</f>
        <v>0</v>
      </c>
      <c r="Q204" s="220"/>
      <c r="R204" s="221">
        <f>SUM(R205:R206)</f>
        <v>0</v>
      </c>
      <c r="S204" s="220"/>
      <c r="T204" s="222">
        <f>SUM(T205:T206)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23" t="s">
        <v>83</v>
      </c>
      <c r="AT204" s="224" t="s">
        <v>74</v>
      </c>
      <c r="AU204" s="224" t="s">
        <v>75</v>
      </c>
      <c r="AY204" s="223" t="s">
        <v>173</v>
      </c>
      <c r="BK204" s="225">
        <f>SUM(BK205:BK206)</f>
        <v>0</v>
      </c>
    </row>
    <row r="205" s="2" customFormat="1" ht="16.5" customHeight="1">
      <c r="A205" s="39"/>
      <c r="B205" s="40"/>
      <c r="C205" s="228" t="s">
        <v>398</v>
      </c>
      <c r="D205" s="228" t="s">
        <v>175</v>
      </c>
      <c r="E205" s="229" t="s">
        <v>2509</v>
      </c>
      <c r="F205" s="230" t="s">
        <v>2510</v>
      </c>
      <c r="G205" s="231" t="s">
        <v>250</v>
      </c>
      <c r="H205" s="232">
        <v>72.210999999999999</v>
      </c>
      <c r="I205" s="233"/>
      <c r="J205" s="234">
        <f>ROUND(I205*H205,2)</f>
        <v>0</v>
      </c>
      <c r="K205" s="230" t="s">
        <v>1</v>
      </c>
      <c r="L205" s="45"/>
      <c r="M205" s="235" t="s">
        <v>1</v>
      </c>
      <c r="N205" s="236" t="s">
        <v>40</v>
      </c>
      <c r="O205" s="92"/>
      <c r="P205" s="237">
        <f>O205*H205</f>
        <v>0</v>
      </c>
      <c r="Q205" s="237">
        <v>0</v>
      </c>
      <c r="R205" s="237">
        <f>Q205*H205</f>
        <v>0</v>
      </c>
      <c r="S205" s="237">
        <v>0</v>
      </c>
      <c r="T205" s="238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9" t="s">
        <v>179</v>
      </c>
      <c r="AT205" s="239" t="s">
        <v>175</v>
      </c>
      <c r="AU205" s="239" t="s">
        <v>83</v>
      </c>
      <c r="AY205" s="18" t="s">
        <v>173</v>
      </c>
      <c r="BE205" s="240">
        <f>IF(N205="základní",J205,0)</f>
        <v>0</v>
      </c>
      <c r="BF205" s="240">
        <f>IF(N205="snížená",J205,0)</f>
        <v>0</v>
      </c>
      <c r="BG205" s="240">
        <f>IF(N205="zákl. přenesená",J205,0)</f>
        <v>0</v>
      </c>
      <c r="BH205" s="240">
        <f>IF(N205="sníž. přenesená",J205,0)</f>
        <v>0</v>
      </c>
      <c r="BI205" s="240">
        <f>IF(N205="nulová",J205,0)</f>
        <v>0</v>
      </c>
      <c r="BJ205" s="18" t="s">
        <v>83</v>
      </c>
      <c r="BK205" s="240">
        <f>ROUND(I205*H205,2)</f>
        <v>0</v>
      </c>
      <c r="BL205" s="18" t="s">
        <v>179</v>
      </c>
      <c r="BM205" s="239" t="s">
        <v>2784</v>
      </c>
    </row>
    <row r="206" s="2" customFormat="1">
      <c r="A206" s="39"/>
      <c r="B206" s="40"/>
      <c r="C206" s="41"/>
      <c r="D206" s="241" t="s">
        <v>181</v>
      </c>
      <c r="E206" s="41"/>
      <c r="F206" s="242" t="s">
        <v>2510</v>
      </c>
      <c r="G206" s="41"/>
      <c r="H206" s="41"/>
      <c r="I206" s="243"/>
      <c r="J206" s="41"/>
      <c r="K206" s="41"/>
      <c r="L206" s="45"/>
      <c r="M206" s="306"/>
      <c r="N206" s="307"/>
      <c r="O206" s="308"/>
      <c r="P206" s="308"/>
      <c r="Q206" s="308"/>
      <c r="R206" s="308"/>
      <c r="S206" s="308"/>
      <c r="T206" s="30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181</v>
      </c>
      <c r="AU206" s="18" t="s">
        <v>83</v>
      </c>
    </row>
    <row r="207" s="2" customFormat="1" ht="6.96" customHeight="1">
      <c r="A207" s="39"/>
      <c r="B207" s="67"/>
      <c r="C207" s="68"/>
      <c r="D207" s="68"/>
      <c r="E207" s="68"/>
      <c r="F207" s="68"/>
      <c r="G207" s="68"/>
      <c r="H207" s="68"/>
      <c r="I207" s="68"/>
      <c r="J207" s="68"/>
      <c r="K207" s="68"/>
      <c r="L207" s="45"/>
      <c r="M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</row>
  </sheetData>
  <sheetProtection sheet="1" autoFilter="0" formatColumns="0" formatRows="0" objects="1" scenarios="1" spinCount="100000" saltValue="SBItxm+KF1Cy7UT/qmAlngSXY+7t2lgmF2ti/X8MzF4+rkj0h7mqbGYhmFmmZ+I0a/VcrorTn1Ch1lViQRROCw==" hashValue="mVKWn3eCyC3Oj9JG8GiJc0si6lIRzAHqYW+5uYWddjedDJgjkcuge7wOFIqe/Cmr/uXREU/lp8B9GE0FRe7kfw==" algorithmName="SHA-512" password="CC35"/>
  <autoFilter ref="C125:K20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85</v>
      </c>
    </row>
    <row r="4" s="1" customFormat="1" ht="24.96" customHeight="1">
      <c r="B4" s="21"/>
      <c r="D4" s="150" t="s">
        <v>119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REVITALIZACE OBJEKTU MŠ V KRAJKOVÉ</v>
      </c>
      <c r="F7" s="152"/>
      <c r="G7" s="152"/>
      <c r="H7" s="152"/>
      <c r="L7" s="21"/>
    </row>
    <row r="8" s="1" customFormat="1" ht="12" customHeight="1">
      <c r="B8" s="21"/>
      <c r="D8" s="152" t="s">
        <v>120</v>
      </c>
      <c r="L8" s="21"/>
    </row>
    <row r="9" s="2" customFormat="1" ht="16.5" customHeight="1">
      <c r="A9" s="39"/>
      <c r="B9" s="45"/>
      <c r="C9" s="39"/>
      <c r="D9" s="39"/>
      <c r="E9" s="153" t="s">
        <v>2443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2444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2785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4. 3. 2024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2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35</v>
      </c>
      <c r="E32" s="39"/>
      <c r="F32" s="39"/>
      <c r="G32" s="39"/>
      <c r="H32" s="39"/>
      <c r="I32" s="39"/>
      <c r="J32" s="162">
        <f>ROUND(J127,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37</v>
      </c>
      <c r="G34" s="39"/>
      <c r="H34" s="39"/>
      <c r="I34" s="163" t="s">
        <v>36</v>
      </c>
      <c r="J34" s="163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39</v>
      </c>
      <c r="E35" s="152" t="s">
        <v>40</v>
      </c>
      <c r="F35" s="165">
        <f>ROUND((SUM(BE127:BE272)),  2)</f>
        <v>0</v>
      </c>
      <c r="G35" s="39"/>
      <c r="H35" s="39"/>
      <c r="I35" s="166">
        <v>0.20999999999999999</v>
      </c>
      <c r="J35" s="165">
        <f>ROUND(((SUM(BE127:BE272))*I35),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41</v>
      </c>
      <c r="F36" s="165">
        <f>ROUND((SUM(BF127:BF272)),  2)</f>
        <v>0</v>
      </c>
      <c r="G36" s="39"/>
      <c r="H36" s="39"/>
      <c r="I36" s="166">
        <v>0.12</v>
      </c>
      <c r="J36" s="165">
        <f>ROUND(((SUM(BF127:BF272))*I36),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42</v>
      </c>
      <c r="F37" s="165">
        <f>ROUND((SUM(BG127:BG272)),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43</v>
      </c>
      <c r="F38" s="165">
        <f>ROUND((SUM(BH127:BH272)),  2)</f>
        <v>0</v>
      </c>
      <c r="G38" s="39"/>
      <c r="H38" s="39"/>
      <c r="I38" s="166">
        <v>0.12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44</v>
      </c>
      <c r="F39" s="165">
        <f>ROUND((SUM(BI127:BI272)),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45</v>
      </c>
      <c r="E41" s="169"/>
      <c r="F41" s="169"/>
      <c r="G41" s="170" t="s">
        <v>46</v>
      </c>
      <c r="H41" s="171" t="s">
        <v>47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48</v>
      </c>
      <c r="E50" s="175"/>
      <c r="F50" s="175"/>
      <c r="G50" s="174" t="s">
        <v>49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50</v>
      </c>
      <c r="E61" s="177"/>
      <c r="F61" s="178" t="s">
        <v>51</v>
      </c>
      <c r="G61" s="176" t="s">
        <v>50</v>
      </c>
      <c r="H61" s="177"/>
      <c r="I61" s="177"/>
      <c r="J61" s="179" t="s">
        <v>51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52</v>
      </c>
      <c r="E65" s="180"/>
      <c r="F65" s="180"/>
      <c r="G65" s="174" t="s">
        <v>53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50</v>
      </c>
      <c r="E76" s="177"/>
      <c r="F76" s="178" t="s">
        <v>51</v>
      </c>
      <c r="G76" s="176" t="s">
        <v>50</v>
      </c>
      <c r="H76" s="177"/>
      <c r="I76" s="177"/>
      <c r="J76" s="179" t="s">
        <v>51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REVITALIZACE OBJEKTU MŠ V KRAJKOVÉ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120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2443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2444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04 - Zdravotechnika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Krajková</v>
      </c>
      <c r="G91" s="41"/>
      <c r="H91" s="41"/>
      <c r="I91" s="33" t="s">
        <v>22</v>
      </c>
      <c r="J91" s="80" t="str">
        <f>IF(J14="","",J14)</f>
        <v>4. 3. 2024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Ing.Petr Potužák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123</v>
      </c>
      <c r="D96" s="187"/>
      <c r="E96" s="187"/>
      <c r="F96" s="187"/>
      <c r="G96" s="187"/>
      <c r="H96" s="187"/>
      <c r="I96" s="187"/>
      <c r="J96" s="188" t="s">
        <v>124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125</v>
      </c>
      <c r="D98" s="41"/>
      <c r="E98" s="41"/>
      <c r="F98" s="41"/>
      <c r="G98" s="41"/>
      <c r="H98" s="41"/>
      <c r="I98" s="41"/>
      <c r="J98" s="111">
        <f>J127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126</v>
      </c>
    </row>
    <row r="99" s="9" customFormat="1" ht="24.96" customHeight="1">
      <c r="A99" s="9"/>
      <c r="B99" s="190"/>
      <c r="C99" s="191"/>
      <c r="D99" s="192" t="s">
        <v>2786</v>
      </c>
      <c r="E99" s="193"/>
      <c r="F99" s="193"/>
      <c r="G99" s="193"/>
      <c r="H99" s="193"/>
      <c r="I99" s="193"/>
      <c r="J99" s="194">
        <f>J128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0"/>
      <c r="C100" s="191"/>
      <c r="D100" s="192" t="s">
        <v>2787</v>
      </c>
      <c r="E100" s="193"/>
      <c r="F100" s="193"/>
      <c r="G100" s="193"/>
      <c r="H100" s="193"/>
      <c r="I100" s="193"/>
      <c r="J100" s="194">
        <f>J145</f>
        <v>0</v>
      </c>
      <c r="K100" s="191"/>
      <c r="L100" s="19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0"/>
      <c r="C101" s="191"/>
      <c r="D101" s="192" t="s">
        <v>2788</v>
      </c>
      <c r="E101" s="193"/>
      <c r="F101" s="193"/>
      <c r="G101" s="193"/>
      <c r="H101" s="193"/>
      <c r="I101" s="193"/>
      <c r="J101" s="194">
        <f>J154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0"/>
      <c r="C102" s="191"/>
      <c r="D102" s="192" t="s">
        <v>2789</v>
      </c>
      <c r="E102" s="193"/>
      <c r="F102" s="193"/>
      <c r="G102" s="193"/>
      <c r="H102" s="193"/>
      <c r="I102" s="193"/>
      <c r="J102" s="194">
        <f>J159</f>
        <v>0</v>
      </c>
      <c r="K102" s="191"/>
      <c r="L102" s="19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0"/>
      <c r="C103" s="191"/>
      <c r="D103" s="192" t="s">
        <v>2790</v>
      </c>
      <c r="E103" s="193"/>
      <c r="F103" s="193"/>
      <c r="G103" s="193"/>
      <c r="H103" s="193"/>
      <c r="I103" s="193"/>
      <c r="J103" s="194">
        <f>J166</f>
        <v>0</v>
      </c>
      <c r="K103" s="191"/>
      <c r="L103" s="19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0"/>
      <c r="C104" s="191"/>
      <c r="D104" s="192" t="s">
        <v>2791</v>
      </c>
      <c r="E104" s="193"/>
      <c r="F104" s="193"/>
      <c r="G104" s="193"/>
      <c r="H104" s="193"/>
      <c r="I104" s="193"/>
      <c r="J104" s="194">
        <f>J233</f>
        <v>0</v>
      </c>
      <c r="K104" s="191"/>
      <c r="L104" s="19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90"/>
      <c r="C105" s="191"/>
      <c r="D105" s="192" t="s">
        <v>2452</v>
      </c>
      <c r="E105" s="193"/>
      <c r="F105" s="193"/>
      <c r="G105" s="193"/>
      <c r="H105" s="193"/>
      <c r="I105" s="193"/>
      <c r="J105" s="194">
        <f>J240</f>
        <v>0</v>
      </c>
      <c r="K105" s="191"/>
      <c r="L105" s="19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158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185" t="str">
        <f>E7</f>
        <v>REVITALIZACE OBJEKTU MŠ V KRAJKOVÉ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1" customFormat="1" ht="12" customHeight="1">
      <c r="B116" s="22"/>
      <c r="C116" s="33" t="s">
        <v>120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2" customFormat="1" ht="16.5" customHeight="1">
      <c r="A117" s="39"/>
      <c r="B117" s="40"/>
      <c r="C117" s="41"/>
      <c r="D117" s="41"/>
      <c r="E117" s="185" t="s">
        <v>2443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2444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77" t="str">
        <f>E11</f>
        <v>04 - Zdravotechnika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20</v>
      </c>
      <c r="D121" s="41"/>
      <c r="E121" s="41"/>
      <c r="F121" s="28" t="str">
        <f>F14</f>
        <v>Krajková</v>
      </c>
      <c r="G121" s="41"/>
      <c r="H121" s="41"/>
      <c r="I121" s="33" t="s">
        <v>22</v>
      </c>
      <c r="J121" s="80" t="str">
        <f>IF(J14="","",J14)</f>
        <v>4. 3. 2024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24</v>
      </c>
      <c r="D123" s="41"/>
      <c r="E123" s="41"/>
      <c r="F123" s="28" t="str">
        <f>E17</f>
        <v xml:space="preserve"> </v>
      </c>
      <c r="G123" s="41"/>
      <c r="H123" s="41"/>
      <c r="I123" s="33" t="s">
        <v>30</v>
      </c>
      <c r="J123" s="37" t="str">
        <f>E23</f>
        <v>Ing.Petr Potužák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28</v>
      </c>
      <c r="D124" s="41"/>
      <c r="E124" s="41"/>
      <c r="F124" s="28" t="str">
        <f>IF(E20="","",E20)</f>
        <v>Vyplň údaj</v>
      </c>
      <c r="G124" s="41"/>
      <c r="H124" s="41"/>
      <c r="I124" s="33" t="s">
        <v>32</v>
      </c>
      <c r="J124" s="37" t="str">
        <f>E26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0.32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11" customFormat="1" ht="29.28" customHeight="1">
      <c r="A126" s="201"/>
      <c r="B126" s="202"/>
      <c r="C126" s="203" t="s">
        <v>159</v>
      </c>
      <c r="D126" s="204" t="s">
        <v>60</v>
      </c>
      <c r="E126" s="204" t="s">
        <v>56</v>
      </c>
      <c r="F126" s="204" t="s">
        <v>57</v>
      </c>
      <c r="G126" s="204" t="s">
        <v>160</v>
      </c>
      <c r="H126" s="204" t="s">
        <v>161</v>
      </c>
      <c r="I126" s="204" t="s">
        <v>162</v>
      </c>
      <c r="J126" s="204" t="s">
        <v>124</v>
      </c>
      <c r="K126" s="205" t="s">
        <v>163</v>
      </c>
      <c r="L126" s="206"/>
      <c r="M126" s="101" t="s">
        <v>1</v>
      </c>
      <c r="N126" s="102" t="s">
        <v>39</v>
      </c>
      <c r="O126" s="102" t="s">
        <v>164</v>
      </c>
      <c r="P126" s="102" t="s">
        <v>165</v>
      </c>
      <c r="Q126" s="102" t="s">
        <v>166</v>
      </c>
      <c r="R126" s="102" t="s">
        <v>167</v>
      </c>
      <c r="S126" s="102" t="s">
        <v>168</v>
      </c>
      <c r="T126" s="103" t="s">
        <v>169</v>
      </c>
      <c r="U126" s="201"/>
      <c r="V126" s="201"/>
      <c r="W126" s="201"/>
      <c r="X126" s="201"/>
      <c r="Y126" s="201"/>
      <c r="Z126" s="201"/>
      <c r="AA126" s="201"/>
      <c r="AB126" s="201"/>
      <c r="AC126" s="201"/>
      <c r="AD126" s="201"/>
      <c r="AE126" s="201"/>
    </row>
    <row r="127" s="2" customFormat="1" ht="22.8" customHeight="1">
      <c r="A127" s="39"/>
      <c r="B127" s="40"/>
      <c r="C127" s="108" t="s">
        <v>170</v>
      </c>
      <c r="D127" s="41"/>
      <c r="E127" s="41"/>
      <c r="F127" s="41"/>
      <c r="G127" s="41"/>
      <c r="H127" s="41"/>
      <c r="I127" s="41"/>
      <c r="J127" s="207">
        <f>BK127</f>
        <v>0</v>
      </c>
      <c r="K127" s="41"/>
      <c r="L127" s="45"/>
      <c r="M127" s="104"/>
      <c r="N127" s="208"/>
      <c r="O127" s="105"/>
      <c r="P127" s="209">
        <f>P128+P145+P154+P159+P166+P233+P240</f>
        <v>0</v>
      </c>
      <c r="Q127" s="105"/>
      <c r="R127" s="209">
        <f>R128+R145+R154+R159+R166+R233+R240</f>
        <v>0</v>
      </c>
      <c r="S127" s="105"/>
      <c r="T127" s="210">
        <f>T128+T145+T154+T159+T166+T233+T240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74</v>
      </c>
      <c r="AU127" s="18" t="s">
        <v>126</v>
      </c>
      <c r="BK127" s="211">
        <f>BK128+BK145+BK154+BK159+BK166+BK233+BK240</f>
        <v>0</v>
      </c>
    </row>
    <row r="128" s="12" customFormat="1" ht="25.92" customHeight="1">
      <c r="A128" s="12"/>
      <c r="B128" s="212"/>
      <c r="C128" s="213"/>
      <c r="D128" s="214" t="s">
        <v>74</v>
      </c>
      <c r="E128" s="215" t="s">
        <v>2792</v>
      </c>
      <c r="F128" s="215" t="s">
        <v>2793</v>
      </c>
      <c r="G128" s="213"/>
      <c r="H128" s="213"/>
      <c r="I128" s="216"/>
      <c r="J128" s="217">
        <f>BK128</f>
        <v>0</v>
      </c>
      <c r="K128" s="213"/>
      <c r="L128" s="218"/>
      <c r="M128" s="219"/>
      <c r="N128" s="220"/>
      <c r="O128" s="220"/>
      <c r="P128" s="221">
        <f>SUM(P129:P144)</f>
        <v>0</v>
      </c>
      <c r="Q128" s="220"/>
      <c r="R128" s="221">
        <f>SUM(R129:R144)</f>
        <v>0</v>
      </c>
      <c r="S128" s="220"/>
      <c r="T128" s="222">
        <f>SUM(T129:T144)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83</v>
      </c>
      <c r="AT128" s="224" t="s">
        <v>74</v>
      </c>
      <c r="AU128" s="224" t="s">
        <v>75</v>
      </c>
      <c r="AY128" s="223" t="s">
        <v>173</v>
      </c>
      <c r="BK128" s="225">
        <f>SUM(BK129:BK144)</f>
        <v>0</v>
      </c>
    </row>
    <row r="129" s="2" customFormat="1" ht="24.15" customHeight="1">
      <c r="A129" s="39"/>
      <c r="B129" s="40"/>
      <c r="C129" s="228" t="s">
        <v>535</v>
      </c>
      <c r="D129" s="228" t="s">
        <v>175</v>
      </c>
      <c r="E129" s="229" t="s">
        <v>2794</v>
      </c>
      <c r="F129" s="230" t="s">
        <v>2795</v>
      </c>
      <c r="G129" s="231" t="s">
        <v>313</v>
      </c>
      <c r="H129" s="232">
        <v>70</v>
      </c>
      <c r="I129" s="233"/>
      <c r="J129" s="234">
        <f>ROUND(I129*H129,2)</f>
        <v>0</v>
      </c>
      <c r="K129" s="230" t="s">
        <v>1</v>
      </c>
      <c r="L129" s="45"/>
      <c r="M129" s="235" t="s">
        <v>1</v>
      </c>
      <c r="N129" s="236" t="s">
        <v>40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179</v>
      </c>
      <c r="AT129" s="239" t="s">
        <v>175</v>
      </c>
      <c r="AU129" s="239" t="s">
        <v>83</v>
      </c>
      <c r="AY129" s="18" t="s">
        <v>173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83</v>
      </c>
      <c r="BK129" s="240">
        <f>ROUND(I129*H129,2)</f>
        <v>0</v>
      </c>
      <c r="BL129" s="18" t="s">
        <v>179</v>
      </c>
      <c r="BM129" s="239" t="s">
        <v>2796</v>
      </c>
    </row>
    <row r="130" s="2" customFormat="1">
      <c r="A130" s="39"/>
      <c r="B130" s="40"/>
      <c r="C130" s="41"/>
      <c r="D130" s="241" t="s">
        <v>181</v>
      </c>
      <c r="E130" s="41"/>
      <c r="F130" s="242" t="s">
        <v>2795</v>
      </c>
      <c r="G130" s="41"/>
      <c r="H130" s="41"/>
      <c r="I130" s="243"/>
      <c r="J130" s="41"/>
      <c r="K130" s="41"/>
      <c r="L130" s="45"/>
      <c r="M130" s="244"/>
      <c r="N130" s="245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181</v>
      </c>
      <c r="AU130" s="18" t="s">
        <v>83</v>
      </c>
    </row>
    <row r="131" s="2" customFormat="1" ht="49.05" customHeight="1">
      <c r="A131" s="39"/>
      <c r="B131" s="40"/>
      <c r="C131" s="228" t="s">
        <v>560</v>
      </c>
      <c r="D131" s="228" t="s">
        <v>175</v>
      </c>
      <c r="E131" s="229" t="s">
        <v>2797</v>
      </c>
      <c r="F131" s="230" t="s">
        <v>2798</v>
      </c>
      <c r="G131" s="231" t="s">
        <v>375</v>
      </c>
      <c r="H131" s="232">
        <v>1</v>
      </c>
      <c r="I131" s="233"/>
      <c r="J131" s="234">
        <f>ROUND(I131*H131,2)</f>
        <v>0</v>
      </c>
      <c r="K131" s="230" t="s">
        <v>1</v>
      </c>
      <c r="L131" s="45"/>
      <c r="M131" s="235" t="s">
        <v>1</v>
      </c>
      <c r="N131" s="236" t="s">
        <v>40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179</v>
      </c>
      <c r="AT131" s="239" t="s">
        <v>175</v>
      </c>
      <c r="AU131" s="239" t="s">
        <v>83</v>
      </c>
      <c r="AY131" s="18" t="s">
        <v>173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83</v>
      </c>
      <c r="BK131" s="240">
        <f>ROUND(I131*H131,2)</f>
        <v>0</v>
      </c>
      <c r="BL131" s="18" t="s">
        <v>179</v>
      </c>
      <c r="BM131" s="239" t="s">
        <v>2799</v>
      </c>
    </row>
    <row r="132" s="2" customFormat="1">
      <c r="A132" s="39"/>
      <c r="B132" s="40"/>
      <c r="C132" s="41"/>
      <c r="D132" s="241" t="s">
        <v>181</v>
      </c>
      <c r="E132" s="41"/>
      <c r="F132" s="242" t="s">
        <v>2798</v>
      </c>
      <c r="G132" s="41"/>
      <c r="H132" s="41"/>
      <c r="I132" s="243"/>
      <c r="J132" s="41"/>
      <c r="K132" s="41"/>
      <c r="L132" s="45"/>
      <c r="M132" s="244"/>
      <c r="N132" s="245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181</v>
      </c>
      <c r="AU132" s="18" t="s">
        <v>83</v>
      </c>
    </row>
    <row r="133" s="2" customFormat="1" ht="16.5" customHeight="1">
      <c r="A133" s="39"/>
      <c r="B133" s="40"/>
      <c r="C133" s="228" t="s">
        <v>567</v>
      </c>
      <c r="D133" s="228" t="s">
        <v>175</v>
      </c>
      <c r="E133" s="229" t="s">
        <v>2800</v>
      </c>
      <c r="F133" s="230" t="s">
        <v>2801</v>
      </c>
      <c r="G133" s="231" t="s">
        <v>375</v>
      </c>
      <c r="H133" s="232">
        <v>1</v>
      </c>
      <c r="I133" s="233"/>
      <c r="J133" s="234">
        <f>ROUND(I133*H133,2)</f>
        <v>0</v>
      </c>
      <c r="K133" s="230" t="s">
        <v>1</v>
      </c>
      <c r="L133" s="45"/>
      <c r="M133" s="235" t="s">
        <v>1</v>
      </c>
      <c r="N133" s="236" t="s">
        <v>40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179</v>
      </c>
      <c r="AT133" s="239" t="s">
        <v>175</v>
      </c>
      <c r="AU133" s="239" t="s">
        <v>83</v>
      </c>
      <c r="AY133" s="18" t="s">
        <v>173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83</v>
      </c>
      <c r="BK133" s="240">
        <f>ROUND(I133*H133,2)</f>
        <v>0</v>
      </c>
      <c r="BL133" s="18" t="s">
        <v>179</v>
      </c>
      <c r="BM133" s="239" t="s">
        <v>2802</v>
      </c>
    </row>
    <row r="134" s="2" customFormat="1">
      <c r="A134" s="39"/>
      <c r="B134" s="40"/>
      <c r="C134" s="41"/>
      <c r="D134" s="241" t="s">
        <v>181</v>
      </c>
      <c r="E134" s="41"/>
      <c r="F134" s="242" t="s">
        <v>2801</v>
      </c>
      <c r="G134" s="41"/>
      <c r="H134" s="41"/>
      <c r="I134" s="243"/>
      <c r="J134" s="41"/>
      <c r="K134" s="41"/>
      <c r="L134" s="45"/>
      <c r="M134" s="244"/>
      <c r="N134" s="245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181</v>
      </c>
      <c r="AU134" s="18" t="s">
        <v>83</v>
      </c>
    </row>
    <row r="135" s="2" customFormat="1" ht="24.15" customHeight="1">
      <c r="A135" s="39"/>
      <c r="B135" s="40"/>
      <c r="C135" s="228" t="s">
        <v>575</v>
      </c>
      <c r="D135" s="228" t="s">
        <v>175</v>
      </c>
      <c r="E135" s="229" t="s">
        <v>2803</v>
      </c>
      <c r="F135" s="230" t="s">
        <v>2804</v>
      </c>
      <c r="G135" s="231" t="s">
        <v>375</v>
      </c>
      <c r="H135" s="232">
        <v>1</v>
      </c>
      <c r="I135" s="233"/>
      <c r="J135" s="234">
        <f>ROUND(I135*H135,2)</f>
        <v>0</v>
      </c>
      <c r="K135" s="230" t="s">
        <v>1</v>
      </c>
      <c r="L135" s="45"/>
      <c r="M135" s="235" t="s">
        <v>1</v>
      </c>
      <c r="N135" s="236" t="s">
        <v>40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179</v>
      </c>
      <c r="AT135" s="239" t="s">
        <v>175</v>
      </c>
      <c r="AU135" s="239" t="s">
        <v>83</v>
      </c>
      <c r="AY135" s="18" t="s">
        <v>173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83</v>
      </c>
      <c r="BK135" s="240">
        <f>ROUND(I135*H135,2)</f>
        <v>0</v>
      </c>
      <c r="BL135" s="18" t="s">
        <v>179</v>
      </c>
      <c r="BM135" s="239" t="s">
        <v>2805</v>
      </c>
    </row>
    <row r="136" s="2" customFormat="1">
      <c r="A136" s="39"/>
      <c r="B136" s="40"/>
      <c r="C136" s="41"/>
      <c r="D136" s="241" t="s">
        <v>181</v>
      </c>
      <c r="E136" s="41"/>
      <c r="F136" s="242" t="s">
        <v>2804</v>
      </c>
      <c r="G136" s="41"/>
      <c r="H136" s="41"/>
      <c r="I136" s="243"/>
      <c r="J136" s="41"/>
      <c r="K136" s="41"/>
      <c r="L136" s="45"/>
      <c r="M136" s="244"/>
      <c r="N136" s="245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181</v>
      </c>
      <c r="AU136" s="18" t="s">
        <v>83</v>
      </c>
    </row>
    <row r="137" s="2" customFormat="1" ht="16.5" customHeight="1">
      <c r="A137" s="39"/>
      <c r="B137" s="40"/>
      <c r="C137" s="228" t="s">
        <v>582</v>
      </c>
      <c r="D137" s="228" t="s">
        <v>175</v>
      </c>
      <c r="E137" s="229" t="s">
        <v>2806</v>
      </c>
      <c r="F137" s="230" t="s">
        <v>2807</v>
      </c>
      <c r="G137" s="231" t="s">
        <v>1</v>
      </c>
      <c r="H137" s="232">
        <v>0</v>
      </c>
      <c r="I137" s="233"/>
      <c r="J137" s="234">
        <f>ROUND(I137*H137,2)</f>
        <v>0</v>
      </c>
      <c r="K137" s="230" t="s">
        <v>1</v>
      </c>
      <c r="L137" s="45"/>
      <c r="M137" s="235" t="s">
        <v>1</v>
      </c>
      <c r="N137" s="236" t="s">
        <v>40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179</v>
      </c>
      <c r="AT137" s="239" t="s">
        <v>175</v>
      </c>
      <c r="AU137" s="239" t="s">
        <v>83</v>
      </c>
      <c r="AY137" s="18" t="s">
        <v>173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83</v>
      </c>
      <c r="BK137" s="240">
        <f>ROUND(I137*H137,2)</f>
        <v>0</v>
      </c>
      <c r="BL137" s="18" t="s">
        <v>179</v>
      </c>
      <c r="BM137" s="239" t="s">
        <v>2808</v>
      </c>
    </row>
    <row r="138" s="2" customFormat="1">
      <c r="A138" s="39"/>
      <c r="B138" s="40"/>
      <c r="C138" s="41"/>
      <c r="D138" s="241" t="s">
        <v>181</v>
      </c>
      <c r="E138" s="41"/>
      <c r="F138" s="242" t="s">
        <v>2807</v>
      </c>
      <c r="G138" s="41"/>
      <c r="H138" s="41"/>
      <c r="I138" s="243"/>
      <c r="J138" s="41"/>
      <c r="K138" s="41"/>
      <c r="L138" s="45"/>
      <c r="M138" s="244"/>
      <c r="N138" s="245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181</v>
      </c>
      <c r="AU138" s="18" t="s">
        <v>83</v>
      </c>
    </row>
    <row r="139" s="2" customFormat="1" ht="21.75" customHeight="1">
      <c r="A139" s="39"/>
      <c r="B139" s="40"/>
      <c r="C139" s="228" t="s">
        <v>541</v>
      </c>
      <c r="D139" s="228" t="s">
        <v>175</v>
      </c>
      <c r="E139" s="229" t="s">
        <v>2809</v>
      </c>
      <c r="F139" s="230" t="s">
        <v>2810</v>
      </c>
      <c r="G139" s="231" t="s">
        <v>313</v>
      </c>
      <c r="H139" s="232">
        <v>70</v>
      </c>
      <c r="I139" s="233"/>
      <c r="J139" s="234">
        <f>ROUND(I139*H139,2)</f>
        <v>0</v>
      </c>
      <c r="K139" s="230" t="s">
        <v>1</v>
      </c>
      <c r="L139" s="45"/>
      <c r="M139" s="235" t="s">
        <v>1</v>
      </c>
      <c r="N139" s="236" t="s">
        <v>40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179</v>
      </c>
      <c r="AT139" s="239" t="s">
        <v>175</v>
      </c>
      <c r="AU139" s="239" t="s">
        <v>83</v>
      </c>
      <c r="AY139" s="18" t="s">
        <v>173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83</v>
      </c>
      <c r="BK139" s="240">
        <f>ROUND(I139*H139,2)</f>
        <v>0</v>
      </c>
      <c r="BL139" s="18" t="s">
        <v>179</v>
      </c>
      <c r="BM139" s="239" t="s">
        <v>2811</v>
      </c>
    </row>
    <row r="140" s="2" customFormat="1">
      <c r="A140" s="39"/>
      <c r="B140" s="40"/>
      <c r="C140" s="41"/>
      <c r="D140" s="241" t="s">
        <v>181</v>
      </c>
      <c r="E140" s="41"/>
      <c r="F140" s="242" t="s">
        <v>2810</v>
      </c>
      <c r="G140" s="41"/>
      <c r="H140" s="41"/>
      <c r="I140" s="243"/>
      <c r="J140" s="41"/>
      <c r="K140" s="41"/>
      <c r="L140" s="45"/>
      <c r="M140" s="244"/>
      <c r="N140" s="245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181</v>
      </c>
      <c r="AU140" s="18" t="s">
        <v>83</v>
      </c>
    </row>
    <row r="141" s="2" customFormat="1" ht="21.75" customHeight="1">
      <c r="A141" s="39"/>
      <c r="B141" s="40"/>
      <c r="C141" s="228" t="s">
        <v>553</v>
      </c>
      <c r="D141" s="228" t="s">
        <v>175</v>
      </c>
      <c r="E141" s="229" t="s">
        <v>2812</v>
      </c>
      <c r="F141" s="230" t="s">
        <v>2813</v>
      </c>
      <c r="G141" s="231" t="s">
        <v>375</v>
      </c>
      <c r="H141" s="232">
        <v>1</v>
      </c>
      <c r="I141" s="233"/>
      <c r="J141" s="234">
        <f>ROUND(I141*H141,2)</f>
        <v>0</v>
      </c>
      <c r="K141" s="230" t="s">
        <v>1</v>
      </c>
      <c r="L141" s="45"/>
      <c r="M141" s="235" t="s">
        <v>1</v>
      </c>
      <c r="N141" s="236" t="s">
        <v>40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179</v>
      </c>
      <c r="AT141" s="239" t="s">
        <v>175</v>
      </c>
      <c r="AU141" s="239" t="s">
        <v>83</v>
      </c>
      <c r="AY141" s="18" t="s">
        <v>173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83</v>
      </c>
      <c r="BK141" s="240">
        <f>ROUND(I141*H141,2)</f>
        <v>0</v>
      </c>
      <c r="BL141" s="18" t="s">
        <v>179</v>
      </c>
      <c r="BM141" s="239" t="s">
        <v>2814</v>
      </c>
    </row>
    <row r="142" s="2" customFormat="1">
      <c r="A142" s="39"/>
      <c r="B142" s="40"/>
      <c r="C142" s="41"/>
      <c r="D142" s="241" t="s">
        <v>181</v>
      </c>
      <c r="E142" s="41"/>
      <c r="F142" s="242" t="s">
        <v>2813</v>
      </c>
      <c r="G142" s="41"/>
      <c r="H142" s="41"/>
      <c r="I142" s="243"/>
      <c r="J142" s="41"/>
      <c r="K142" s="41"/>
      <c r="L142" s="45"/>
      <c r="M142" s="244"/>
      <c r="N142" s="245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181</v>
      </c>
      <c r="AU142" s="18" t="s">
        <v>83</v>
      </c>
    </row>
    <row r="143" s="2" customFormat="1" ht="16.5" customHeight="1">
      <c r="A143" s="39"/>
      <c r="B143" s="40"/>
      <c r="C143" s="228" t="s">
        <v>548</v>
      </c>
      <c r="D143" s="228" t="s">
        <v>175</v>
      </c>
      <c r="E143" s="229" t="s">
        <v>2815</v>
      </c>
      <c r="F143" s="230" t="s">
        <v>2816</v>
      </c>
      <c r="G143" s="231" t="s">
        <v>313</v>
      </c>
      <c r="H143" s="232">
        <v>58</v>
      </c>
      <c r="I143" s="233"/>
      <c r="J143" s="234">
        <f>ROUND(I143*H143,2)</f>
        <v>0</v>
      </c>
      <c r="K143" s="230" t="s">
        <v>1</v>
      </c>
      <c r="L143" s="45"/>
      <c r="M143" s="235" t="s">
        <v>1</v>
      </c>
      <c r="N143" s="236" t="s">
        <v>40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179</v>
      </c>
      <c r="AT143" s="239" t="s">
        <v>175</v>
      </c>
      <c r="AU143" s="239" t="s">
        <v>83</v>
      </c>
      <c r="AY143" s="18" t="s">
        <v>173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83</v>
      </c>
      <c r="BK143" s="240">
        <f>ROUND(I143*H143,2)</f>
        <v>0</v>
      </c>
      <c r="BL143" s="18" t="s">
        <v>179</v>
      </c>
      <c r="BM143" s="239" t="s">
        <v>2817</v>
      </c>
    </row>
    <row r="144" s="2" customFormat="1">
      <c r="A144" s="39"/>
      <c r="B144" s="40"/>
      <c r="C144" s="41"/>
      <c r="D144" s="241" t="s">
        <v>181</v>
      </c>
      <c r="E144" s="41"/>
      <c r="F144" s="242" t="s">
        <v>2816</v>
      </c>
      <c r="G144" s="41"/>
      <c r="H144" s="41"/>
      <c r="I144" s="243"/>
      <c r="J144" s="41"/>
      <c r="K144" s="41"/>
      <c r="L144" s="45"/>
      <c r="M144" s="244"/>
      <c r="N144" s="245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181</v>
      </c>
      <c r="AU144" s="18" t="s">
        <v>83</v>
      </c>
    </row>
    <row r="145" s="12" customFormat="1" ht="25.92" customHeight="1">
      <c r="A145" s="12"/>
      <c r="B145" s="212"/>
      <c r="C145" s="213"/>
      <c r="D145" s="214" t="s">
        <v>74</v>
      </c>
      <c r="E145" s="215" t="s">
        <v>2818</v>
      </c>
      <c r="F145" s="215" t="s">
        <v>2819</v>
      </c>
      <c r="G145" s="213"/>
      <c r="H145" s="213"/>
      <c r="I145" s="216"/>
      <c r="J145" s="217">
        <f>BK145</f>
        <v>0</v>
      </c>
      <c r="K145" s="213"/>
      <c r="L145" s="218"/>
      <c r="M145" s="219"/>
      <c r="N145" s="220"/>
      <c r="O145" s="220"/>
      <c r="P145" s="221">
        <f>SUM(P146:P153)</f>
        <v>0</v>
      </c>
      <c r="Q145" s="220"/>
      <c r="R145" s="221">
        <f>SUM(R146:R153)</f>
        <v>0</v>
      </c>
      <c r="S145" s="220"/>
      <c r="T145" s="222">
        <f>SUM(T146:T153)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3" t="s">
        <v>83</v>
      </c>
      <c r="AT145" s="224" t="s">
        <v>74</v>
      </c>
      <c r="AU145" s="224" t="s">
        <v>75</v>
      </c>
      <c r="AY145" s="223" t="s">
        <v>173</v>
      </c>
      <c r="BK145" s="225">
        <f>SUM(BK146:BK153)</f>
        <v>0</v>
      </c>
    </row>
    <row r="146" s="2" customFormat="1" ht="24.15" customHeight="1">
      <c r="A146" s="39"/>
      <c r="B146" s="40"/>
      <c r="C146" s="228" t="s">
        <v>588</v>
      </c>
      <c r="D146" s="228" t="s">
        <v>175</v>
      </c>
      <c r="E146" s="229" t="s">
        <v>2820</v>
      </c>
      <c r="F146" s="230" t="s">
        <v>2821</v>
      </c>
      <c r="G146" s="231" t="s">
        <v>189</v>
      </c>
      <c r="H146" s="232">
        <v>24.5</v>
      </c>
      <c r="I146" s="233"/>
      <c r="J146" s="234">
        <f>ROUND(I146*H146,2)</f>
        <v>0</v>
      </c>
      <c r="K146" s="230" t="s">
        <v>1</v>
      </c>
      <c r="L146" s="45"/>
      <c r="M146" s="235" t="s">
        <v>1</v>
      </c>
      <c r="N146" s="236" t="s">
        <v>40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179</v>
      </c>
      <c r="AT146" s="239" t="s">
        <v>175</v>
      </c>
      <c r="AU146" s="239" t="s">
        <v>83</v>
      </c>
      <c r="AY146" s="18" t="s">
        <v>173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83</v>
      </c>
      <c r="BK146" s="240">
        <f>ROUND(I146*H146,2)</f>
        <v>0</v>
      </c>
      <c r="BL146" s="18" t="s">
        <v>179</v>
      </c>
      <c r="BM146" s="239" t="s">
        <v>2822</v>
      </c>
    </row>
    <row r="147" s="2" customFormat="1">
      <c r="A147" s="39"/>
      <c r="B147" s="40"/>
      <c r="C147" s="41"/>
      <c r="D147" s="241" t="s">
        <v>181</v>
      </c>
      <c r="E147" s="41"/>
      <c r="F147" s="242" t="s">
        <v>2821</v>
      </c>
      <c r="G147" s="41"/>
      <c r="H147" s="41"/>
      <c r="I147" s="243"/>
      <c r="J147" s="41"/>
      <c r="K147" s="41"/>
      <c r="L147" s="45"/>
      <c r="M147" s="244"/>
      <c r="N147" s="245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181</v>
      </c>
      <c r="AU147" s="18" t="s">
        <v>83</v>
      </c>
    </row>
    <row r="148" s="2" customFormat="1" ht="16.5" customHeight="1">
      <c r="A148" s="39"/>
      <c r="B148" s="40"/>
      <c r="C148" s="228" t="s">
        <v>596</v>
      </c>
      <c r="D148" s="228" t="s">
        <v>175</v>
      </c>
      <c r="E148" s="229" t="s">
        <v>2823</v>
      </c>
      <c r="F148" s="230" t="s">
        <v>2824</v>
      </c>
      <c r="G148" s="231" t="s">
        <v>313</v>
      </c>
      <c r="H148" s="232">
        <v>70</v>
      </c>
      <c r="I148" s="233"/>
      <c r="J148" s="234">
        <f>ROUND(I148*H148,2)</f>
        <v>0</v>
      </c>
      <c r="K148" s="230" t="s">
        <v>1</v>
      </c>
      <c r="L148" s="45"/>
      <c r="M148" s="235" t="s">
        <v>1</v>
      </c>
      <c r="N148" s="236" t="s">
        <v>40</v>
      </c>
      <c r="O148" s="92"/>
      <c r="P148" s="237">
        <f>O148*H148</f>
        <v>0</v>
      </c>
      <c r="Q148" s="237">
        <v>0</v>
      </c>
      <c r="R148" s="237">
        <f>Q148*H148</f>
        <v>0</v>
      </c>
      <c r="S148" s="237">
        <v>0</v>
      </c>
      <c r="T148" s="238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9" t="s">
        <v>179</v>
      </c>
      <c r="AT148" s="239" t="s">
        <v>175</v>
      </c>
      <c r="AU148" s="239" t="s">
        <v>83</v>
      </c>
      <c r="AY148" s="18" t="s">
        <v>173</v>
      </c>
      <c r="BE148" s="240">
        <f>IF(N148="základní",J148,0)</f>
        <v>0</v>
      </c>
      <c r="BF148" s="240">
        <f>IF(N148="snížená",J148,0)</f>
        <v>0</v>
      </c>
      <c r="BG148" s="240">
        <f>IF(N148="zákl. přenesená",J148,0)</f>
        <v>0</v>
      </c>
      <c r="BH148" s="240">
        <f>IF(N148="sníž. přenesená",J148,0)</f>
        <v>0</v>
      </c>
      <c r="BI148" s="240">
        <f>IF(N148="nulová",J148,0)</f>
        <v>0</v>
      </c>
      <c r="BJ148" s="18" t="s">
        <v>83</v>
      </c>
      <c r="BK148" s="240">
        <f>ROUND(I148*H148,2)</f>
        <v>0</v>
      </c>
      <c r="BL148" s="18" t="s">
        <v>179</v>
      </c>
      <c r="BM148" s="239" t="s">
        <v>2825</v>
      </c>
    </row>
    <row r="149" s="2" customFormat="1">
      <c r="A149" s="39"/>
      <c r="B149" s="40"/>
      <c r="C149" s="41"/>
      <c r="D149" s="241" t="s">
        <v>181</v>
      </c>
      <c r="E149" s="41"/>
      <c r="F149" s="242" t="s">
        <v>2824</v>
      </c>
      <c r="G149" s="41"/>
      <c r="H149" s="41"/>
      <c r="I149" s="243"/>
      <c r="J149" s="41"/>
      <c r="K149" s="41"/>
      <c r="L149" s="45"/>
      <c r="M149" s="244"/>
      <c r="N149" s="245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181</v>
      </c>
      <c r="AU149" s="18" t="s">
        <v>83</v>
      </c>
    </row>
    <row r="150" s="2" customFormat="1" ht="16.5" customHeight="1">
      <c r="A150" s="39"/>
      <c r="B150" s="40"/>
      <c r="C150" s="228" t="s">
        <v>592</v>
      </c>
      <c r="D150" s="228" t="s">
        <v>175</v>
      </c>
      <c r="E150" s="229" t="s">
        <v>2826</v>
      </c>
      <c r="F150" s="230" t="s">
        <v>2827</v>
      </c>
      <c r="G150" s="231" t="s">
        <v>313</v>
      </c>
      <c r="H150" s="232">
        <v>70</v>
      </c>
      <c r="I150" s="233"/>
      <c r="J150" s="234">
        <f>ROUND(I150*H150,2)</f>
        <v>0</v>
      </c>
      <c r="K150" s="230" t="s">
        <v>1</v>
      </c>
      <c r="L150" s="45"/>
      <c r="M150" s="235" t="s">
        <v>1</v>
      </c>
      <c r="N150" s="236" t="s">
        <v>40</v>
      </c>
      <c r="O150" s="92"/>
      <c r="P150" s="237">
        <f>O150*H150</f>
        <v>0</v>
      </c>
      <c r="Q150" s="237">
        <v>0</v>
      </c>
      <c r="R150" s="237">
        <f>Q150*H150</f>
        <v>0</v>
      </c>
      <c r="S150" s="237">
        <v>0</v>
      </c>
      <c r="T150" s="238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9" t="s">
        <v>179</v>
      </c>
      <c r="AT150" s="239" t="s">
        <v>175</v>
      </c>
      <c r="AU150" s="239" t="s">
        <v>83</v>
      </c>
      <c r="AY150" s="18" t="s">
        <v>173</v>
      </c>
      <c r="BE150" s="240">
        <f>IF(N150="základní",J150,0)</f>
        <v>0</v>
      </c>
      <c r="BF150" s="240">
        <f>IF(N150="snížená",J150,0)</f>
        <v>0</v>
      </c>
      <c r="BG150" s="240">
        <f>IF(N150="zákl. přenesená",J150,0)</f>
        <v>0</v>
      </c>
      <c r="BH150" s="240">
        <f>IF(N150="sníž. přenesená",J150,0)</f>
        <v>0</v>
      </c>
      <c r="BI150" s="240">
        <f>IF(N150="nulová",J150,0)</f>
        <v>0</v>
      </c>
      <c r="BJ150" s="18" t="s">
        <v>83</v>
      </c>
      <c r="BK150" s="240">
        <f>ROUND(I150*H150,2)</f>
        <v>0</v>
      </c>
      <c r="BL150" s="18" t="s">
        <v>179</v>
      </c>
      <c r="BM150" s="239" t="s">
        <v>2828</v>
      </c>
    </row>
    <row r="151" s="2" customFormat="1">
      <c r="A151" s="39"/>
      <c r="B151" s="40"/>
      <c r="C151" s="41"/>
      <c r="D151" s="241" t="s">
        <v>181</v>
      </c>
      <c r="E151" s="41"/>
      <c r="F151" s="242" t="s">
        <v>2827</v>
      </c>
      <c r="G151" s="41"/>
      <c r="H151" s="41"/>
      <c r="I151" s="243"/>
      <c r="J151" s="41"/>
      <c r="K151" s="41"/>
      <c r="L151" s="45"/>
      <c r="M151" s="244"/>
      <c r="N151" s="245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181</v>
      </c>
      <c r="AU151" s="18" t="s">
        <v>83</v>
      </c>
    </row>
    <row r="152" s="2" customFormat="1" ht="21.75" customHeight="1">
      <c r="A152" s="39"/>
      <c r="B152" s="40"/>
      <c r="C152" s="228" t="s">
        <v>601</v>
      </c>
      <c r="D152" s="228" t="s">
        <v>175</v>
      </c>
      <c r="E152" s="229" t="s">
        <v>2829</v>
      </c>
      <c r="F152" s="230" t="s">
        <v>2830</v>
      </c>
      <c r="G152" s="231" t="s">
        <v>250</v>
      </c>
      <c r="H152" s="232">
        <v>12</v>
      </c>
      <c r="I152" s="233"/>
      <c r="J152" s="234">
        <f>ROUND(I152*H152,2)</f>
        <v>0</v>
      </c>
      <c r="K152" s="230" t="s">
        <v>1</v>
      </c>
      <c r="L152" s="45"/>
      <c r="M152" s="235" t="s">
        <v>1</v>
      </c>
      <c r="N152" s="236" t="s">
        <v>40</v>
      </c>
      <c r="O152" s="92"/>
      <c r="P152" s="237">
        <f>O152*H152</f>
        <v>0</v>
      </c>
      <c r="Q152" s="237">
        <v>0</v>
      </c>
      <c r="R152" s="237">
        <f>Q152*H152</f>
        <v>0</v>
      </c>
      <c r="S152" s="237">
        <v>0</v>
      </c>
      <c r="T152" s="238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9" t="s">
        <v>179</v>
      </c>
      <c r="AT152" s="239" t="s">
        <v>175</v>
      </c>
      <c r="AU152" s="239" t="s">
        <v>83</v>
      </c>
      <c r="AY152" s="18" t="s">
        <v>173</v>
      </c>
      <c r="BE152" s="240">
        <f>IF(N152="základní",J152,0)</f>
        <v>0</v>
      </c>
      <c r="BF152" s="240">
        <f>IF(N152="snížená",J152,0)</f>
        <v>0</v>
      </c>
      <c r="BG152" s="240">
        <f>IF(N152="zákl. přenesená",J152,0)</f>
        <v>0</v>
      </c>
      <c r="BH152" s="240">
        <f>IF(N152="sníž. přenesená",J152,0)</f>
        <v>0</v>
      </c>
      <c r="BI152" s="240">
        <f>IF(N152="nulová",J152,0)</f>
        <v>0</v>
      </c>
      <c r="BJ152" s="18" t="s">
        <v>83</v>
      </c>
      <c r="BK152" s="240">
        <f>ROUND(I152*H152,2)</f>
        <v>0</v>
      </c>
      <c r="BL152" s="18" t="s">
        <v>179</v>
      </c>
      <c r="BM152" s="239" t="s">
        <v>2831</v>
      </c>
    </row>
    <row r="153" s="2" customFormat="1">
      <c r="A153" s="39"/>
      <c r="B153" s="40"/>
      <c r="C153" s="41"/>
      <c r="D153" s="241" t="s">
        <v>181</v>
      </c>
      <c r="E153" s="41"/>
      <c r="F153" s="242" t="s">
        <v>2830</v>
      </c>
      <c r="G153" s="41"/>
      <c r="H153" s="41"/>
      <c r="I153" s="243"/>
      <c r="J153" s="41"/>
      <c r="K153" s="41"/>
      <c r="L153" s="45"/>
      <c r="M153" s="244"/>
      <c r="N153" s="245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181</v>
      </c>
      <c r="AU153" s="18" t="s">
        <v>83</v>
      </c>
    </row>
    <row r="154" s="12" customFormat="1" ht="25.92" customHeight="1">
      <c r="A154" s="12"/>
      <c r="B154" s="212"/>
      <c r="C154" s="213"/>
      <c r="D154" s="214" t="s">
        <v>74</v>
      </c>
      <c r="E154" s="215" t="s">
        <v>2832</v>
      </c>
      <c r="F154" s="215" t="s">
        <v>2833</v>
      </c>
      <c r="G154" s="213"/>
      <c r="H154" s="213"/>
      <c r="I154" s="216"/>
      <c r="J154" s="217">
        <f>BK154</f>
        <v>0</v>
      </c>
      <c r="K154" s="213"/>
      <c r="L154" s="218"/>
      <c r="M154" s="219"/>
      <c r="N154" s="220"/>
      <c r="O154" s="220"/>
      <c r="P154" s="221">
        <f>SUM(P155:P158)</f>
        <v>0</v>
      </c>
      <c r="Q154" s="220"/>
      <c r="R154" s="221">
        <f>SUM(R155:R158)</f>
        <v>0</v>
      </c>
      <c r="S154" s="220"/>
      <c r="T154" s="222">
        <f>SUM(T155:T158)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3" t="s">
        <v>83</v>
      </c>
      <c r="AT154" s="224" t="s">
        <v>74</v>
      </c>
      <c r="AU154" s="224" t="s">
        <v>75</v>
      </c>
      <c r="AY154" s="223" t="s">
        <v>173</v>
      </c>
      <c r="BK154" s="225">
        <f>SUM(BK155:BK158)</f>
        <v>0</v>
      </c>
    </row>
    <row r="155" s="2" customFormat="1" ht="16.5" customHeight="1">
      <c r="A155" s="39"/>
      <c r="B155" s="40"/>
      <c r="C155" s="228" t="s">
        <v>608</v>
      </c>
      <c r="D155" s="228" t="s">
        <v>175</v>
      </c>
      <c r="E155" s="229" t="s">
        <v>2834</v>
      </c>
      <c r="F155" s="230" t="s">
        <v>2835</v>
      </c>
      <c r="G155" s="231" t="s">
        <v>2607</v>
      </c>
      <c r="H155" s="232">
        <v>1</v>
      </c>
      <c r="I155" s="233"/>
      <c r="J155" s="234">
        <f>ROUND(I155*H155,2)</f>
        <v>0</v>
      </c>
      <c r="K155" s="230" t="s">
        <v>1</v>
      </c>
      <c r="L155" s="45"/>
      <c r="M155" s="235" t="s">
        <v>1</v>
      </c>
      <c r="N155" s="236" t="s">
        <v>40</v>
      </c>
      <c r="O155" s="92"/>
      <c r="P155" s="237">
        <f>O155*H155</f>
        <v>0</v>
      </c>
      <c r="Q155" s="237">
        <v>0</v>
      </c>
      <c r="R155" s="237">
        <f>Q155*H155</f>
        <v>0</v>
      </c>
      <c r="S155" s="237">
        <v>0</v>
      </c>
      <c r="T155" s="238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9" t="s">
        <v>179</v>
      </c>
      <c r="AT155" s="239" t="s">
        <v>175</v>
      </c>
      <c r="AU155" s="239" t="s">
        <v>83</v>
      </c>
      <c r="AY155" s="18" t="s">
        <v>173</v>
      </c>
      <c r="BE155" s="240">
        <f>IF(N155="základní",J155,0)</f>
        <v>0</v>
      </c>
      <c r="BF155" s="240">
        <f>IF(N155="snížená",J155,0)</f>
        <v>0</v>
      </c>
      <c r="BG155" s="240">
        <f>IF(N155="zákl. přenesená",J155,0)</f>
        <v>0</v>
      </c>
      <c r="BH155" s="240">
        <f>IF(N155="sníž. přenesená",J155,0)</f>
        <v>0</v>
      </c>
      <c r="BI155" s="240">
        <f>IF(N155="nulová",J155,0)</f>
        <v>0</v>
      </c>
      <c r="BJ155" s="18" t="s">
        <v>83</v>
      </c>
      <c r="BK155" s="240">
        <f>ROUND(I155*H155,2)</f>
        <v>0</v>
      </c>
      <c r="BL155" s="18" t="s">
        <v>179</v>
      </c>
      <c r="BM155" s="239" t="s">
        <v>2836</v>
      </c>
    </row>
    <row r="156" s="2" customFormat="1">
      <c r="A156" s="39"/>
      <c r="B156" s="40"/>
      <c r="C156" s="41"/>
      <c r="D156" s="241" t="s">
        <v>181</v>
      </c>
      <c r="E156" s="41"/>
      <c r="F156" s="242" t="s">
        <v>2835</v>
      </c>
      <c r="G156" s="41"/>
      <c r="H156" s="41"/>
      <c r="I156" s="243"/>
      <c r="J156" s="41"/>
      <c r="K156" s="41"/>
      <c r="L156" s="45"/>
      <c r="M156" s="244"/>
      <c r="N156" s="245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181</v>
      </c>
      <c r="AU156" s="18" t="s">
        <v>83</v>
      </c>
    </row>
    <row r="157" s="2" customFormat="1" ht="55.5" customHeight="1">
      <c r="A157" s="39"/>
      <c r="B157" s="40"/>
      <c r="C157" s="228" t="s">
        <v>612</v>
      </c>
      <c r="D157" s="228" t="s">
        <v>175</v>
      </c>
      <c r="E157" s="229" t="s">
        <v>2837</v>
      </c>
      <c r="F157" s="230" t="s">
        <v>2838</v>
      </c>
      <c r="G157" s="231" t="s">
        <v>2607</v>
      </c>
      <c r="H157" s="232">
        <v>1</v>
      </c>
      <c r="I157" s="233"/>
      <c r="J157" s="234">
        <f>ROUND(I157*H157,2)</f>
        <v>0</v>
      </c>
      <c r="K157" s="230" t="s">
        <v>1</v>
      </c>
      <c r="L157" s="45"/>
      <c r="M157" s="235" t="s">
        <v>1</v>
      </c>
      <c r="N157" s="236" t="s">
        <v>40</v>
      </c>
      <c r="O157" s="92"/>
      <c r="P157" s="237">
        <f>O157*H157</f>
        <v>0</v>
      </c>
      <c r="Q157" s="237">
        <v>0</v>
      </c>
      <c r="R157" s="237">
        <f>Q157*H157</f>
        <v>0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179</v>
      </c>
      <c r="AT157" s="239" t="s">
        <v>175</v>
      </c>
      <c r="AU157" s="239" t="s">
        <v>83</v>
      </c>
      <c r="AY157" s="18" t="s">
        <v>173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83</v>
      </c>
      <c r="BK157" s="240">
        <f>ROUND(I157*H157,2)</f>
        <v>0</v>
      </c>
      <c r="BL157" s="18" t="s">
        <v>179</v>
      </c>
      <c r="BM157" s="239" t="s">
        <v>2839</v>
      </c>
    </row>
    <row r="158" s="2" customFormat="1">
      <c r="A158" s="39"/>
      <c r="B158" s="40"/>
      <c r="C158" s="41"/>
      <c r="D158" s="241" t="s">
        <v>181</v>
      </c>
      <c r="E158" s="41"/>
      <c r="F158" s="242" t="s">
        <v>2838</v>
      </c>
      <c r="G158" s="41"/>
      <c r="H158" s="41"/>
      <c r="I158" s="243"/>
      <c r="J158" s="41"/>
      <c r="K158" s="41"/>
      <c r="L158" s="45"/>
      <c r="M158" s="244"/>
      <c r="N158" s="245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181</v>
      </c>
      <c r="AU158" s="18" t="s">
        <v>83</v>
      </c>
    </row>
    <row r="159" s="12" customFormat="1" ht="25.92" customHeight="1">
      <c r="A159" s="12"/>
      <c r="B159" s="212"/>
      <c r="C159" s="213"/>
      <c r="D159" s="214" t="s">
        <v>74</v>
      </c>
      <c r="E159" s="215" t="s">
        <v>2840</v>
      </c>
      <c r="F159" s="215" t="s">
        <v>2841</v>
      </c>
      <c r="G159" s="213"/>
      <c r="H159" s="213"/>
      <c r="I159" s="216"/>
      <c r="J159" s="217">
        <f>BK159</f>
        <v>0</v>
      </c>
      <c r="K159" s="213"/>
      <c r="L159" s="218"/>
      <c r="M159" s="219"/>
      <c r="N159" s="220"/>
      <c r="O159" s="220"/>
      <c r="P159" s="221">
        <f>SUM(P160:P165)</f>
        <v>0</v>
      </c>
      <c r="Q159" s="220"/>
      <c r="R159" s="221">
        <f>SUM(R160:R165)</f>
        <v>0</v>
      </c>
      <c r="S159" s="220"/>
      <c r="T159" s="222">
        <f>SUM(T160:T165)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23" t="s">
        <v>83</v>
      </c>
      <c r="AT159" s="224" t="s">
        <v>74</v>
      </c>
      <c r="AU159" s="224" t="s">
        <v>75</v>
      </c>
      <c r="AY159" s="223" t="s">
        <v>173</v>
      </c>
      <c r="BK159" s="225">
        <f>SUM(BK160:BK165)</f>
        <v>0</v>
      </c>
    </row>
    <row r="160" s="2" customFormat="1" ht="16.5" customHeight="1">
      <c r="A160" s="39"/>
      <c r="B160" s="40"/>
      <c r="C160" s="228" t="s">
        <v>618</v>
      </c>
      <c r="D160" s="228" t="s">
        <v>175</v>
      </c>
      <c r="E160" s="229" t="s">
        <v>2842</v>
      </c>
      <c r="F160" s="230" t="s">
        <v>2843</v>
      </c>
      <c r="G160" s="231" t="s">
        <v>945</v>
      </c>
      <c r="H160" s="302"/>
      <c r="I160" s="233"/>
      <c r="J160" s="234">
        <f>ROUND(I160*H160,2)</f>
        <v>0</v>
      </c>
      <c r="K160" s="230" t="s">
        <v>1</v>
      </c>
      <c r="L160" s="45"/>
      <c r="M160" s="235" t="s">
        <v>1</v>
      </c>
      <c r="N160" s="236" t="s">
        <v>40</v>
      </c>
      <c r="O160" s="92"/>
      <c r="P160" s="237">
        <f>O160*H160</f>
        <v>0</v>
      </c>
      <c r="Q160" s="237">
        <v>0</v>
      </c>
      <c r="R160" s="237">
        <f>Q160*H160</f>
        <v>0</v>
      </c>
      <c r="S160" s="237">
        <v>0</v>
      </c>
      <c r="T160" s="238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9" t="s">
        <v>179</v>
      </c>
      <c r="AT160" s="239" t="s">
        <v>175</v>
      </c>
      <c r="AU160" s="239" t="s">
        <v>83</v>
      </c>
      <c r="AY160" s="18" t="s">
        <v>173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8" t="s">
        <v>83</v>
      </c>
      <c r="BK160" s="240">
        <f>ROUND(I160*H160,2)</f>
        <v>0</v>
      </c>
      <c r="BL160" s="18" t="s">
        <v>179</v>
      </c>
      <c r="BM160" s="239" t="s">
        <v>2844</v>
      </c>
    </row>
    <row r="161" s="2" customFormat="1">
      <c r="A161" s="39"/>
      <c r="B161" s="40"/>
      <c r="C161" s="41"/>
      <c r="D161" s="241" t="s">
        <v>181</v>
      </c>
      <c r="E161" s="41"/>
      <c r="F161" s="242" t="s">
        <v>2843</v>
      </c>
      <c r="G161" s="41"/>
      <c r="H161" s="41"/>
      <c r="I161" s="243"/>
      <c r="J161" s="41"/>
      <c r="K161" s="41"/>
      <c r="L161" s="45"/>
      <c r="M161" s="244"/>
      <c r="N161" s="245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181</v>
      </c>
      <c r="AU161" s="18" t="s">
        <v>83</v>
      </c>
    </row>
    <row r="162" s="2" customFormat="1" ht="16.5" customHeight="1">
      <c r="A162" s="39"/>
      <c r="B162" s="40"/>
      <c r="C162" s="228" t="s">
        <v>622</v>
      </c>
      <c r="D162" s="228" t="s">
        <v>175</v>
      </c>
      <c r="E162" s="229" t="s">
        <v>2845</v>
      </c>
      <c r="F162" s="230" t="s">
        <v>2846</v>
      </c>
      <c r="G162" s="231" t="s">
        <v>945</v>
      </c>
      <c r="H162" s="302"/>
      <c r="I162" s="233"/>
      <c r="J162" s="234">
        <f>ROUND(I162*H162,2)</f>
        <v>0</v>
      </c>
      <c r="K162" s="230" t="s">
        <v>1</v>
      </c>
      <c r="L162" s="45"/>
      <c r="M162" s="235" t="s">
        <v>1</v>
      </c>
      <c r="N162" s="236" t="s">
        <v>40</v>
      </c>
      <c r="O162" s="92"/>
      <c r="P162" s="237">
        <f>O162*H162</f>
        <v>0</v>
      </c>
      <c r="Q162" s="237">
        <v>0</v>
      </c>
      <c r="R162" s="237">
        <f>Q162*H162</f>
        <v>0</v>
      </c>
      <c r="S162" s="237">
        <v>0</v>
      </c>
      <c r="T162" s="238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9" t="s">
        <v>179</v>
      </c>
      <c r="AT162" s="239" t="s">
        <v>175</v>
      </c>
      <c r="AU162" s="239" t="s">
        <v>83</v>
      </c>
      <c r="AY162" s="18" t="s">
        <v>173</v>
      </c>
      <c r="BE162" s="240">
        <f>IF(N162="základní",J162,0)</f>
        <v>0</v>
      </c>
      <c r="BF162" s="240">
        <f>IF(N162="snížená",J162,0)</f>
        <v>0</v>
      </c>
      <c r="BG162" s="240">
        <f>IF(N162="zákl. přenesená",J162,0)</f>
        <v>0</v>
      </c>
      <c r="BH162" s="240">
        <f>IF(N162="sníž. přenesená",J162,0)</f>
        <v>0</v>
      </c>
      <c r="BI162" s="240">
        <f>IF(N162="nulová",J162,0)</f>
        <v>0</v>
      </c>
      <c r="BJ162" s="18" t="s">
        <v>83</v>
      </c>
      <c r="BK162" s="240">
        <f>ROUND(I162*H162,2)</f>
        <v>0</v>
      </c>
      <c r="BL162" s="18" t="s">
        <v>179</v>
      </c>
      <c r="BM162" s="239" t="s">
        <v>2847</v>
      </c>
    </row>
    <row r="163" s="2" customFormat="1">
      <c r="A163" s="39"/>
      <c r="B163" s="40"/>
      <c r="C163" s="41"/>
      <c r="D163" s="241" t="s">
        <v>181</v>
      </c>
      <c r="E163" s="41"/>
      <c r="F163" s="242" t="s">
        <v>2846</v>
      </c>
      <c r="G163" s="41"/>
      <c r="H163" s="41"/>
      <c r="I163" s="243"/>
      <c r="J163" s="41"/>
      <c r="K163" s="41"/>
      <c r="L163" s="45"/>
      <c r="M163" s="244"/>
      <c r="N163" s="245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181</v>
      </c>
      <c r="AU163" s="18" t="s">
        <v>83</v>
      </c>
    </row>
    <row r="164" s="2" customFormat="1" ht="24.15" customHeight="1">
      <c r="A164" s="39"/>
      <c r="B164" s="40"/>
      <c r="C164" s="228" t="s">
        <v>628</v>
      </c>
      <c r="D164" s="228" t="s">
        <v>175</v>
      </c>
      <c r="E164" s="229" t="s">
        <v>2848</v>
      </c>
      <c r="F164" s="230" t="s">
        <v>2849</v>
      </c>
      <c r="G164" s="231" t="s">
        <v>945</v>
      </c>
      <c r="H164" s="302"/>
      <c r="I164" s="233"/>
      <c r="J164" s="234">
        <f>ROUND(I164*H164,2)</f>
        <v>0</v>
      </c>
      <c r="K164" s="230" t="s">
        <v>1</v>
      </c>
      <c r="L164" s="45"/>
      <c r="M164" s="235" t="s">
        <v>1</v>
      </c>
      <c r="N164" s="236" t="s">
        <v>40</v>
      </c>
      <c r="O164" s="92"/>
      <c r="P164" s="237">
        <f>O164*H164</f>
        <v>0</v>
      </c>
      <c r="Q164" s="237">
        <v>0</v>
      </c>
      <c r="R164" s="237">
        <f>Q164*H164</f>
        <v>0</v>
      </c>
      <c r="S164" s="237">
        <v>0</v>
      </c>
      <c r="T164" s="238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9" t="s">
        <v>179</v>
      </c>
      <c r="AT164" s="239" t="s">
        <v>175</v>
      </c>
      <c r="AU164" s="239" t="s">
        <v>83</v>
      </c>
      <c r="AY164" s="18" t="s">
        <v>173</v>
      </c>
      <c r="BE164" s="240">
        <f>IF(N164="základní",J164,0)</f>
        <v>0</v>
      </c>
      <c r="BF164" s="240">
        <f>IF(N164="snížená",J164,0)</f>
        <v>0</v>
      </c>
      <c r="BG164" s="240">
        <f>IF(N164="zákl. přenesená",J164,0)</f>
        <v>0</v>
      </c>
      <c r="BH164" s="240">
        <f>IF(N164="sníž. přenesená",J164,0)</f>
        <v>0</v>
      </c>
      <c r="BI164" s="240">
        <f>IF(N164="nulová",J164,0)</f>
        <v>0</v>
      </c>
      <c r="BJ164" s="18" t="s">
        <v>83</v>
      </c>
      <c r="BK164" s="240">
        <f>ROUND(I164*H164,2)</f>
        <v>0</v>
      </c>
      <c r="BL164" s="18" t="s">
        <v>179</v>
      </c>
      <c r="BM164" s="239" t="s">
        <v>2850</v>
      </c>
    </row>
    <row r="165" s="2" customFormat="1">
      <c r="A165" s="39"/>
      <c r="B165" s="40"/>
      <c r="C165" s="41"/>
      <c r="D165" s="241" t="s">
        <v>181</v>
      </c>
      <c r="E165" s="41"/>
      <c r="F165" s="242" t="s">
        <v>2849</v>
      </c>
      <c r="G165" s="41"/>
      <c r="H165" s="41"/>
      <c r="I165" s="243"/>
      <c r="J165" s="41"/>
      <c r="K165" s="41"/>
      <c r="L165" s="45"/>
      <c r="M165" s="244"/>
      <c r="N165" s="245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181</v>
      </c>
      <c r="AU165" s="18" t="s">
        <v>83</v>
      </c>
    </row>
    <row r="166" s="12" customFormat="1" ht="25.92" customHeight="1">
      <c r="A166" s="12"/>
      <c r="B166" s="212"/>
      <c r="C166" s="213"/>
      <c r="D166" s="214" t="s">
        <v>74</v>
      </c>
      <c r="E166" s="215" t="s">
        <v>2851</v>
      </c>
      <c r="F166" s="215" t="s">
        <v>2852</v>
      </c>
      <c r="G166" s="213"/>
      <c r="H166" s="213"/>
      <c r="I166" s="216"/>
      <c r="J166" s="217">
        <f>BK166</f>
        <v>0</v>
      </c>
      <c r="K166" s="213"/>
      <c r="L166" s="218"/>
      <c r="M166" s="219"/>
      <c r="N166" s="220"/>
      <c r="O166" s="220"/>
      <c r="P166" s="221">
        <f>SUM(P167:P232)</f>
        <v>0</v>
      </c>
      <c r="Q166" s="220"/>
      <c r="R166" s="221">
        <f>SUM(R167:R232)</f>
        <v>0</v>
      </c>
      <c r="S166" s="220"/>
      <c r="T166" s="222">
        <f>SUM(T167:T232)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23" t="s">
        <v>85</v>
      </c>
      <c r="AT166" s="224" t="s">
        <v>74</v>
      </c>
      <c r="AU166" s="224" t="s">
        <v>75</v>
      </c>
      <c r="AY166" s="223" t="s">
        <v>173</v>
      </c>
      <c r="BK166" s="225">
        <f>SUM(BK167:BK232)</f>
        <v>0</v>
      </c>
    </row>
    <row r="167" s="2" customFormat="1" ht="16.5" customHeight="1">
      <c r="A167" s="39"/>
      <c r="B167" s="40"/>
      <c r="C167" s="228" t="s">
        <v>366</v>
      </c>
      <c r="D167" s="228" t="s">
        <v>175</v>
      </c>
      <c r="E167" s="229" t="s">
        <v>2853</v>
      </c>
      <c r="F167" s="230" t="s">
        <v>2854</v>
      </c>
      <c r="G167" s="231" t="s">
        <v>375</v>
      </c>
      <c r="H167" s="232">
        <v>4</v>
      </c>
      <c r="I167" s="233"/>
      <c r="J167" s="234">
        <f>ROUND(I167*H167,2)</f>
        <v>0</v>
      </c>
      <c r="K167" s="230" t="s">
        <v>1</v>
      </c>
      <c r="L167" s="45"/>
      <c r="M167" s="235" t="s">
        <v>1</v>
      </c>
      <c r="N167" s="236" t="s">
        <v>40</v>
      </c>
      <c r="O167" s="92"/>
      <c r="P167" s="237">
        <f>O167*H167</f>
        <v>0</v>
      </c>
      <c r="Q167" s="237">
        <v>0</v>
      </c>
      <c r="R167" s="237">
        <f>Q167*H167</f>
        <v>0</v>
      </c>
      <c r="S167" s="237">
        <v>0</v>
      </c>
      <c r="T167" s="238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9" t="s">
        <v>286</v>
      </c>
      <c r="AT167" s="239" t="s">
        <v>175</v>
      </c>
      <c r="AU167" s="239" t="s">
        <v>83</v>
      </c>
      <c r="AY167" s="18" t="s">
        <v>173</v>
      </c>
      <c r="BE167" s="240">
        <f>IF(N167="základní",J167,0)</f>
        <v>0</v>
      </c>
      <c r="BF167" s="240">
        <f>IF(N167="snížená",J167,0)</f>
        <v>0</v>
      </c>
      <c r="BG167" s="240">
        <f>IF(N167="zákl. přenesená",J167,0)</f>
        <v>0</v>
      </c>
      <c r="BH167" s="240">
        <f>IF(N167="sníž. přenesená",J167,0)</f>
        <v>0</v>
      </c>
      <c r="BI167" s="240">
        <f>IF(N167="nulová",J167,0)</f>
        <v>0</v>
      </c>
      <c r="BJ167" s="18" t="s">
        <v>83</v>
      </c>
      <c r="BK167" s="240">
        <f>ROUND(I167*H167,2)</f>
        <v>0</v>
      </c>
      <c r="BL167" s="18" t="s">
        <v>286</v>
      </c>
      <c r="BM167" s="239" t="s">
        <v>2855</v>
      </c>
    </row>
    <row r="168" s="2" customFormat="1">
      <c r="A168" s="39"/>
      <c r="B168" s="40"/>
      <c r="C168" s="41"/>
      <c r="D168" s="241" t="s">
        <v>181</v>
      </c>
      <c r="E168" s="41"/>
      <c r="F168" s="242" t="s">
        <v>2854</v>
      </c>
      <c r="G168" s="41"/>
      <c r="H168" s="41"/>
      <c r="I168" s="243"/>
      <c r="J168" s="41"/>
      <c r="K168" s="41"/>
      <c r="L168" s="45"/>
      <c r="M168" s="244"/>
      <c r="N168" s="245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181</v>
      </c>
      <c r="AU168" s="18" t="s">
        <v>83</v>
      </c>
    </row>
    <row r="169" s="2" customFormat="1" ht="24.15" customHeight="1">
      <c r="A169" s="39"/>
      <c r="B169" s="40"/>
      <c r="C169" s="228" t="s">
        <v>83</v>
      </c>
      <c r="D169" s="228" t="s">
        <v>175</v>
      </c>
      <c r="E169" s="229" t="s">
        <v>2856</v>
      </c>
      <c r="F169" s="230" t="s">
        <v>2857</v>
      </c>
      <c r="G169" s="231" t="s">
        <v>313</v>
      </c>
      <c r="H169" s="232">
        <v>194</v>
      </c>
      <c r="I169" s="233"/>
      <c r="J169" s="234">
        <f>ROUND(I169*H169,2)</f>
        <v>0</v>
      </c>
      <c r="K169" s="230" t="s">
        <v>1</v>
      </c>
      <c r="L169" s="45"/>
      <c r="M169" s="235" t="s">
        <v>1</v>
      </c>
      <c r="N169" s="236" t="s">
        <v>40</v>
      </c>
      <c r="O169" s="92"/>
      <c r="P169" s="237">
        <f>O169*H169</f>
        <v>0</v>
      </c>
      <c r="Q169" s="237">
        <v>0</v>
      </c>
      <c r="R169" s="237">
        <f>Q169*H169</f>
        <v>0</v>
      </c>
      <c r="S169" s="237">
        <v>0</v>
      </c>
      <c r="T169" s="238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9" t="s">
        <v>286</v>
      </c>
      <c r="AT169" s="239" t="s">
        <v>175</v>
      </c>
      <c r="AU169" s="239" t="s">
        <v>83</v>
      </c>
      <c r="AY169" s="18" t="s">
        <v>173</v>
      </c>
      <c r="BE169" s="240">
        <f>IF(N169="základní",J169,0)</f>
        <v>0</v>
      </c>
      <c r="BF169" s="240">
        <f>IF(N169="snížená",J169,0)</f>
        <v>0</v>
      </c>
      <c r="BG169" s="240">
        <f>IF(N169="zákl. přenesená",J169,0)</f>
        <v>0</v>
      </c>
      <c r="BH169" s="240">
        <f>IF(N169="sníž. přenesená",J169,0)</f>
        <v>0</v>
      </c>
      <c r="BI169" s="240">
        <f>IF(N169="nulová",J169,0)</f>
        <v>0</v>
      </c>
      <c r="BJ169" s="18" t="s">
        <v>83</v>
      </c>
      <c r="BK169" s="240">
        <f>ROUND(I169*H169,2)</f>
        <v>0</v>
      </c>
      <c r="BL169" s="18" t="s">
        <v>286</v>
      </c>
      <c r="BM169" s="239" t="s">
        <v>2858</v>
      </c>
    </row>
    <row r="170" s="2" customFormat="1">
      <c r="A170" s="39"/>
      <c r="B170" s="40"/>
      <c r="C170" s="41"/>
      <c r="D170" s="241" t="s">
        <v>181</v>
      </c>
      <c r="E170" s="41"/>
      <c r="F170" s="242" t="s">
        <v>2857</v>
      </c>
      <c r="G170" s="41"/>
      <c r="H170" s="41"/>
      <c r="I170" s="243"/>
      <c r="J170" s="41"/>
      <c r="K170" s="41"/>
      <c r="L170" s="45"/>
      <c r="M170" s="244"/>
      <c r="N170" s="245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181</v>
      </c>
      <c r="AU170" s="18" t="s">
        <v>83</v>
      </c>
    </row>
    <row r="171" s="2" customFormat="1" ht="24.15" customHeight="1">
      <c r="A171" s="39"/>
      <c r="B171" s="40"/>
      <c r="C171" s="228" t="s">
        <v>206</v>
      </c>
      <c r="D171" s="228" t="s">
        <v>175</v>
      </c>
      <c r="E171" s="229" t="s">
        <v>2859</v>
      </c>
      <c r="F171" s="230" t="s">
        <v>2860</v>
      </c>
      <c r="G171" s="231" t="s">
        <v>313</v>
      </c>
      <c r="H171" s="232">
        <v>12</v>
      </c>
      <c r="I171" s="233"/>
      <c r="J171" s="234">
        <f>ROUND(I171*H171,2)</f>
        <v>0</v>
      </c>
      <c r="K171" s="230" t="s">
        <v>1</v>
      </c>
      <c r="L171" s="45"/>
      <c r="M171" s="235" t="s">
        <v>1</v>
      </c>
      <c r="N171" s="236" t="s">
        <v>40</v>
      </c>
      <c r="O171" s="92"/>
      <c r="P171" s="237">
        <f>O171*H171</f>
        <v>0</v>
      </c>
      <c r="Q171" s="237">
        <v>0</v>
      </c>
      <c r="R171" s="237">
        <f>Q171*H171</f>
        <v>0</v>
      </c>
      <c r="S171" s="237">
        <v>0</v>
      </c>
      <c r="T171" s="238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9" t="s">
        <v>286</v>
      </c>
      <c r="AT171" s="239" t="s">
        <v>175</v>
      </c>
      <c r="AU171" s="239" t="s">
        <v>83</v>
      </c>
      <c r="AY171" s="18" t="s">
        <v>173</v>
      </c>
      <c r="BE171" s="240">
        <f>IF(N171="základní",J171,0)</f>
        <v>0</v>
      </c>
      <c r="BF171" s="240">
        <f>IF(N171="snížená",J171,0)</f>
        <v>0</v>
      </c>
      <c r="BG171" s="240">
        <f>IF(N171="zákl. přenesená",J171,0)</f>
        <v>0</v>
      </c>
      <c r="BH171" s="240">
        <f>IF(N171="sníž. přenesená",J171,0)</f>
        <v>0</v>
      </c>
      <c r="BI171" s="240">
        <f>IF(N171="nulová",J171,0)</f>
        <v>0</v>
      </c>
      <c r="BJ171" s="18" t="s">
        <v>83</v>
      </c>
      <c r="BK171" s="240">
        <f>ROUND(I171*H171,2)</f>
        <v>0</v>
      </c>
      <c r="BL171" s="18" t="s">
        <v>286</v>
      </c>
      <c r="BM171" s="239" t="s">
        <v>2861</v>
      </c>
    </row>
    <row r="172" s="2" customFormat="1">
      <c r="A172" s="39"/>
      <c r="B172" s="40"/>
      <c r="C172" s="41"/>
      <c r="D172" s="241" t="s">
        <v>181</v>
      </c>
      <c r="E172" s="41"/>
      <c r="F172" s="242" t="s">
        <v>2860</v>
      </c>
      <c r="G172" s="41"/>
      <c r="H172" s="41"/>
      <c r="I172" s="243"/>
      <c r="J172" s="41"/>
      <c r="K172" s="41"/>
      <c r="L172" s="45"/>
      <c r="M172" s="244"/>
      <c r="N172" s="245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181</v>
      </c>
      <c r="AU172" s="18" t="s">
        <v>83</v>
      </c>
    </row>
    <row r="173" s="2" customFormat="1" ht="24.15" customHeight="1">
      <c r="A173" s="39"/>
      <c r="B173" s="40"/>
      <c r="C173" s="228" t="s">
        <v>85</v>
      </c>
      <c r="D173" s="228" t="s">
        <v>175</v>
      </c>
      <c r="E173" s="229" t="s">
        <v>2862</v>
      </c>
      <c r="F173" s="230" t="s">
        <v>2863</v>
      </c>
      <c r="G173" s="231" t="s">
        <v>313</v>
      </c>
      <c r="H173" s="232">
        <v>88</v>
      </c>
      <c r="I173" s="233"/>
      <c r="J173" s="234">
        <f>ROUND(I173*H173,2)</f>
        <v>0</v>
      </c>
      <c r="K173" s="230" t="s">
        <v>1</v>
      </c>
      <c r="L173" s="45"/>
      <c r="M173" s="235" t="s">
        <v>1</v>
      </c>
      <c r="N173" s="236" t="s">
        <v>40</v>
      </c>
      <c r="O173" s="92"/>
      <c r="P173" s="237">
        <f>O173*H173</f>
        <v>0</v>
      </c>
      <c r="Q173" s="237">
        <v>0</v>
      </c>
      <c r="R173" s="237">
        <f>Q173*H173</f>
        <v>0</v>
      </c>
      <c r="S173" s="237">
        <v>0</v>
      </c>
      <c r="T173" s="238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9" t="s">
        <v>286</v>
      </c>
      <c r="AT173" s="239" t="s">
        <v>175</v>
      </c>
      <c r="AU173" s="239" t="s">
        <v>83</v>
      </c>
      <c r="AY173" s="18" t="s">
        <v>173</v>
      </c>
      <c r="BE173" s="240">
        <f>IF(N173="základní",J173,0)</f>
        <v>0</v>
      </c>
      <c r="BF173" s="240">
        <f>IF(N173="snížená",J173,0)</f>
        <v>0</v>
      </c>
      <c r="BG173" s="240">
        <f>IF(N173="zákl. přenesená",J173,0)</f>
        <v>0</v>
      </c>
      <c r="BH173" s="240">
        <f>IF(N173="sníž. přenesená",J173,0)</f>
        <v>0</v>
      </c>
      <c r="BI173" s="240">
        <f>IF(N173="nulová",J173,0)</f>
        <v>0</v>
      </c>
      <c r="BJ173" s="18" t="s">
        <v>83</v>
      </c>
      <c r="BK173" s="240">
        <f>ROUND(I173*H173,2)</f>
        <v>0</v>
      </c>
      <c r="BL173" s="18" t="s">
        <v>286</v>
      </c>
      <c r="BM173" s="239" t="s">
        <v>2864</v>
      </c>
    </row>
    <row r="174" s="2" customFormat="1">
      <c r="A174" s="39"/>
      <c r="B174" s="40"/>
      <c r="C174" s="41"/>
      <c r="D174" s="241" t="s">
        <v>181</v>
      </c>
      <c r="E174" s="41"/>
      <c r="F174" s="242" t="s">
        <v>2863</v>
      </c>
      <c r="G174" s="41"/>
      <c r="H174" s="41"/>
      <c r="I174" s="243"/>
      <c r="J174" s="41"/>
      <c r="K174" s="41"/>
      <c r="L174" s="45"/>
      <c r="M174" s="244"/>
      <c r="N174" s="245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181</v>
      </c>
      <c r="AU174" s="18" t="s">
        <v>83</v>
      </c>
    </row>
    <row r="175" s="2" customFormat="1" ht="24.15" customHeight="1">
      <c r="A175" s="39"/>
      <c r="B175" s="40"/>
      <c r="C175" s="228" t="s">
        <v>118</v>
      </c>
      <c r="D175" s="228" t="s">
        <v>175</v>
      </c>
      <c r="E175" s="229" t="s">
        <v>2865</v>
      </c>
      <c r="F175" s="230" t="s">
        <v>2866</v>
      </c>
      <c r="G175" s="231" t="s">
        <v>313</v>
      </c>
      <c r="H175" s="232">
        <v>104</v>
      </c>
      <c r="I175" s="233"/>
      <c r="J175" s="234">
        <f>ROUND(I175*H175,2)</f>
        <v>0</v>
      </c>
      <c r="K175" s="230" t="s">
        <v>1</v>
      </c>
      <c r="L175" s="45"/>
      <c r="M175" s="235" t="s">
        <v>1</v>
      </c>
      <c r="N175" s="236" t="s">
        <v>40</v>
      </c>
      <c r="O175" s="92"/>
      <c r="P175" s="237">
        <f>O175*H175</f>
        <v>0</v>
      </c>
      <c r="Q175" s="237">
        <v>0</v>
      </c>
      <c r="R175" s="237">
        <f>Q175*H175</f>
        <v>0</v>
      </c>
      <c r="S175" s="237">
        <v>0</v>
      </c>
      <c r="T175" s="238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9" t="s">
        <v>286</v>
      </c>
      <c r="AT175" s="239" t="s">
        <v>175</v>
      </c>
      <c r="AU175" s="239" t="s">
        <v>83</v>
      </c>
      <c r="AY175" s="18" t="s">
        <v>173</v>
      </c>
      <c r="BE175" s="240">
        <f>IF(N175="základní",J175,0)</f>
        <v>0</v>
      </c>
      <c r="BF175" s="240">
        <f>IF(N175="snížená",J175,0)</f>
        <v>0</v>
      </c>
      <c r="BG175" s="240">
        <f>IF(N175="zákl. přenesená",J175,0)</f>
        <v>0</v>
      </c>
      <c r="BH175" s="240">
        <f>IF(N175="sníž. přenesená",J175,0)</f>
        <v>0</v>
      </c>
      <c r="BI175" s="240">
        <f>IF(N175="nulová",J175,0)</f>
        <v>0</v>
      </c>
      <c r="BJ175" s="18" t="s">
        <v>83</v>
      </c>
      <c r="BK175" s="240">
        <f>ROUND(I175*H175,2)</f>
        <v>0</v>
      </c>
      <c r="BL175" s="18" t="s">
        <v>286</v>
      </c>
      <c r="BM175" s="239" t="s">
        <v>2867</v>
      </c>
    </row>
    <row r="176" s="2" customFormat="1">
      <c r="A176" s="39"/>
      <c r="B176" s="40"/>
      <c r="C176" s="41"/>
      <c r="D176" s="241" t="s">
        <v>181</v>
      </c>
      <c r="E176" s="41"/>
      <c r="F176" s="242" t="s">
        <v>2866</v>
      </c>
      <c r="G176" s="41"/>
      <c r="H176" s="41"/>
      <c r="I176" s="243"/>
      <c r="J176" s="41"/>
      <c r="K176" s="41"/>
      <c r="L176" s="45"/>
      <c r="M176" s="244"/>
      <c r="N176" s="245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181</v>
      </c>
      <c r="AU176" s="18" t="s">
        <v>83</v>
      </c>
    </row>
    <row r="177" s="2" customFormat="1" ht="24.15" customHeight="1">
      <c r="A177" s="39"/>
      <c r="B177" s="40"/>
      <c r="C177" s="228" t="s">
        <v>179</v>
      </c>
      <c r="D177" s="228" t="s">
        <v>175</v>
      </c>
      <c r="E177" s="229" t="s">
        <v>2868</v>
      </c>
      <c r="F177" s="230" t="s">
        <v>2869</v>
      </c>
      <c r="G177" s="231" t="s">
        <v>313</v>
      </c>
      <c r="H177" s="232">
        <v>71</v>
      </c>
      <c r="I177" s="233"/>
      <c r="J177" s="234">
        <f>ROUND(I177*H177,2)</f>
        <v>0</v>
      </c>
      <c r="K177" s="230" t="s">
        <v>1</v>
      </c>
      <c r="L177" s="45"/>
      <c r="M177" s="235" t="s">
        <v>1</v>
      </c>
      <c r="N177" s="236" t="s">
        <v>40</v>
      </c>
      <c r="O177" s="92"/>
      <c r="P177" s="237">
        <f>O177*H177</f>
        <v>0</v>
      </c>
      <c r="Q177" s="237">
        <v>0</v>
      </c>
      <c r="R177" s="237">
        <f>Q177*H177</f>
        <v>0</v>
      </c>
      <c r="S177" s="237">
        <v>0</v>
      </c>
      <c r="T177" s="238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9" t="s">
        <v>286</v>
      </c>
      <c r="AT177" s="239" t="s">
        <v>175</v>
      </c>
      <c r="AU177" s="239" t="s">
        <v>83</v>
      </c>
      <c r="AY177" s="18" t="s">
        <v>173</v>
      </c>
      <c r="BE177" s="240">
        <f>IF(N177="základní",J177,0)</f>
        <v>0</v>
      </c>
      <c r="BF177" s="240">
        <f>IF(N177="snížená",J177,0)</f>
        <v>0</v>
      </c>
      <c r="BG177" s="240">
        <f>IF(N177="zákl. přenesená",J177,0)</f>
        <v>0</v>
      </c>
      <c r="BH177" s="240">
        <f>IF(N177="sníž. přenesená",J177,0)</f>
        <v>0</v>
      </c>
      <c r="BI177" s="240">
        <f>IF(N177="nulová",J177,0)</f>
        <v>0</v>
      </c>
      <c r="BJ177" s="18" t="s">
        <v>83</v>
      </c>
      <c r="BK177" s="240">
        <f>ROUND(I177*H177,2)</f>
        <v>0</v>
      </c>
      <c r="BL177" s="18" t="s">
        <v>286</v>
      </c>
      <c r="BM177" s="239" t="s">
        <v>2870</v>
      </c>
    </row>
    <row r="178" s="2" customFormat="1">
      <c r="A178" s="39"/>
      <c r="B178" s="40"/>
      <c r="C178" s="41"/>
      <c r="D178" s="241" t="s">
        <v>181</v>
      </c>
      <c r="E178" s="41"/>
      <c r="F178" s="242" t="s">
        <v>2869</v>
      </c>
      <c r="G178" s="41"/>
      <c r="H178" s="41"/>
      <c r="I178" s="243"/>
      <c r="J178" s="41"/>
      <c r="K178" s="41"/>
      <c r="L178" s="45"/>
      <c r="M178" s="244"/>
      <c r="N178" s="245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181</v>
      </c>
      <c r="AU178" s="18" t="s">
        <v>83</v>
      </c>
    </row>
    <row r="179" s="2" customFormat="1" ht="37.8" customHeight="1">
      <c r="A179" s="39"/>
      <c r="B179" s="40"/>
      <c r="C179" s="228" t="s">
        <v>213</v>
      </c>
      <c r="D179" s="228" t="s">
        <v>175</v>
      </c>
      <c r="E179" s="229" t="s">
        <v>2871</v>
      </c>
      <c r="F179" s="230" t="s">
        <v>2872</v>
      </c>
      <c r="G179" s="231" t="s">
        <v>313</v>
      </c>
      <c r="H179" s="232">
        <v>82</v>
      </c>
      <c r="I179" s="233"/>
      <c r="J179" s="234">
        <f>ROUND(I179*H179,2)</f>
        <v>0</v>
      </c>
      <c r="K179" s="230" t="s">
        <v>1</v>
      </c>
      <c r="L179" s="45"/>
      <c r="M179" s="235" t="s">
        <v>1</v>
      </c>
      <c r="N179" s="236" t="s">
        <v>40</v>
      </c>
      <c r="O179" s="92"/>
      <c r="P179" s="237">
        <f>O179*H179</f>
        <v>0</v>
      </c>
      <c r="Q179" s="237">
        <v>0</v>
      </c>
      <c r="R179" s="237">
        <f>Q179*H179</f>
        <v>0</v>
      </c>
      <c r="S179" s="237">
        <v>0</v>
      </c>
      <c r="T179" s="238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9" t="s">
        <v>286</v>
      </c>
      <c r="AT179" s="239" t="s">
        <v>175</v>
      </c>
      <c r="AU179" s="239" t="s">
        <v>83</v>
      </c>
      <c r="AY179" s="18" t="s">
        <v>173</v>
      </c>
      <c r="BE179" s="240">
        <f>IF(N179="základní",J179,0)</f>
        <v>0</v>
      </c>
      <c r="BF179" s="240">
        <f>IF(N179="snížená",J179,0)</f>
        <v>0</v>
      </c>
      <c r="BG179" s="240">
        <f>IF(N179="zákl. přenesená",J179,0)</f>
        <v>0</v>
      </c>
      <c r="BH179" s="240">
        <f>IF(N179="sníž. přenesená",J179,0)</f>
        <v>0</v>
      </c>
      <c r="BI179" s="240">
        <f>IF(N179="nulová",J179,0)</f>
        <v>0</v>
      </c>
      <c r="BJ179" s="18" t="s">
        <v>83</v>
      </c>
      <c r="BK179" s="240">
        <f>ROUND(I179*H179,2)</f>
        <v>0</v>
      </c>
      <c r="BL179" s="18" t="s">
        <v>286</v>
      </c>
      <c r="BM179" s="239" t="s">
        <v>2873</v>
      </c>
    </row>
    <row r="180" s="2" customFormat="1">
      <c r="A180" s="39"/>
      <c r="B180" s="40"/>
      <c r="C180" s="41"/>
      <c r="D180" s="241" t="s">
        <v>181</v>
      </c>
      <c r="E180" s="41"/>
      <c r="F180" s="242" t="s">
        <v>2872</v>
      </c>
      <c r="G180" s="41"/>
      <c r="H180" s="41"/>
      <c r="I180" s="243"/>
      <c r="J180" s="41"/>
      <c r="K180" s="41"/>
      <c r="L180" s="45"/>
      <c r="M180" s="244"/>
      <c r="N180" s="245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181</v>
      </c>
      <c r="AU180" s="18" t="s">
        <v>83</v>
      </c>
    </row>
    <row r="181" s="2" customFormat="1" ht="37.8" customHeight="1">
      <c r="A181" s="39"/>
      <c r="B181" s="40"/>
      <c r="C181" s="228" t="s">
        <v>224</v>
      </c>
      <c r="D181" s="228" t="s">
        <v>175</v>
      </c>
      <c r="E181" s="229" t="s">
        <v>2874</v>
      </c>
      <c r="F181" s="230" t="s">
        <v>2875</v>
      </c>
      <c r="G181" s="231" t="s">
        <v>313</v>
      </c>
      <c r="H181" s="232">
        <v>56</v>
      </c>
      <c r="I181" s="233"/>
      <c r="J181" s="234">
        <f>ROUND(I181*H181,2)</f>
        <v>0</v>
      </c>
      <c r="K181" s="230" t="s">
        <v>1</v>
      </c>
      <c r="L181" s="45"/>
      <c r="M181" s="235" t="s">
        <v>1</v>
      </c>
      <c r="N181" s="236" t="s">
        <v>40</v>
      </c>
      <c r="O181" s="92"/>
      <c r="P181" s="237">
        <f>O181*H181</f>
        <v>0</v>
      </c>
      <c r="Q181" s="237">
        <v>0</v>
      </c>
      <c r="R181" s="237">
        <f>Q181*H181</f>
        <v>0</v>
      </c>
      <c r="S181" s="237">
        <v>0</v>
      </c>
      <c r="T181" s="238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9" t="s">
        <v>286</v>
      </c>
      <c r="AT181" s="239" t="s">
        <v>175</v>
      </c>
      <c r="AU181" s="239" t="s">
        <v>83</v>
      </c>
      <c r="AY181" s="18" t="s">
        <v>173</v>
      </c>
      <c r="BE181" s="240">
        <f>IF(N181="základní",J181,0)</f>
        <v>0</v>
      </c>
      <c r="BF181" s="240">
        <f>IF(N181="snížená",J181,0)</f>
        <v>0</v>
      </c>
      <c r="BG181" s="240">
        <f>IF(N181="zákl. přenesená",J181,0)</f>
        <v>0</v>
      </c>
      <c r="BH181" s="240">
        <f>IF(N181="sníž. přenesená",J181,0)</f>
        <v>0</v>
      </c>
      <c r="BI181" s="240">
        <f>IF(N181="nulová",J181,0)</f>
        <v>0</v>
      </c>
      <c r="BJ181" s="18" t="s">
        <v>83</v>
      </c>
      <c r="BK181" s="240">
        <f>ROUND(I181*H181,2)</f>
        <v>0</v>
      </c>
      <c r="BL181" s="18" t="s">
        <v>286</v>
      </c>
      <c r="BM181" s="239" t="s">
        <v>2876</v>
      </c>
    </row>
    <row r="182" s="2" customFormat="1">
      <c r="A182" s="39"/>
      <c r="B182" s="40"/>
      <c r="C182" s="41"/>
      <c r="D182" s="241" t="s">
        <v>181</v>
      </c>
      <c r="E182" s="41"/>
      <c r="F182" s="242" t="s">
        <v>2875</v>
      </c>
      <c r="G182" s="41"/>
      <c r="H182" s="41"/>
      <c r="I182" s="243"/>
      <c r="J182" s="41"/>
      <c r="K182" s="41"/>
      <c r="L182" s="45"/>
      <c r="M182" s="244"/>
      <c r="N182" s="245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181</v>
      </c>
      <c r="AU182" s="18" t="s">
        <v>83</v>
      </c>
    </row>
    <row r="183" s="2" customFormat="1" ht="37.8" customHeight="1">
      <c r="A183" s="39"/>
      <c r="B183" s="40"/>
      <c r="C183" s="228" t="s">
        <v>234</v>
      </c>
      <c r="D183" s="228" t="s">
        <v>175</v>
      </c>
      <c r="E183" s="229" t="s">
        <v>2877</v>
      </c>
      <c r="F183" s="230" t="s">
        <v>2878</v>
      </c>
      <c r="G183" s="231" t="s">
        <v>313</v>
      </c>
      <c r="H183" s="232">
        <v>31</v>
      </c>
      <c r="I183" s="233"/>
      <c r="J183" s="234">
        <f>ROUND(I183*H183,2)</f>
        <v>0</v>
      </c>
      <c r="K183" s="230" t="s">
        <v>1</v>
      </c>
      <c r="L183" s="45"/>
      <c r="M183" s="235" t="s">
        <v>1</v>
      </c>
      <c r="N183" s="236" t="s">
        <v>40</v>
      </c>
      <c r="O183" s="92"/>
      <c r="P183" s="237">
        <f>O183*H183</f>
        <v>0</v>
      </c>
      <c r="Q183" s="237">
        <v>0</v>
      </c>
      <c r="R183" s="237">
        <f>Q183*H183</f>
        <v>0</v>
      </c>
      <c r="S183" s="237">
        <v>0</v>
      </c>
      <c r="T183" s="238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9" t="s">
        <v>286</v>
      </c>
      <c r="AT183" s="239" t="s">
        <v>175</v>
      </c>
      <c r="AU183" s="239" t="s">
        <v>83</v>
      </c>
      <c r="AY183" s="18" t="s">
        <v>173</v>
      </c>
      <c r="BE183" s="240">
        <f>IF(N183="základní",J183,0)</f>
        <v>0</v>
      </c>
      <c r="BF183" s="240">
        <f>IF(N183="snížená",J183,0)</f>
        <v>0</v>
      </c>
      <c r="BG183" s="240">
        <f>IF(N183="zákl. přenesená",J183,0)</f>
        <v>0</v>
      </c>
      <c r="BH183" s="240">
        <f>IF(N183="sníž. přenesená",J183,0)</f>
        <v>0</v>
      </c>
      <c r="BI183" s="240">
        <f>IF(N183="nulová",J183,0)</f>
        <v>0</v>
      </c>
      <c r="BJ183" s="18" t="s">
        <v>83</v>
      </c>
      <c r="BK183" s="240">
        <f>ROUND(I183*H183,2)</f>
        <v>0</v>
      </c>
      <c r="BL183" s="18" t="s">
        <v>286</v>
      </c>
      <c r="BM183" s="239" t="s">
        <v>2879</v>
      </c>
    </row>
    <row r="184" s="2" customFormat="1">
      <c r="A184" s="39"/>
      <c r="B184" s="40"/>
      <c r="C184" s="41"/>
      <c r="D184" s="241" t="s">
        <v>181</v>
      </c>
      <c r="E184" s="41"/>
      <c r="F184" s="242" t="s">
        <v>2878</v>
      </c>
      <c r="G184" s="41"/>
      <c r="H184" s="41"/>
      <c r="I184" s="243"/>
      <c r="J184" s="41"/>
      <c r="K184" s="41"/>
      <c r="L184" s="45"/>
      <c r="M184" s="244"/>
      <c r="N184" s="245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181</v>
      </c>
      <c r="AU184" s="18" t="s">
        <v>83</v>
      </c>
    </row>
    <row r="185" s="2" customFormat="1" ht="37.8" customHeight="1">
      <c r="A185" s="39"/>
      <c r="B185" s="40"/>
      <c r="C185" s="228" t="s">
        <v>241</v>
      </c>
      <c r="D185" s="228" t="s">
        <v>175</v>
      </c>
      <c r="E185" s="229" t="s">
        <v>2880</v>
      </c>
      <c r="F185" s="230" t="s">
        <v>2881</v>
      </c>
      <c r="G185" s="231" t="s">
        <v>313</v>
      </c>
      <c r="H185" s="232">
        <v>57</v>
      </c>
      <c r="I185" s="233"/>
      <c r="J185" s="234">
        <f>ROUND(I185*H185,2)</f>
        <v>0</v>
      </c>
      <c r="K185" s="230" t="s">
        <v>1</v>
      </c>
      <c r="L185" s="45"/>
      <c r="M185" s="235" t="s">
        <v>1</v>
      </c>
      <c r="N185" s="236" t="s">
        <v>40</v>
      </c>
      <c r="O185" s="92"/>
      <c r="P185" s="237">
        <f>O185*H185</f>
        <v>0</v>
      </c>
      <c r="Q185" s="237">
        <v>0</v>
      </c>
      <c r="R185" s="237">
        <f>Q185*H185</f>
        <v>0</v>
      </c>
      <c r="S185" s="237">
        <v>0</v>
      </c>
      <c r="T185" s="238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9" t="s">
        <v>286</v>
      </c>
      <c r="AT185" s="239" t="s">
        <v>175</v>
      </c>
      <c r="AU185" s="239" t="s">
        <v>83</v>
      </c>
      <c r="AY185" s="18" t="s">
        <v>173</v>
      </c>
      <c r="BE185" s="240">
        <f>IF(N185="základní",J185,0)</f>
        <v>0</v>
      </c>
      <c r="BF185" s="240">
        <f>IF(N185="snížená",J185,0)</f>
        <v>0</v>
      </c>
      <c r="BG185" s="240">
        <f>IF(N185="zákl. přenesená",J185,0)</f>
        <v>0</v>
      </c>
      <c r="BH185" s="240">
        <f>IF(N185="sníž. přenesená",J185,0)</f>
        <v>0</v>
      </c>
      <c r="BI185" s="240">
        <f>IF(N185="nulová",J185,0)</f>
        <v>0</v>
      </c>
      <c r="BJ185" s="18" t="s">
        <v>83</v>
      </c>
      <c r="BK185" s="240">
        <f>ROUND(I185*H185,2)</f>
        <v>0</v>
      </c>
      <c r="BL185" s="18" t="s">
        <v>286</v>
      </c>
      <c r="BM185" s="239" t="s">
        <v>2882</v>
      </c>
    </row>
    <row r="186" s="2" customFormat="1">
      <c r="A186" s="39"/>
      <c r="B186" s="40"/>
      <c r="C186" s="41"/>
      <c r="D186" s="241" t="s">
        <v>181</v>
      </c>
      <c r="E186" s="41"/>
      <c r="F186" s="242" t="s">
        <v>2881</v>
      </c>
      <c r="G186" s="41"/>
      <c r="H186" s="41"/>
      <c r="I186" s="243"/>
      <c r="J186" s="41"/>
      <c r="K186" s="41"/>
      <c r="L186" s="45"/>
      <c r="M186" s="244"/>
      <c r="N186" s="245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181</v>
      </c>
      <c r="AU186" s="18" t="s">
        <v>83</v>
      </c>
    </row>
    <row r="187" s="2" customFormat="1" ht="37.8" customHeight="1">
      <c r="A187" s="39"/>
      <c r="B187" s="40"/>
      <c r="C187" s="228" t="s">
        <v>247</v>
      </c>
      <c r="D187" s="228" t="s">
        <v>175</v>
      </c>
      <c r="E187" s="229" t="s">
        <v>2883</v>
      </c>
      <c r="F187" s="230" t="s">
        <v>2884</v>
      </c>
      <c r="G187" s="231" t="s">
        <v>313</v>
      </c>
      <c r="H187" s="232">
        <v>12</v>
      </c>
      <c r="I187" s="233"/>
      <c r="J187" s="234">
        <f>ROUND(I187*H187,2)</f>
        <v>0</v>
      </c>
      <c r="K187" s="230" t="s">
        <v>1</v>
      </c>
      <c r="L187" s="45"/>
      <c r="M187" s="235" t="s">
        <v>1</v>
      </c>
      <c r="N187" s="236" t="s">
        <v>40</v>
      </c>
      <c r="O187" s="92"/>
      <c r="P187" s="237">
        <f>O187*H187</f>
        <v>0</v>
      </c>
      <c r="Q187" s="237">
        <v>0</v>
      </c>
      <c r="R187" s="237">
        <f>Q187*H187</f>
        <v>0</v>
      </c>
      <c r="S187" s="237">
        <v>0</v>
      </c>
      <c r="T187" s="238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9" t="s">
        <v>286</v>
      </c>
      <c r="AT187" s="239" t="s">
        <v>175</v>
      </c>
      <c r="AU187" s="239" t="s">
        <v>83</v>
      </c>
      <c r="AY187" s="18" t="s">
        <v>173</v>
      </c>
      <c r="BE187" s="240">
        <f>IF(N187="základní",J187,0)</f>
        <v>0</v>
      </c>
      <c r="BF187" s="240">
        <f>IF(N187="snížená",J187,0)</f>
        <v>0</v>
      </c>
      <c r="BG187" s="240">
        <f>IF(N187="zákl. přenesená",J187,0)</f>
        <v>0</v>
      </c>
      <c r="BH187" s="240">
        <f>IF(N187="sníž. přenesená",J187,0)</f>
        <v>0</v>
      </c>
      <c r="BI187" s="240">
        <f>IF(N187="nulová",J187,0)</f>
        <v>0</v>
      </c>
      <c r="BJ187" s="18" t="s">
        <v>83</v>
      </c>
      <c r="BK187" s="240">
        <f>ROUND(I187*H187,2)</f>
        <v>0</v>
      </c>
      <c r="BL187" s="18" t="s">
        <v>286</v>
      </c>
      <c r="BM187" s="239" t="s">
        <v>2885</v>
      </c>
    </row>
    <row r="188" s="2" customFormat="1">
      <c r="A188" s="39"/>
      <c r="B188" s="40"/>
      <c r="C188" s="41"/>
      <c r="D188" s="241" t="s">
        <v>181</v>
      </c>
      <c r="E188" s="41"/>
      <c r="F188" s="242" t="s">
        <v>2884</v>
      </c>
      <c r="G188" s="41"/>
      <c r="H188" s="41"/>
      <c r="I188" s="243"/>
      <c r="J188" s="41"/>
      <c r="K188" s="41"/>
      <c r="L188" s="45"/>
      <c r="M188" s="244"/>
      <c r="N188" s="245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181</v>
      </c>
      <c r="AU188" s="18" t="s">
        <v>83</v>
      </c>
    </row>
    <row r="189" s="2" customFormat="1" ht="37.8" customHeight="1">
      <c r="A189" s="39"/>
      <c r="B189" s="40"/>
      <c r="C189" s="228" t="s">
        <v>255</v>
      </c>
      <c r="D189" s="228" t="s">
        <v>175</v>
      </c>
      <c r="E189" s="229" t="s">
        <v>2886</v>
      </c>
      <c r="F189" s="230" t="s">
        <v>2887</v>
      </c>
      <c r="G189" s="231" t="s">
        <v>313</v>
      </c>
      <c r="H189" s="232">
        <v>112</v>
      </c>
      <c r="I189" s="233"/>
      <c r="J189" s="234">
        <f>ROUND(I189*H189,2)</f>
        <v>0</v>
      </c>
      <c r="K189" s="230" t="s">
        <v>1</v>
      </c>
      <c r="L189" s="45"/>
      <c r="M189" s="235" t="s">
        <v>1</v>
      </c>
      <c r="N189" s="236" t="s">
        <v>40</v>
      </c>
      <c r="O189" s="92"/>
      <c r="P189" s="237">
        <f>O189*H189</f>
        <v>0</v>
      </c>
      <c r="Q189" s="237">
        <v>0</v>
      </c>
      <c r="R189" s="237">
        <f>Q189*H189</f>
        <v>0</v>
      </c>
      <c r="S189" s="237">
        <v>0</v>
      </c>
      <c r="T189" s="238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9" t="s">
        <v>286</v>
      </c>
      <c r="AT189" s="239" t="s">
        <v>175</v>
      </c>
      <c r="AU189" s="239" t="s">
        <v>83</v>
      </c>
      <c r="AY189" s="18" t="s">
        <v>173</v>
      </c>
      <c r="BE189" s="240">
        <f>IF(N189="základní",J189,0)</f>
        <v>0</v>
      </c>
      <c r="BF189" s="240">
        <f>IF(N189="snížená",J189,0)</f>
        <v>0</v>
      </c>
      <c r="BG189" s="240">
        <f>IF(N189="zákl. přenesená",J189,0)</f>
        <v>0</v>
      </c>
      <c r="BH189" s="240">
        <f>IF(N189="sníž. přenesená",J189,0)</f>
        <v>0</v>
      </c>
      <c r="BI189" s="240">
        <f>IF(N189="nulová",J189,0)</f>
        <v>0</v>
      </c>
      <c r="BJ189" s="18" t="s">
        <v>83</v>
      </c>
      <c r="BK189" s="240">
        <f>ROUND(I189*H189,2)</f>
        <v>0</v>
      </c>
      <c r="BL189" s="18" t="s">
        <v>286</v>
      </c>
      <c r="BM189" s="239" t="s">
        <v>2888</v>
      </c>
    </row>
    <row r="190" s="2" customFormat="1">
      <c r="A190" s="39"/>
      <c r="B190" s="40"/>
      <c r="C190" s="41"/>
      <c r="D190" s="241" t="s">
        <v>181</v>
      </c>
      <c r="E190" s="41"/>
      <c r="F190" s="242" t="s">
        <v>2887</v>
      </c>
      <c r="G190" s="41"/>
      <c r="H190" s="41"/>
      <c r="I190" s="243"/>
      <c r="J190" s="41"/>
      <c r="K190" s="41"/>
      <c r="L190" s="45"/>
      <c r="M190" s="244"/>
      <c r="N190" s="245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181</v>
      </c>
      <c r="AU190" s="18" t="s">
        <v>83</v>
      </c>
    </row>
    <row r="191" s="2" customFormat="1" ht="37.8" customHeight="1">
      <c r="A191" s="39"/>
      <c r="B191" s="40"/>
      <c r="C191" s="228" t="s">
        <v>8</v>
      </c>
      <c r="D191" s="228" t="s">
        <v>175</v>
      </c>
      <c r="E191" s="229" t="s">
        <v>2889</v>
      </c>
      <c r="F191" s="230" t="s">
        <v>2890</v>
      </c>
      <c r="G191" s="231" t="s">
        <v>313</v>
      </c>
      <c r="H191" s="232">
        <v>32</v>
      </c>
      <c r="I191" s="233"/>
      <c r="J191" s="234">
        <f>ROUND(I191*H191,2)</f>
        <v>0</v>
      </c>
      <c r="K191" s="230" t="s">
        <v>1</v>
      </c>
      <c r="L191" s="45"/>
      <c r="M191" s="235" t="s">
        <v>1</v>
      </c>
      <c r="N191" s="236" t="s">
        <v>40</v>
      </c>
      <c r="O191" s="92"/>
      <c r="P191" s="237">
        <f>O191*H191</f>
        <v>0</v>
      </c>
      <c r="Q191" s="237">
        <v>0</v>
      </c>
      <c r="R191" s="237">
        <f>Q191*H191</f>
        <v>0</v>
      </c>
      <c r="S191" s="237">
        <v>0</v>
      </c>
      <c r="T191" s="238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9" t="s">
        <v>286</v>
      </c>
      <c r="AT191" s="239" t="s">
        <v>175</v>
      </c>
      <c r="AU191" s="239" t="s">
        <v>83</v>
      </c>
      <c r="AY191" s="18" t="s">
        <v>173</v>
      </c>
      <c r="BE191" s="240">
        <f>IF(N191="základní",J191,0)</f>
        <v>0</v>
      </c>
      <c r="BF191" s="240">
        <f>IF(N191="snížená",J191,0)</f>
        <v>0</v>
      </c>
      <c r="BG191" s="240">
        <f>IF(N191="zákl. přenesená",J191,0)</f>
        <v>0</v>
      </c>
      <c r="BH191" s="240">
        <f>IF(N191="sníž. přenesená",J191,0)</f>
        <v>0</v>
      </c>
      <c r="BI191" s="240">
        <f>IF(N191="nulová",J191,0)</f>
        <v>0</v>
      </c>
      <c r="BJ191" s="18" t="s">
        <v>83</v>
      </c>
      <c r="BK191" s="240">
        <f>ROUND(I191*H191,2)</f>
        <v>0</v>
      </c>
      <c r="BL191" s="18" t="s">
        <v>286</v>
      </c>
      <c r="BM191" s="239" t="s">
        <v>2891</v>
      </c>
    </row>
    <row r="192" s="2" customFormat="1">
      <c r="A192" s="39"/>
      <c r="B192" s="40"/>
      <c r="C192" s="41"/>
      <c r="D192" s="241" t="s">
        <v>181</v>
      </c>
      <c r="E192" s="41"/>
      <c r="F192" s="242" t="s">
        <v>2890</v>
      </c>
      <c r="G192" s="41"/>
      <c r="H192" s="41"/>
      <c r="I192" s="243"/>
      <c r="J192" s="41"/>
      <c r="K192" s="41"/>
      <c r="L192" s="45"/>
      <c r="M192" s="244"/>
      <c r="N192" s="245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181</v>
      </c>
      <c r="AU192" s="18" t="s">
        <v>83</v>
      </c>
    </row>
    <row r="193" s="2" customFormat="1" ht="37.8" customHeight="1">
      <c r="A193" s="39"/>
      <c r="B193" s="40"/>
      <c r="C193" s="228" t="s">
        <v>267</v>
      </c>
      <c r="D193" s="228" t="s">
        <v>175</v>
      </c>
      <c r="E193" s="229" t="s">
        <v>2892</v>
      </c>
      <c r="F193" s="230" t="s">
        <v>2893</v>
      </c>
      <c r="G193" s="231" t="s">
        <v>313</v>
      </c>
      <c r="H193" s="232">
        <v>73</v>
      </c>
      <c r="I193" s="233"/>
      <c r="J193" s="234">
        <f>ROUND(I193*H193,2)</f>
        <v>0</v>
      </c>
      <c r="K193" s="230" t="s">
        <v>1</v>
      </c>
      <c r="L193" s="45"/>
      <c r="M193" s="235" t="s">
        <v>1</v>
      </c>
      <c r="N193" s="236" t="s">
        <v>40</v>
      </c>
      <c r="O193" s="92"/>
      <c r="P193" s="237">
        <f>O193*H193</f>
        <v>0</v>
      </c>
      <c r="Q193" s="237">
        <v>0</v>
      </c>
      <c r="R193" s="237">
        <f>Q193*H193</f>
        <v>0</v>
      </c>
      <c r="S193" s="237">
        <v>0</v>
      </c>
      <c r="T193" s="238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9" t="s">
        <v>286</v>
      </c>
      <c r="AT193" s="239" t="s">
        <v>175</v>
      </c>
      <c r="AU193" s="239" t="s">
        <v>83</v>
      </c>
      <c r="AY193" s="18" t="s">
        <v>173</v>
      </c>
      <c r="BE193" s="240">
        <f>IF(N193="základní",J193,0)</f>
        <v>0</v>
      </c>
      <c r="BF193" s="240">
        <f>IF(N193="snížená",J193,0)</f>
        <v>0</v>
      </c>
      <c r="BG193" s="240">
        <f>IF(N193="zákl. přenesená",J193,0)</f>
        <v>0</v>
      </c>
      <c r="BH193" s="240">
        <f>IF(N193="sníž. přenesená",J193,0)</f>
        <v>0</v>
      </c>
      <c r="BI193" s="240">
        <f>IF(N193="nulová",J193,0)</f>
        <v>0</v>
      </c>
      <c r="BJ193" s="18" t="s">
        <v>83</v>
      </c>
      <c r="BK193" s="240">
        <f>ROUND(I193*H193,2)</f>
        <v>0</v>
      </c>
      <c r="BL193" s="18" t="s">
        <v>286</v>
      </c>
      <c r="BM193" s="239" t="s">
        <v>2894</v>
      </c>
    </row>
    <row r="194" s="2" customFormat="1">
      <c r="A194" s="39"/>
      <c r="B194" s="40"/>
      <c r="C194" s="41"/>
      <c r="D194" s="241" t="s">
        <v>181</v>
      </c>
      <c r="E194" s="41"/>
      <c r="F194" s="242" t="s">
        <v>2893</v>
      </c>
      <c r="G194" s="41"/>
      <c r="H194" s="41"/>
      <c r="I194" s="243"/>
      <c r="J194" s="41"/>
      <c r="K194" s="41"/>
      <c r="L194" s="45"/>
      <c r="M194" s="244"/>
      <c r="N194" s="245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181</v>
      </c>
      <c r="AU194" s="18" t="s">
        <v>83</v>
      </c>
    </row>
    <row r="195" s="2" customFormat="1" ht="37.8" customHeight="1">
      <c r="A195" s="39"/>
      <c r="B195" s="40"/>
      <c r="C195" s="228" t="s">
        <v>273</v>
      </c>
      <c r="D195" s="228" t="s">
        <v>175</v>
      </c>
      <c r="E195" s="229" t="s">
        <v>2895</v>
      </c>
      <c r="F195" s="230" t="s">
        <v>2896</v>
      </c>
      <c r="G195" s="231" t="s">
        <v>313</v>
      </c>
      <c r="H195" s="232">
        <v>14</v>
      </c>
      <c r="I195" s="233"/>
      <c r="J195" s="234">
        <f>ROUND(I195*H195,2)</f>
        <v>0</v>
      </c>
      <c r="K195" s="230" t="s">
        <v>1</v>
      </c>
      <c r="L195" s="45"/>
      <c r="M195" s="235" t="s">
        <v>1</v>
      </c>
      <c r="N195" s="236" t="s">
        <v>40</v>
      </c>
      <c r="O195" s="92"/>
      <c r="P195" s="237">
        <f>O195*H195</f>
        <v>0</v>
      </c>
      <c r="Q195" s="237">
        <v>0</v>
      </c>
      <c r="R195" s="237">
        <f>Q195*H195</f>
        <v>0</v>
      </c>
      <c r="S195" s="237">
        <v>0</v>
      </c>
      <c r="T195" s="238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9" t="s">
        <v>286</v>
      </c>
      <c r="AT195" s="239" t="s">
        <v>175</v>
      </c>
      <c r="AU195" s="239" t="s">
        <v>83</v>
      </c>
      <c r="AY195" s="18" t="s">
        <v>173</v>
      </c>
      <c r="BE195" s="240">
        <f>IF(N195="základní",J195,0)</f>
        <v>0</v>
      </c>
      <c r="BF195" s="240">
        <f>IF(N195="snížená",J195,0)</f>
        <v>0</v>
      </c>
      <c r="BG195" s="240">
        <f>IF(N195="zákl. přenesená",J195,0)</f>
        <v>0</v>
      </c>
      <c r="BH195" s="240">
        <f>IF(N195="sníž. přenesená",J195,0)</f>
        <v>0</v>
      </c>
      <c r="BI195" s="240">
        <f>IF(N195="nulová",J195,0)</f>
        <v>0</v>
      </c>
      <c r="BJ195" s="18" t="s">
        <v>83</v>
      </c>
      <c r="BK195" s="240">
        <f>ROUND(I195*H195,2)</f>
        <v>0</v>
      </c>
      <c r="BL195" s="18" t="s">
        <v>286</v>
      </c>
      <c r="BM195" s="239" t="s">
        <v>2897</v>
      </c>
    </row>
    <row r="196" s="2" customFormat="1">
      <c r="A196" s="39"/>
      <c r="B196" s="40"/>
      <c r="C196" s="41"/>
      <c r="D196" s="241" t="s">
        <v>181</v>
      </c>
      <c r="E196" s="41"/>
      <c r="F196" s="242" t="s">
        <v>2896</v>
      </c>
      <c r="G196" s="41"/>
      <c r="H196" s="41"/>
      <c r="I196" s="243"/>
      <c r="J196" s="41"/>
      <c r="K196" s="41"/>
      <c r="L196" s="45"/>
      <c r="M196" s="244"/>
      <c r="N196" s="245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181</v>
      </c>
      <c r="AU196" s="18" t="s">
        <v>83</v>
      </c>
    </row>
    <row r="197" s="2" customFormat="1" ht="16.5" customHeight="1">
      <c r="A197" s="39"/>
      <c r="B197" s="40"/>
      <c r="C197" s="228" t="s">
        <v>280</v>
      </c>
      <c r="D197" s="228" t="s">
        <v>175</v>
      </c>
      <c r="E197" s="229" t="s">
        <v>2898</v>
      </c>
      <c r="F197" s="230" t="s">
        <v>2899</v>
      </c>
      <c r="G197" s="231" t="s">
        <v>375</v>
      </c>
      <c r="H197" s="232">
        <v>1</v>
      </c>
      <c r="I197" s="233"/>
      <c r="J197" s="234">
        <f>ROUND(I197*H197,2)</f>
        <v>0</v>
      </c>
      <c r="K197" s="230" t="s">
        <v>1</v>
      </c>
      <c r="L197" s="45"/>
      <c r="M197" s="235" t="s">
        <v>1</v>
      </c>
      <c r="N197" s="236" t="s">
        <v>40</v>
      </c>
      <c r="O197" s="92"/>
      <c r="P197" s="237">
        <f>O197*H197</f>
        <v>0</v>
      </c>
      <c r="Q197" s="237">
        <v>0</v>
      </c>
      <c r="R197" s="237">
        <f>Q197*H197</f>
        <v>0</v>
      </c>
      <c r="S197" s="237">
        <v>0</v>
      </c>
      <c r="T197" s="238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9" t="s">
        <v>286</v>
      </c>
      <c r="AT197" s="239" t="s">
        <v>175</v>
      </c>
      <c r="AU197" s="239" t="s">
        <v>83</v>
      </c>
      <c r="AY197" s="18" t="s">
        <v>173</v>
      </c>
      <c r="BE197" s="240">
        <f>IF(N197="základní",J197,0)</f>
        <v>0</v>
      </c>
      <c r="BF197" s="240">
        <f>IF(N197="snížená",J197,0)</f>
        <v>0</v>
      </c>
      <c r="BG197" s="240">
        <f>IF(N197="zákl. přenesená",J197,0)</f>
        <v>0</v>
      </c>
      <c r="BH197" s="240">
        <f>IF(N197="sníž. přenesená",J197,0)</f>
        <v>0</v>
      </c>
      <c r="BI197" s="240">
        <f>IF(N197="nulová",J197,0)</f>
        <v>0</v>
      </c>
      <c r="BJ197" s="18" t="s">
        <v>83</v>
      </c>
      <c r="BK197" s="240">
        <f>ROUND(I197*H197,2)</f>
        <v>0</v>
      </c>
      <c r="BL197" s="18" t="s">
        <v>286</v>
      </c>
      <c r="BM197" s="239" t="s">
        <v>2900</v>
      </c>
    </row>
    <row r="198" s="2" customFormat="1">
      <c r="A198" s="39"/>
      <c r="B198" s="40"/>
      <c r="C198" s="41"/>
      <c r="D198" s="241" t="s">
        <v>181</v>
      </c>
      <c r="E198" s="41"/>
      <c r="F198" s="242" t="s">
        <v>2899</v>
      </c>
      <c r="G198" s="41"/>
      <c r="H198" s="41"/>
      <c r="I198" s="243"/>
      <c r="J198" s="41"/>
      <c r="K198" s="41"/>
      <c r="L198" s="45"/>
      <c r="M198" s="244"/>
      <c r="N198" s="245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181</v>
      </c>
      <c r="AU198" s="18" t="s">
        <v>83</v>
      </c>
    </row>
    <row r="199" s="2" customFormat="1" ht="16.5" customHeight="1">
      <c r="A199" s="39"/>
      <c r="B199" s="40"/>
      <c r="C199" s="228" t="s">
        <v>286</v>
      </c>
      <c r="D199" s="228" t="s">
        <v>175</v>
      </c>
      <c r="E199" s="229" t="s">
        <v>2901</v>
      </c>
      <c r="F199" s="230" t="s">
        <v>2902</v>
      </c>
      <c r="G199" s="231" t="s">
        <v>375</v>
      </c>
      <c r="H199" s="232">
        <v>2</v>
      </c>
      <c r="I199" s="233"/>
      <c r="J199" s="234">
        <f>ROUND(I199*H199,2)</f>
        <v>0</v>
      </c>
      <c r="K199" s="230" t="s">
        <v>1</v>
      </c>
      <c r="L199" s="45"/>
      <c r="M199" s="235" t="s">
        <v>1</v>
      </c>
      <c r="N199" s="236" t="s">
        <v>40</v>
      </c>
      <c r="O199" s="92"/>
      <c r="P199" s="237">
        <f>O199*H199</f>
        <v>0</v>
      </c>
      <c r="Q199" s="237">
        <v>0</v>
      </c>
      <c r="R199" s="237">
        <f>Q199*H199</f>
        <v>0</v>
      </c>
      <c r="S199" s="237">
        <v>0</v>
      </c>
      <c r="T199" s="238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9" t="s">
        <v>286</v>
      </c>
      <c r="AT199" s="239" t="s">
        <v>175</v>
      </c>
      <c r="AU199" s="239" t="s">
        <v>83</v>
      </c>
      <c r="AY199" s="18" t="s">
        <v>173</v>
      </c>
      <c r="BE199" s="240">
        <f>IF(N199="základní",J199,0)</f>
        <v>0</v>
      </c>
      <c r="BF199" s="240">
        <f>IF(N199="snížená",J199,0)</f>
        <v>0</v>
      </c>
      <c r="BG199" s="240">
        <f>IF(N199="zákl. přenesená",J199,0)</f>
        <v>0</v>
      </c>
      <c r="BH199" s="240">
        <f>IF(N199="sníž. přenesená",J199,0)</f>
        <v>0</v>
      </c>
      <c r="BI199" s="240">
        <f>IF(N199="nulová",J199,0)</f>
        <v>0</v>
      </c>
      <c r="BJ199" s="18" t="s">
        <v>83</v>
      </c>
      <c r="BK199" s="240">
        <f>ROUND(I199*H199,2)</f>
        <v>0</v>
      </c>
      <c r="BL199" s="18" t="s">
        <v>286</v>
      </c>
      <c r="BM199" s="239" t="s">
        <v>2903</v>
      </c>
    </row>
    <row r="200" s="2" customFormat="1">
      <c r="A200" s="39"/>
      <c r="B200" s="40"/>
      <c r="C200" s="41"/>
      <c r="D200" s="241" t="s">
        <v>181</v>
      </c>
      <c r="E200" s="41"/>
      <c r="F200" s="242" t="s">
        <v>2902</v>
      </c>
      <c r="G200" s="41"/>
      <c r="H200" s="41"/>
      <c r="I200" s="243"/>
      <c r="J200" s="41"/>
      <c r="K200" s="41"/>
      <c r="L200" s="45"/>
      <c r="M200" s="244"/>
      <c r="N200" s="245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181</v>
      </c>
      <c r="AU200" s="18" t="s">
        <v>83</v>
      </c>
    </row>
    <row r="201" s="2" customFormat="1" ht="16.5" customHeight="1">
      <c r="A201" s="39"/>
      <c r="B201" s="40"/>
      <c r="C201" s="228" t="s">
        <v>372</v>
      </c>
      <c r="D201" s="228" t="s">
        <v>175</v>
      </c>
      <c r="E201" s="229" t="s">
        <v>2904</v>
      </c>
      <c r="F201" s="230" t="s">
        <v>2905</v>
      </c>
      <c r="G201" s="231" t="s">
        <v>2906</v>
      </c>
      <c r="H201" s="232">
        <v>4</v>
      </c>
      <c r="I201" s="233"/>
      <c r="J201" s="234">
        <f>ROUND(I201*H201,2)</f>
        <v>0</v>
      </c>
      <c r="K201" s="230" t="s">
        <v>1</v>
      </c>
      <c r="L201" s="45"/>
      <c r="M201" s="235" t="s">
        <v>1</v>
      </c>
      <c r="N201" s="236" t="s">
        <v>40</v>
      </c>
      <c r="O201" s="92"/>
      <c r="P201" s="237">
        <f>O201*H201</f>
        <v>0</v>
      </c>
      <c r="Q201" s="237">
        <v>0</v>
      </c>
      <c r="R201" s="237">
        <f>Q201*H201</f>
        <v>0</v>
      </c>
      <c r="S201" s="237">
        <v>0</v>
      </c>
      <c r="T201" s="238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9" t="s">
        <v>286</v>
      </c>
      <c r="AT201" s="239" t="s">
        <v>175</v>
      </c>
      <c r="AU201" s="239" t="s">
        <v>83</v>
      </c>
      <c r="AY201" s="18" t="s">
        <v>173</v>
      </c>
      <c r="BE201" s="240">
        <f>IF(N201="základní",J201,0)</f>
        <v>0</v>
      </c>
      <c r="BF201" s="240">
        <f>IF(N201="snížená",J201,0)</f>
        <v>0</v>
      </c>
      <c r="BG201" s="240">
        <f>IF(N201="zákl. přenesená",J201,0)</f>
        <v>0</v>
      </c>
      <c r="BH201" s="240">
        <f>IF(N201="sníž. přenesená",J201,0)</f>
        <v>0</v>
      </c>
      <c r="BI201" s="240">
        <f>IF(N201="nulová",J201,0)</f>
        <v>0</v>
      </c>
      <c r="BJ201" s="18" t="s">
        <v>83</v>
      </c>
      <c r="BK201" s="240">
        <f>ROUND(I201*H201,2)</f>
        <v>0</v>
      </c>
      <c r="BL201" s="18" t="s">
        <v>286</v>
      </c>
      <c r="BM201" s="239" t="s">
        <v>2907</v>
      </c>
    </row>
    <row r="202" s="2" customFormat="1">
      <c r="A202" s="39"/>
      <c r="B202" s="40"/>
      <c r="C202" s="41"/>
      <c r="D202" s="241" t="s">
        <v>181</v>
      </c>
      <c r="E202" s="41"/>
      <c r="F202" s="242" t="s">
        <v>2905</v>
      </c>
      <c r="G202" s="41"/>
      <c r="H202" s="41"/>
      <c r="I202" s="243"/>
      <c r="J202" s="41"/>
      <c r="K202" s="41"/>
      <c r="L202" s="45"/>
      <c r="M202" s="244"/>
      <c r="N202" s="245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181</v>
      </c>
      <c r="AU202" s="18" t="s">
        <v>83</v>
      </c>
    </row>
    <row r="203" s="2" customFormat="1" ht="24.15" customHeight="1">
      <c r="A203" s="39"/>
      <c r="B203" s="40"/>
      <c r="C203" s="228" t="s">
        <v>291</v>
      </c>
      <c r="D203" s="228" t="s">
        <v>175</v>
      </c>
      <c r="E203" s="229" t="s">
        <v>2908</v>
      </c>
      <c r="F203" s="230" t="s">
        <v>2909</v>
      </c>
      <c r="G203" s="231" t="s">
        <v>375</v>
      </c>
      <c r="H203" s="232">
        <v>1</v>
      </c>
      <c r="I203" s="233"/>
      <c r="J203" s="234">
        <f>ROUND(I203*H203,2)</f>
        <v>0</v>
      </c>
      <c r="K203" s="230" t="s">
        <v>1</v>
      </c>
      <c r="L203" s="45"/>
      <c r="M203" s="235" t="s">
        <v>1</v>
      </c>
      <c r="N203" s="236" t="s">
        <v>40</v>
      </c>
      <c r="O203" s="92"/>
      <c r="P203" s="237">
        <f>O203*H203</f>
        <v>0</v>
      </c>
      <c r="Q203" s="237">
        <v>0</v>
      </c>
      <c r="R203" s="237">
        <f>Q203*H203</f>
        <v>0</v>
      </c>
      <c r="S203" s="237">
        <v>0</v>
      </c>
      <c r="T203" s="238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9" t="s">
        <v>286</v>
      </c>
      <c r="AT203" s="239" t="s">
        <v>175</v>
      </c>
      <c r="AU203" s="239" t="s">
        <v>83</v>
      </c>
      <c r="AY203" s="18" t="s">
        <v>173</v>
      </c>
      <c r="BE203" s="240">
        <f>IF(N203="základní",J203,0)</f>
        <v>0</v>
      </c>
      <c r="BF203" s="240">
        <f>IF(N203="snížená",J203,0)</f>
        <v>0</v>
      </c>
      <c r="BG203" s="240">
        <f>IF(N203="zákl. přenesená",J203,0)</f>
        <v>0</v>
      </c>
      <c r="BH203" s="240">
        <f>IF(N203="sníž. přenesená",J203,0)</f>
        <v>0</v>
      </c>
      <c r="BI203" s="240">
        <f>IF(N203="nulová",J203,0)</f>
        <v>0</v>
      </c>
      <c r="BJ203" s="18" t="s">
        <v>83</v>
      </c>
      <c r="BK203" s="240">
        <f>ROUND(I203*H203,2)</f>
        <v>0</v>
      </c>
      <c r="BL203" s="18" t="s">
        <v>286</v>
      </c>
      <c r="BM203" s="239" t="s">
        <v>2910</v>
      </c>
    </row>
    <row r="204" s="2" customFormat="1">
      <c r="A204" s="39"/>
      <c r="B204" s="40"/>
      <c r="C204" s="41"/>
      <c r="D204" s="241" t="s">
        <v>181</v>
      </c>
      <c r="E204" s="41"/>
      <c r="F204" s="242" t="s">
        <v>2909</v>
      </c>
      <c r="G204" s="41"/>
      <c r="H204" s="41"/>
      <c r="I204" s="243"/>
      <c r="J204" s="41"/>
      <c r="K204" s="41"/>
      <c r="L204" s="45"/>
      <c r="M204" s="244"/>
      <c r="N204" s="245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181</v>
      </c>
      <c r="AU204" s="18" t="s">
        <v>83</v>
      </c>
    </row>
    <row r="205" s="2" customFormat="1" ht="24.15" customHeight="1">
      <c r="A205" s="39"/>
      <c r="B205" s="40"/>
      <c r="C205" s="228" t="s">
        <v>325</v>
      </c>
      <c r="D205" s="228" t="s">
        <v>175</v>
      </c>
      <c r="E205" s="229" t="s">
        <v>2911</v>
      </c>
      <c r="F205" s="230" t="s">
        <v>2912</v>
      </c>
      <c r="G205" s="231" t="s">
        <v>375</v>
      </c>
      <c r="H205" s="232">
        <v>1</v>
      </c>
      <c r="I205" s="233"/>
      <c r="J205" s="234">
        <f>ROUND(I205*H205,2)</f>
        <v>0</v>
      </c>
      <c r="K205" s="230" t="s">
        <v>1</v>
      </c>
      <c r="L205" s="45"/>
      <c r="M205" s="235" t="s">
        <v>1</v>
      </c>
      <c r="N205" s="236" t="s">
        <v>40</v>
      </c>
      <c r="O205" s="92"/>
      <c r="P205" s="237">
        <f>O205*H205</f>
        <v>0</v>
      </c>
      <c r="Q205" s="237">
        <v>0</v>
      </c>
      <c r="R205" s="237">
        <f>Q205*H205</f>
        <v>0</v>
      </c>
      <c r="S205" s="237">
        <v>0</v>
      </c>
      <c r="T205" s="238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9" t="s">
        <v>286</v>
      </c>
      <c r="AT205" s="239" t="s">
        <v>175</v>
      </c>
      <c r="AU205" s="239" t="s">
        <v>83</v>
      </c>
      <c r="AY205" s="18" t="s">
        <v>173</v>
      </c>
      <c r="BE205" s="240">
        <f>IF(N205="základní",J205,0)</f>
        <v>0</v>
      </c>
      <c r="BF205" s="240">
        <f>IF(N205="snížená",J205,0)</f>
        <v>0</v>
      </c>
      <c r="BG205" s="240">
        <f>IF(N205="zákl. přenesená",J205,0)</f>
        <v>0</v>
      </c>
      <c r="BH205" s="240">
        <f>IF(N205="sníž. přenesená",J205,0)</f>
        <v>0</v>
      </c>
      <c r="BI205" s="240">
        <f>IF(N205="nulová",J205,0)</f>
        <v>0</v>
      </c>
      <c r="BJ205" s="18" t="s">
        <v>83</v>
      </c>
      <c r="BK205" s="240">
        <f>ROUND(I205*H205,2)</f>
        <v>0</v>
      </c>
      <c r="BL205" s="18" t="s">
        <v>286</v>
      </c>
      <c r="BM205" s="239" t="s">
        <v>2913</v>
      </c>
    </row>
    <row r="206" s="2" customFormat="1">
      <c r="A206" s="39"/>
      <c r="B206" s="40"/>
      <c r="C206" s="41"/>
      <c r="D206" s="241" t="s">
        <v>181</v>
      </c>
      <c r="E206" s="41"/>
      <c r="F206" s="242" t="s">
        <v>2912</v>
      </c>
      <c r="G206" s="41"/>
      <c r="H206" s="41"/>
      <c r="I206" s="243"/>
      <c r="J206" s="41"/>
      <c r="K206" s="41"/>
      <c r="L206" s="45"/>
      <c r="M206" s="244"/>
      <c r="N206" s="245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181</v>
      </c>
      <c r="AU206" s="18" t="s">
        <v>83</v>
      </c>
    </row>
    <row r="207" s="2" customFormat="1" ht="37.8" customHeight="1">
      <c r="A207" s="39"/>
      <c r="B207" s="40"/>
      <c r="C207" s="228" t="s">
        <v>328</v>
      </c>
      <c r="D207" s="228" t="s">
        <v>175</v>
      </c>
      <c r="E207" s="229" t="s">
        <v>2914</v>
      </c>
      <c r="F207" s="230" t="s">
        <v>2915</v>
      </c>
      <c r="G207" s="231" t="s">
        <v>375</v>
      </c>
      <c r="H207" s="232">
        <v>5</v>
      </c>
      <c r="I207" s="233"/>
      <c r="J207" s="234">
        <f>ROUND(I207*H207,2)</f>
        <v>0</v>
      </c>
      <c r="K207" s="230" t="s">
        <v>1</v>
      </c>
      <c r="L207" s="45"/>
      <c r="M207" s="235" t="s">
        <v>1</v>
      </c>
      <c r="N207" s="236" t="s">
        <v>40</v>
      </c>
      <c r="O207" s="92"/>
      <c r="P207" s="237">
        <f>O207*H207</f>
        <v>0</v>
      </c>
      <c r="Q207" s="237">
        <v>0</v>
      </c>
      <c r="R207" s="237">
        <f>Q207*H207</f>
        <v>0</v>
      </c>
      <c r="S207" s="237">
        <v>0</v>
      </c>
      <c r="T207" s="238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9" t="s">
        <v>286</v>
      </c>
      <c r="AT207" s="239" t="s">
        <v>175</v>
      </c>
      <c r="AU207" s="239" t="s">
        <v>83</v>
      </c>
      <c r="AY207" s="18" t="s">
        <v>173</v>
      </c>
      <c r="BE207" s="240">
        <f>IF(N207="základní",J207,0)</f>
        <v>0</v>
      </c>
      <c r="BF207" s="240">
        <f>IF(N207="snížená",J207,0)</f>
        <v>0</v>
      </c>
      <c r="BG207" s="240">
        <f>IF(N207="zákl. přenesená",J207,0)</f>
        <v>0</v>
      </c>
      <c r="BH207" s="240">
        <f>IF(N207="sníž. přenesená",J207,0)</f>
        <v>0</v>
      </c>
      <c r="BI207" s="240">
        <f>IF(N207="nulová",J207,0)</f>
        <v>0</v>
      </c>
      <c r="BJ207" s="18" t="s">
        <v>83</v>
      </c>
      <c r="BK207" s="240">
        <f>ROUND(I207*H207,2)</f>
        <v>0</v>
      </c>
      <c r="BL207" s="18" t="s">
        <v>286</v>
      </c>
      <c r="BM207" s="239" t="s">
        <v>2916</v>
      </c>
    </row>
    <row r="208" s="2" customFormat="1">
      <c r="A208" s="39"/>
      <c r="B208" s="40"/>
      <c r="C208" s="41"/>
      <c r="D208" s="241" t="s">
        <v>181</v>
      </c>
      <c r="E208" s="41"/>
      <c r="F208" s="242" t="s">
        <v>2915</v>
      </c>
      <c r="G208" s="41"/>
      <c r="H208" s="41"/>
      <c r="I208" s="243"/>
      <c r="J208" s="41"/>
      <c r="K208" s="41"/>
      <c r="L208" s="45"/>
      <c r="M208" s="244"/>
      <c r="N208" s="245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181</v>
      </c>
      <c r="AU208" s="18" t="s">
        <v>83</v>
      </c>
    </row>
    <row r="209" s="2" customFormat="1" ht="16.5" customHeight="1">
      <c r="A209" s="39"/>
      <c r="B209" s="40"/>
      <c r="C209" s="228" t="s">
        <v>335</v>
      </c>
      <c r="D209" s="228" t="s">
        <v>175</v>
      </c>
      <c r="E209" s="229" t="s">
        <v>2917</v>
      </c>
      <c r="F209" s="230" t="s">
        <v>2918</v>
      </c>
      <c r="G209" s="231" t="s">
        <v>375</v>
      </c>
      <c r="H209" s="232">
        <v>1</v>
      </c>
      <c r="I209" s="233"/>
      <c r="J209" s="234">
        <f>ROUND(I209*H209,2)</f>
        <v>0</v>
      </c>
      <c r="K209" s="230" t="s">
        <v>1</v>
      </c>
      <c r="L209" s="45"/>
      <c r="M209" s="235" t="s">
        <v>1</v>
      </c>
      <c r="N209" s="236" t="s">
        <v>40</v>
      </c>
      <c r="O209" s="92"/>
      <c r="P209" s="237">
        <f>O209*H209</f>
        <v>0</v>
      </c>
      <c r="Q209" s="237">
        <v>0</v>
      </c>
      <c r="R209" s="237">
        <f>Q209*H209</f>
        <v>0</v>
      </c>
      <c r="S209" s="237">
        <v>0</v>
      </c>
      <c r="T209" s="238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9" t="s">
        <v>286</v>
      </c>
      <c r="AT209" s="239" t="s">
        <v>175</v>
      </c>
      <c r="AU209" s="239" t="s">
        <v>83</v>
      </c>
      <c r="AY209" s="18" t="s">
        <v>173</v>
      </c>
      <c r="BE209" s="240">
        <f>IF(N209="základní",J209,0)</f>
        <v>0</v>
      </c>
      <c r="BF209" s="240">
        <f>IF(N209="snížená",J209,0)</f>
        <v>0</v>
      </c>
      <c r="BG209" s="240">
        <f>IF(N209="zákl. přenesená",J209,0)</f>
        <v>0</v>
      </c>
      <c r="BH209" s="240">
        <f>IF(N209="sníž. přenesená",J209,0)</f>
        <v>0</v>
      </c>
      <c r="BI209" s="240">
        <f>IF(N209="nulová",J209,0)</f>
        <v>0</v>
      </c>
      <c r="BJ209" s="18" t="s">
        <v>83</v>
      </c>
      <c r="BK209" s="240">
        <f>ROUND(I209*H209,2)</f>
        <v>0</v>
      </c>
      <c r="BL209" s="18" t="s">
        <v>286</v>
      </c>
      <c r="BM209" s="239" t="s">
        <v>2919</v>
      </c>
    </row>
    <row r="210" s="2" customFormat="1">
      <c r="A210" s="39"/>
      <c r="B210" s="40"/>
      <c r="C210" s="41"/>
      <c r="D210" s="241" t="s">
        <v>181</v>
      </c>
      <c r="E210" s="41"/>
      <c r="F210" s="242" t="s">
        <v>2918</v>
      </c>
      <c r="G210" s="41"/>
      <c r="H210" s="41"/>
      <c r="I210" s="243"/>
      <c r="J210" s="41"/>
      <c r="K210" s="41"/>
      <c r="L210" s="45"/>
      <c r="M210" s="244"/>
      <c r="N210" s="245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181</v>
      </c>
      <c r="AU210" s="18" t="s">
        <v>83</v>
      </c>
    </row>
    <row r="211" s="2" customFormat="1" ht="24.15" customHeight="1">
      <c r="A211" s="39"/>
      <c r="B211" s="40"/>
      <c r="C211" s="228" t="s">
        <v>342</v>
      </c>
      <c r="D211" s="228" t="s">
        <v>175</v>
      </c>
      <c r="E211" s="229" t="s">
        <v>2920</v>
      </c>
      <c r="F211" s="230" t="s">
        <v>2921</v>
      </c>
      <c r="G211" s="231" t="s">
        <v>375</v>
      </c>
      <c r="H211" s="232">
        <v>3</v>
      </c>
      <c r="I211" s="233"/>
      <c r="J211" s="234">
        <f>ROUND(I211*H211,2)</f>
        <v>0</v>
      </c>
      <c r="K211" s="230" t="s">
        <v>1</v>
      </c>
      <c r="L211" s="45"/>
      <c r="M211" s="235" t="s">
        <v>1</v>
      </c>
      <c r="N211" s="236" t="s">
        <v>40</v>
      </c>
      <c r="O211" s="92"/>
      <c r="P211" s="237">
        <f>O211*H211</f>
        <v>0</v>
      </c>
      <c r="Q211" s="237">
        <v>0</v>
      </c>
      <c r="R211" s="237">
        <f>Q211*H211</f>
        <v>0</v>
      </c>
      <c r="S211" s="237">
        <v>0</v>
      </c>
      <c r="T211" s="238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9" t="s">
        <v>286</v>
      </c>
      <c r="AT211" s="239" t="s">
        <v>175</v>
      </c>
      <c r="AU211" s="239" t="s">
        <v>83</v>
      </c>
      <c r="AY211" s="18" t="s">
        <v>173</v>
      </c>
      <c r="BE211" s="240">
        <f>IF(N211="základní",J211,0)</f>
        <v>0</v>
      </c>
      <c r="BF211" s="240">
        <f>IF(N211="snížená",J211,0)</f>
        <v>0</v>
      </c>
      <c r="BG211" s="240">
        <f>IF(N211="zákl. přenesená",J211,0)</f>
        <v>0</v>
      </c>
      <c r="BH211" s="240">
        <f>IF(N211="sníž. přenesená",J211,0)</f>
        <v>0</v>
      </c>
      <c r="BI211" s="240">
        <f>IF(N211="nulová",J211,0)</f>
        <v>0</v>
      </c>
      <c r="BJ211" s="18" t="s">
        <v>83</v>
      </c>
      <c r="BK211" s="240">
        <f>ROUND(I211*H211,2)</f>
        <v>0</v>
      </c>
      <c r="BL211" s="18" t="s">
        <v>286</v>
      </c>
      <c r="BM211" s="239" t="s">
        <v>2922</v>
      </c>
    </row>
    <row r="212" s="2" customFormat="1">
      <c r="A212" s="39"/>
      <c r="B212" s="40"/>
      <c r="C212" s="41"/>
      <c r="D212" s="241" t="s">
        <v>181</v>
      </c>
      <c r="E212" s="41"/>
      <c r="F212" s="242" t="s">
        <v>2921</v>
      </c>
      <c r="G212" s="41"/>
      <c r="H212" s="41"/>
      <c r="I212" s="243"/>
      <c r="J212" s="41"/>
      <c r="K212" s="41"/>
      <c r="L212" s="45"/>
      <c r="M212" s="244"/>
      <c r="N212" s="245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181</v>
      </c>
      <c r="AU212" s="18" t="s">
        <v>83</v>
      </c>
    </row>
    <row r="213" s="2" customFormat="1" ht="16.5" customHeight="1">
      <c r="A213" s="39"/>
      <c r="B213" s="40"/>
      <c r="C213" s="228" t="s">
        <v>349</v>
      </c>
      <c r="D213" s="228" t="s">
        <v>175</v>
      </c>
      <c r="E213" s="229" t="s">
        <v>2923</v>
      </c>
      <c r="F213" s="230" t="s">
        <v>2924</v>
      </c>
      <c r="G213" s="231" t="s">
        <v>375</v>
      </c>
      <c r="H213" s="232">
        <v>3</v>
      </c>
      <c r="I213" s="233"/>
      <c r="J213" s="234">
        <f>ROUND(I213*H213,2)</f>
        <v>0</v>
      </c>
      <c r="K213" s="230" t="s">
        <v>1</v>
      </c>
      <c r="L213" s="45"/>
      <c r="M213" s="235" t="s">
        <v>1</v>
      </c>
      <c r="N213" s="236" t="s">
        <v>40</v>
      </c>
      <c r="O213" s="92"/>
      <c r="P213" s="237">
        <f>O213*H213</f>
        <v>0</v>
      </c>
      <c r="Q213" s="237">
        <v>0</v>
      </c>
      <c r="R213" s="237">
        <f>Q213*H213</f>
        <v>0</v>
      </c>
      <c r="S213" s="237">
        <v>0</v>
      </c>
      <c r="T213" s="238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9" t="s">
        <v>286</v>
      </c>
      <c r="AT213" s="239" t="s">
        <v>175</v>
      </c>
      <c r="AU213" s="239" t="s">
        <v>83</v>
      </c>
      <c r="AY213" s="18" t="s">
        <v>173</v>
      </c>
      <c r="BE213" s="240">
        <f>IF(N213="základní",J213,0)</f>
        <v>0</v>
      </c>
      <c r="BF213" s="240">
        <f>IF(N213="snížená",J213,0)</f>
        <v>0</v>
      </c>
      <c r="BG213" s="240">
        <f>IF(N213="zákl. přenesená",J213,0)</f>
        <v>0</v>
      </c>
      <c r="BH213" s="240">
        <f>IF(N213="sníž. přenesená",J213,0)</f>
        <v>0</v>
      </c>
      <c r="BI213" s="240">
        <f>IF(N213="nulová",J213,0)</f>
        <v>0</v>
      </c>
      <c r="BJ213" s="18" t="s">
        <v>83</v>
      </c>
      <c r="BK213" s="240">
        <f>ROUND(I213*H213,2)</f>
        <v>0</v>
      </c>
      <c r="BL213" s="18" t="s">
        <v>286</v>
      </c>
      <c r="BM213" s="239" t="s">
        <v>2925</v>
      </c>
    </row>
    <row r="214" s="2" customFormat="1">
      <c r="A214" s="39"/>
      <c r="B214" s="40"/>
      <c r="C214" s="41"/>
      <c r="D214" s="241" t="s">
        <v>181</v>
      </c>
      <c r="E214" s="41"/>
      <c r="F214" s="242" t="s">
        <v>2924</v>
      </c>
      <c r="G214" s="41"/>
      <c r="H214" s="41"/>
      <c r="I214" s="243"/>
      <c r="J214" s="41"/>
      <c r="K214" s="41"/>
      <c r="L214" s="45"/>
      <c r="M214" s="244"/>
      <c r="N214" s="245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181</v>
      </c>
      <c r="AU214" s="18" t="s">
        <v>83</v>
      </c>
    </row>
    <row r="215" s="2" customFormat="1" ht="21.75" customHeight="1">
      <c r="A215" s="39"/>
      <c r="B215" s="40"/>
      <c r="C215" s="228" t="s">
        <v>298</v>
      </c>
      <c r="D215" s="228" t="s">
        <v>175</v>
      </c>
      <c r="E215" s="229" t="s">
        <v>2926</v>
      </c>
      <c r="F215" s="230" t="s">
        <v>2927</v>
      </c>
      <c r="G215" s="231" t="s">
        <v>375</v>
      </c>
      <c r="H215" s="232">
        <v>6</v>
      </c>
      <c r="I215" s="233"/>
      <c r="J215" s="234">
        <f>ROUND(I215*H215,2)</f>
        <v>0</v>
      </c>
      <c r="K215" s="230" t="s">
        <v>1</v>
      </c>
      <c r="L215" s="45"/>
      <c r="M215" s="235" t="s">
        <v>1</v>
      </c>
      <c r="N215" s="236" t="s">
        <v>40</v>
      </c>
      <c r="O215" s="92"/>
      <c r="P215" s="237">
        <f>O215*H215</f>
        <v>0</v>
      </c>
      <c r="Q215" s="237">
        <v>0</v>
      </c>
      <c r="R215" s="237">
        <f>Q215*H215</f>
        <v>0</v>
      </c>
      <c r="S215" s="237">
        <v>0</v>
      </c>
      <c r="T215" s="238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9" t="s">
        <v>286</v>
      </c>
      <c r="AT215" s="239" t="s">
        <v>175</v>
      </c>
      <c r="AU215" s="239" t="s">
        <v>83</v>
      </c>
      <c r="AY215" s="18" t="s">
        <v>173</v>
      </c>
      <c r="BE215" s="240">
        <f>IF(N215="základní",J215,0)</f>
        <v>0</v>
      </c>
      <c r="BF215" s="240">
        <f>IF(N215="snížená",J215,0)</f>
        <v>0</v>
      </c>
      <c r="BG215" s="240">
        <f>IF(N215="zákl. přenesená",J215,0)</f>
        <v>0</v>
      </c>
      <c r="BH215" s="240">
        <f>IF(N215="sníž. přenesená",J215,0)</f>
        <v>0</v>
      </c>
      <c r="BI215" s="240">
        <f>IF(N215="nulová",J215,0)</f>
        <v>0</v>
      </c>
      <c r="BJ215" s="18" t="s">
        <v>83</v>
      </c>
      <c r="BK215" s="240">
        <f>ROUND(I215*H215,2)</f>
        <v>0</v>
      </c>
      <c r="BL215" s="18" t="s">
        <v>286</v>
      </c>
      <c r="BM215" s="239" t="s">
        <v>2928</v>
      </c>
    </row>
    <row r="216" s="2" customFormat="1">
      <c r="A216" s="39"/>
      <c r="B216" s="40"/>
      <c r="C216" s="41"/>
      <c r="D216" s="241" t="s">
        <v>181</v>
      </c>
      <c r="E216" s="41"/>
      <c r="F216" s="242" t="s">
        <v>2927</v>
      </c>
      <c r="G216" s="41"/>
      <c r="H216" s="41"/>
      <c r="I216" s="243"/>
      <c r="J216" s="41"/>
      <c r="K216" s="41"/>
      <c r="L216" s="45"/>
      <c r="M216" s="244"/>
      <c r="N216" s="245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181</v>
      </c>
      <c r="AU216" s="18" t="s">
        <v>83</v>
      </c>
    </row>
    <row r="217" s="2" customFormat="1" ht="21.75" customHeight="1">
      <c r="A217" s="39"/>
      <c r="B217" s="40"/>
      <c r="C217" s="228" t="s">
        <v>305</v>
      </c>
      <c r="D217" s="228" t="s">
        <v>175</v>
      </c>
      <c r="E217" s="229" t="s">
        <v>2929</v>
      </c>
      <c r="F217" s="230" t="s">
        <v>2930</v>
      </c>
      <c r="G217" s="231" t="s">
        <v>375</v>
      </c>
      <c r="H217" s="232">
        <v>9</v>
      </c>
      <c r="I217" s="233"/>
      <c r="J217" s="234">
        <f>ROUND(I217*H217,2)</f>
        <v>0</v>
      </c>
      <c r="K217" s="230" t="s">
        <v>1</v>
      </c>
      <c r="L217" s="45"/>
      <c r="M217" s="235" t="s">
        <v>1</v>
      </c>
      <c r="N217" s="236" t="s">
        <v>40</v>
      </c>
      <c r="O217" s="92"/>
      <c r="P217" s="237">
        <f>O217*H217</f>
        <v>0</v>
      </c>
      <c r="Q217" s="237">
        <v>0</v>
      </c>
      <c r="R217" s="237">
        <f>Q217*H217</f>
        <v>0</v>
      </c>
      <c r="S217" s="237">
        <v>0</v>
      </c>
      <c r="T217" s="238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9" t="s">
        <v>286</v>
      </c>
      <c r="AT217" s="239" t="s">
        <v>175</v>
      </c>
      <c r="AU217" s="239" t="s">
        <v>83</v>
      </c>
      <c r="AY217" s="18" t="s">
        <v>173</v>
      </c>
      <c r="BE217" s="240">
        <f>IF(N217="základní",J217,0)</f>
        <v>0</v>
      </c>
      <c r="BF217" s="240">
        <f>IF(N217="snížená",J217,0)</f>
        <v>0</v>
      </c>
      <c r="BG217" s="240">
        <f>IF(N217="zákl. přenesená",J217,0)</f>
        <v>0</v>
      </c>
      <c r="BH217" s="240">
        <f>IF(N217="sníž. přenesená",J217,0)</f>
        <v>0</v>
      </c>
      <c r="BI217" s="240">
        <f>IF(N217="nulová",J217,0)</f>
        <v>0</v>
      </c>
      <c r="BJ217" s="18" t="s">
        <v>83</v>
      </c>
      <c r="BK217" s="240">
        <f>ROUND(I217*H217,2)</f>
        <v>0</v>
      </c>
      <c r="BL217" s="18" t="s">
        <v>286</v>
      </c>
      <c r="BM217" s="239" t="s">
        <v>2931</v>
      </c>
    </row>
    <row r="218" s="2" customFormat="1">
      <c r="A218" s="39"/>
      <c r="B218" s="40"/>
      <c r="C218" s="41"/>
      <c r="D218" s="241" t="s">
        <v>181</v>
      </c>
      <c r="E218" s="41"/>
      <c r="F218" s="242" t="s">
        <v>2930</v>
      </c>
      <c r="G218" s="41"/>
      <c r="H218" s="41"/>
      <c r="I218" s="243"/>
      <c r="J218" s="41"/>
      <c r="K218" s="41"/>
      <c r="L218" s="45"/>
      <c r="M218" s="244"/>
      <c r="N218" s="245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181</v>
      </c>
      <c r="AU218" s="18" t="s">
        <v>83</v>
      </c>
    </row>
    <row r="219" s="2" customFormat="1" ht="21.75" customHeight="1">
      <c r="A219" s="39"/>
      <c r="B219" s="40"/>
      <c r="C219" s="228" t="s">
        <v>310</v>
      </c>
      <c r="D219" s="228" t="s">
        <v>175</v>
      </c>
      <c r="E219" s="229" t="s">
        <v>2932</v>
      </c>
      <c r="F219" s="230" t="s">
        <v>2933</v>
      </c>
      <c r="G219" s="231" t="s">
        <v>375</v>
      </c>
      <c r="H219" s="232">
        <v>3</v>
      </c>
      <c r="I219" s="233"/>
      <c r="J219" s="234">
        <f>ROUND(I219*H219,2)</f>
        <v>0</v>
      </c>
      <c r="K219" s="230" t="s">
        <v>1</v>
      </c>
      <c r="L219" s="45"/>
      <c r="M219" s="235" t="s">
        <v>1</v>
      </c>
      <c r="N219" s="236" t="s">
        <v>40</v>
      </c>
      <c r="O219" s="92"/>
      <c r="P219" s="237">
        <f>O219*H219</f>
        <v>0</v>
      </c>
      <c r="Q219" s="237">
        <v>0</v>
      </c>
      <c r="R219" s="237">
        <f>Q219*H219</f>
        <v>0</v>
      </c>
      <c r="S219" s="237">
        <v>0</v>
      </c>
      <c r="T219" s="238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9" t="s">
        <v>286</v>
      </c>
      <c r="AT219" s="239" t="s">
        <v>175</v>
      </c>
      <c r="AU219" s="239" t="s">
        <v>83</v>
      </c>
      <c r="AY219" s="18" t="s">
        <v>173</v>
      </c>
      <c r="BE219" s="240">
        <f>IF(N219="základní",J219,0)</f>
        <v>0</v>
      </c>
      <c r="BF219" s="240">
        <f>IF(N219="snížená",J219,0)</f>
        <v>0</v>
      </c>
      <c r="BG219" s="240">
        <f>IF(N219="zákl. přenesená",J219,0)</f>
        <v>0</v>
      </c>
      <c r="BH219" s="240">
        <f>IF(N219="sníž. přenesená",J219,0)</f>
        <v>0</v>
      </c>
      <c r="BI219" s="240">
        <f>IF(N219="nulová",J219,0)</f>
        <v>0</v>
      </c>
      <c r="BJ219" s="18" t="s">
        <v>83</v>
      </c>
      <c r="BK219" s="240">
        <f>ROUND(I219*H219,2)</f>
        <v>0</v>
      </c>
      <c r="BL219" s="18" t="s">
        <v>286</v>
      </c>
      <c r="BM219" s="239" t="s">
        <v>2934</v>
      </c>
    </row>
    <row r="220" s="2" customFormat="1">
      <c r="A220" s="39"/>
      <c r="B220" s="40"/>
      <c r="C220" s="41"/>
      <c r="D220" s="241" t="s">
        <v>181</v>
      </c>
      <c r="E220" s="41"/>
      <c r="F220" s="242" t="s">
        <v>2933</v>
      </c>
      <c r="G220" s="41"/>
      <c r="H220" s="41"/>
      <c r="I220" s="243"/>
      <c r="J220" s="41"/>
      <c r="K220" s="41"/>
      <c r="L220" s="45"/>
      <c r="M220" s="244"/>
      <c r="N220" s="245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181</v>
      </c>
      <c r="AU220" s="18" t="s">
        <v>83</v>
      </c>
    </row>
    <row r="221" s="2" customFormat="1" ht="21.75" customHeight="1">
      <c r="A221" s="39"/>
      <c r="B221" s="40"/>
      <c r="C221" s="228" t="s">
        <v>7</v>
      </c>
      <c r="D221" s="228" t="s">
        <v>175</v>
      </c>
      <c r="E221" s="229" t="s">
        <v>2935</v>
      </c>
      <c r="F221" s="230" t="s">
        <v>2936</v>
      </c>
      <c r="G221" s="231" t="s">
        <v>375</v>
      </c>
      <c r="H221" s="232">
        <v>3</v>
      </c>
      <c r="I221" s="233"/>
      <c r="J221" s="234">
        <f>ROUND(I221*H221,2)</f>
        <v>0</v>
      </c>
      <c r="K221" s="230" t="s">
        <v>1</v>
      </c>
      <c r="L221" s="45"/>
      <c r="M221" s="235" t="s">
        <v>1</v>
      </c>
      <c r="N221" s="236" t="s">
        <v>40</v>
      </c>
      <c r="O221" s="92"/>
      <c r="P221" s="237">
        <f>O221*H221</f>
        <v>0</v>
      </c>
      <c r="Q221" s="237">
        <v>0</v>
      </c>
      <c r="R221" s="237">
        <f>Q221*H221</f>
        <v>0</v>
      </c>
      <c r="S221" s="237">
        <v>0</v>
      </c>
      <c r="T221" s="238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9" t="s">
        <v>286</v>
      </c>
      <c r="AT221" s="239" t="s">
        <v>175</v>
      </c>
      <c r="AU221" s="239" t="s">
        <v>83</v>
      </c>
      <c r="AY221" s="18" t="s">
        <v>173</v>
      </c>
      <c r="BE221" s="240">
        <f>IF(N221="základní",J221,0)</f>
        <v>0</v>
      </c>
      <c r="BF221" s="240">
        <f>IF(N221="snížená",J221,0)</f>
        <v>0</v>
      </c>
      <c r="BG221" s="240">
        <f>IF(N221="zákl. přenesená",J221,0)</f>
        <v>0</v>
      </c>
      <c r="BH221" s="240">
        <f>IF(N221="sníž. přenesená",J221,0)</f>
        <v>0</v>
      </c>
      <c r="BI221" s="240">
        <f>IF(N221="nulová",J221,0)</f>
        <v>0</v>
      </c>
      <c r="BJ221" s="18" t="s">
        <v>83</v>
      </c>
      <c r="BK221" s="240">
        <f>ROUND(I221*H221,2)</f>
        <v>0</v>
      </c>
      <c r="BL221" s="18" t="s">
        <v>286</v>
      </c>
      <c r="BM221" s="239" t="s">
        <v>2937</v>
      </c>
    </row>
    <row r="222" s="2" customFormat="1">
      <c r="A222" s="39"/>
      <c r="B222" s="40"/>
      <c r="C222" s="41"/>
      <c r="D222" s="241" t="s">
        <v>181</v>
      </c>
      <c r="E222" s="41"/>
      <c r="F222" s="242" t="s">
        <v>2936</v>
      </c>
      <c r="G222" s="41"/>
      <c r="H222" s="41"/>
      <c r="I222" s="243"/>
      <c r="J222" s="41"/>
      <c r="K222" s="41"/>
      <c r="L222" s="45"/>
      <c r="M222" s="244"/>
      <c r="N222" s="245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181</v>
      </c>
      <c r="AU222" s="18" t="s">
        <v>83</v>
      </c>
    </row>
    <row r="223" s="2" customFormat="1" ht="24.15" customHeight="1">
      <c r="A223" s="39"/>
      <c r="B223" s="40"/>
      <c r="C223" s="228" t="s">
        <v>357</v>
      </c>
      <c r="D223" s="228" t="s">
        <v>175</v>
      </c>
      <c r="E223" s="229" t="s">
        <v>2938</v>
      </c>
      <c r="F223" s="230" t="s">
        <v>2939</v>
      </c>
      <c r="G223" s="231" t="s">
        <v>375</v>
      </c>
      <c r="H223" s="232">
        <v>1</v>
      </c>
      <c r="I223" s="233"/>
      <c r="J223" s="234">
        <f>ROUND(I223*H223,2)</f>
        <v>0</v>
      </c>
      <c r="K223" s="230" t="s">
        <v>1</v>
      </c>
      <c r="L223" s="45"/>
      <c r="M223" s="235" t="s">
        <v>1</v>
      </c>
      <c r="N223" s="236" t="s">
        <v>40</v>
      </c>
      <c r="O223" s="92"/>
      <c r="P223" s="237">
        <f>O223*H223</f>
        <v>0</v>
      </c>
      <c r="Q223" s="237">
        <v>0</v>
      </c>
      <c r="R223" s="237">
        <f>Q223*H223</f>
        <v>0</v>
      </c>
      <c r="S223" s="237">
        <v>0</v>
      </c>
      <c r="T223" s="238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9" t="s">
        <v>286</v>
      </c>
      <c r="AT223" s="239" t="s">
        <v>175</v>
      </c>
      <c r="AU223" s="239" t="s">
        <v>83</v>
      </c>
      <c r="AY223" s="18" t="s">
        <v>173</v>
      </c>
      <c r="BE223" s="240">
        <f>IF(N223="základní",J223,0)</f>
        <v>0</v>
      </c>
      <c r="BF223" s="240">
        <f>IF(N223="snížená",J223,0)</f>
        <v>0</v>
      </c>
      <c r="BG223" s="240">
        <f>IF(N223="zákl. přenesená",J223,0)</f>
        <v>0</v>
      </c>
      <c r="BH223" s="240">
        <f>IF(N223="sníž. přenesená",J223,0)</f>
        <v>0</v>
      </c>
      <c r="BI223" s="240">
        <f>IF(N223="nulová",J223,0)</f>
        <v>0</v>
      </c>
      <c r="BJ223" s="18" t="s">
        <v>83</v>
      </c>
      <c r="BK223" s="240">
        <f>ROUND(I223*H223,2)</f>
        <v>0</v>
      </c>
      <c r="BL223" s="18" t="s">
        <v>286</v>
      </c>
      <c r="BM223" s="239" t="s">
        <v>2940</v>
      </c>
    </row>
    <row r="224" s="2" customFormat="1">
      <c r="A224" s="39"/>
      <c r="B224" s="40"/>
      <c r="C224" s="41"/>
      <c r="D224" s="241" t="s">
        <v>181</v>
      </c>
      <c r="E224" s="41"/>
      <c r="F224" s="242" t="s">
        <v>2939</v>
      </c>
      <c r="G224" s="41"/>
      <c r="H224" s="41"/>
      <c r="I224" s="243"/>
      <c r="J224" s="41"/>
      <c r="K224" s="41"/>
      <c r="L224" s="45"/>
      <c r="M224" s="244"/>
      <c r="N224" s="245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181</v>
      </c>
      <c r="AU224" s="18" t="s">
        <v>83</v>
      </c>
    </row>
    <row r="225" s="2" customFormat="1" ht="16.5" customHeight="1">
      <c r="A225" s="39"/>
      <c r="B225" s="40"/>
      <c r="C225" s="228" t="s">
        <v>379</v>
      </c>
      <c r="D225" s="228" t="s">
        <v>175</v>
      </c>
      <c r="E225" s="229" t="s">
        <v>2941</v>
      </c>
      <c r="F225" s="230" t="s">
        <v>2942</v>
      </c>
      <c r="G225" s="231" t="s">
        <v>313</v>
      </c>
      <c r="H225" s="232">
        <v>457</v>
      </c>
      <c r="I225" s="233"/>
      <c r="J225" s="234">
        <f>ROUND(I225*H225,2)</f>
        <v>0</v>
      </c>
      <c r="K225" s="230" t="s">
        <v>1</v>
      </c>
      <c r="L225" s="45"/>
      <c r="M225" s="235" t="s">
        <v>1</v>
      </c>
      <c r="N225" s="236" t="s">
        <v>40</v>
      </c>
      <c r="O225" s="92"/>
      <c r="P225" s="237">
        <f>O225*H225</f>
        <v>0</v>
      </c>
      <c r="Q225" s="237">
        <v>0</v>
      </c>
      <c r="R225" s="237">
        <f>Q225*H225</f>
        <v>0</v>
      </c>
      <c r="S225" s="237">
        <v>0</v>
      </c>
      <c r="T225" s="238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9" t="s">
        <v>286</v>
      </c>
      <c r="AT225" s="239" t="s">
        <v>175</v>
      </c>
      <c r="AU225" s="239" t="s">
        <v>83</v>
      </c>
      <c r="AY225" s="18" t="s">
        <v>173</v>
      </c>
      <c r="BE225" s="240">
        <f>IF(N225="základní",J225,0)</f>
        <v>0</v>
      </c>
      <c r="BF225" s="240">
        <f>IF(N225="snížená",J225,0)</f>
        <v>0</v>
      </c>
      <c r="BG225" s="240">
        <f>IF(N225="zákl. přenesená",J225,0)</f>
        <v>0</v>
      </c>
      <c r="BH225" s="240">
        <f>IF(N225="sníž. přenesená",J225,0)</f>
        <v>0</v>
      </c>
      <c r="BI225" s="240">
        <f>IF(N225="nulová",J225,0)</f>
        <v>0</v>
      </c>
      <c r="BJ225" s="18" t="s">
        <v>83</v>
      </c>
      <c r="BK225" s="240">
        <f>ROUND(I225*H225,2)</f>
        <v>0</v>
      </c>
      <c r="BL225" s="18" t="s">
        <v>286</v>
      </c>
      <c r="BM225" s="239" t="s">
        <v>2943</v>
      </c>
    </row>
    <row r="226" s="2" customFormat="1">
      <c r="A226" s="39"/>
      <c r="B226" s="40"/>
      <c r="C226" s="41"/>
      <c r="D226" s="241" t="s">
        <v>181</v>
      </c>
      <c r="E226" s="41"/>
      <c r="F226" s="242" t="s">
        <v>2942</v>
      </c>
      <c r="G226" s="41"/>
      <c r="H226" s="41"/>
      <c r="I226" s="243"/>
      <c r="J226" s="41"/>
      <c r="K226" s="41"/>
      <c r="L226" s="45"/>
      <c r="M226" s="244"/>
      <c r="N226" s="245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181</v>
      </c>
      <c r="AU226" s="18" t="s">
        <v>83</v>
      </c>
    </row>
    <row r="227" s="2" customFormat="1" ht="16.5" customHeight="1">
      <c r="A227" s="39"/>
      <c r="B227" s="40"/>
      <c r="C227" s="228" t="s">
        <v>385</v>
      </c>
      <c r="D227" s="228" t="s">
        <v>175</v>
      </c>
      <c r="E227" s="229" t="s">
        <v>2944</v>
      </c>
      <c r="F227" s="230" t="s">
        <v>2945</v>
      </c>
      <c r="G227" s="231" t="s">
        <v>313</v>
      </c>
      <c r="H227" s="232">
        <v>12</v>
      </c>
      <c r="I227" s="233"/>
      <c r="J227" s="234">
        <f>ROUND(I227*H227,2)</f>
        <v>0</v>
      </c>
      <c r="K227" s="230" t="s">
        <v>1</v>
      </c>
      <c r="L227" s="45"/>
      <c r="M227" s="235" t="s">
        <v>1</v>
      </c>
      <c r="N227" s="236" t="s">
        <v>40</v>
      </c>
      <c r="O227" s="92"/>
      <c r="P227" s="237">
        <f>O227*H227</f>
        <v>0</v>
      </c>
      <c r="Q227" s="237">
        <v>0</v>
      </c>
      <c r="R227" s="237">
        <f>Q227*H227</f>
        <v>0</v>
      </c>
      <c r="S227" s="237">
        <v>0</v>
      </c>
      <c r="T227" s="238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9" t="s">
        <v>286</v>
      </c>
      <c r="AT227" s="239" t="s">
        <v>175</v>
      </c>
      <c r="AU227" s="239" t="s">
        <v>83</v>
      </c>
      <c r="AY227" s="18" t="s">
        <v>173</v>
      </c>
      <c r="BE227" s="240">
        <f>IF(N227="základní",J227,0)</f>
        <v>0</v>
      </c>
      <c r="BF227" s="240">
        <f>IF(N227="snížená",J227,0)</f>
        <v>0</v>
      </c>
      <c r="BG227" s="240">
        <f>IF(N227="zákl. přenesená",J227,0)</f>
        <v>0</v>
      </c>
      <c r="BH227" s="240">
        <f>IF(N227="sníž. přenesená",J227,0)</f>
        <v>0</v>
      </c>
      <c r="BI227" s="240">
        <f>IF(N227="nulová",J227,0)</f>
        <v>0</v>
      </c>
      <c r="BJ227" s="18" t="s">
        <v>83</v>
      </c>
      <c r="BK227" s="240">
        <f>ROUND(I227*H227,2)</f>
        <v>0</v>
      </c>
      <c r="BL227" s="18" t="s">
        <v>286</v>
      </c>
      <c r="BM227" s="239" t="s">
        <v>2946</v>
      </c>
    </row>
    <row r="228" s="2" customFormat="1">
      <c r="A228" s="39"/>
      <c r="B228" s="40"/>
      <c r="C228" s="41"/>
      <c r="D228" s="241" t="s">
        <v>181</v>
      </c>
      <c r="E228" s="41"/>
      <c r="F228" s="242" t="s">
        <v>2945</v>
      </c>
      <c r="G228" s="41"/>
      <c r="H228" s="41"/>
      <c r="I228" s="243"/>
      <c r="J228" s="41"/>
      <c r="K228" s="41"/>
      <c r="L228" s="45"/>
      <c r="M228" s="244"/>
      <c r="N228" s="245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181</v>
      </c>
      <c r="AU228" s="18" t="s">
        <v>83</v>
      </c>
    </row>
    <row r="229" s="2" customFormat="1" ht="16.5" customHeight="1">
      <c r="A229" s="39"/>
      <c r="B229" s="40"/>
      <c r="C229" s="228" t="s">
        <v>391</v>
      </c>
      <c r="D229" s="228" t="s">
        <v>175</v>
      </c>
      <c r="E229" s="229" t="s">
        <v>2947</v>
      </c>
      <c r="F229" s="230" t="s">
        <v>2948</v>
      </c>
      <c r="G229" s="231" t="s">
        <v>313</v>
      </c>
      <c r="H229" s="232">
        <v>469</v>
      </c>
      <c r="I229" s="233"/>
      <c r="J229" s="234">
        <f>ROUND(I229*H229,2)</f>
        <v>0</v>
      </c>
      <c r="K229" s="230" t="s">
        <v>1</v>
      </c>
      <c r="L229" s="45"/>
      <c r="M229" s="235" t="s">
        <v>1</v>
      </c>
      <c r="N229" s="236" t="s">
        <v>40</v>
      </c>
      <c r="O229" s="92"/>
      <c r="P229" s="237">
        <f>O229*H229</f>
        <v>0</v>
      </c>
      <c r="Q229" s="237">
        <v>0</v>
      </c>
      <c r="R229" s="237">
        <f>Q229*H229</f>
        <v>0</v>
      </c>
      <c r="S229" s="237">
        <v>0</v>
      </c>
      <c r="T229" s="238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9" t="s">
        <v>286</v>
      </c>
      <c r="AT229" s="239" t="s">
        <v>175</v>
      </c>
      <c r="AU229" s="239" t="s">
        <v>83</v>
      </c>
      <c r="AY229" s="18" t="s">
        <v>173</v>
      </c>
      <c r="BE229" s="240">
        <f>IF(N229="základní",J229,0)</f>
        <v>0</v>
      </c>
      <c r="BF229" s="240">
        <f>IF(N229="snížená",J229,0)</f>
        <v>0</v>
      </c>
      <c r="BG229" s="240">
        <f>IF(N229="zákl. přenesená",J229,0)</f>
        <v>0</v>
      </c>
      <c r="BH229" s="240">
        <f>IF(N229="sníž. přenesená",J229,0)</f>
        <v>0</v>
      </c>
      <c r="BI229" s="240">
        <f>IF(N229="nulová",J229,0)</f>
        <v>0</v>
      </c>
      <c r="BJ229" s="18" t="s">
        <v>83</v>
      </c>
      <c r="BK229" s="240">
        <f>ROUND(I229*H229,2)</f>
        <v>0</v>
      </c>
      <c r="BL229" s="18" t="s">
        <v>286</v>
      </c>
      <c r="BM229" s="239" t="s">
        <v>2949</v>
      </c>
    </row>
    <row r="230" s="2" customFormat="1">
      <c r="A230" s="39"/>
      <c r="B230" s="40"/>
      <c r="C230" s="41"/>
      <c r="D230" s="241" t="s">
        <v>181</v>
      </c>
      <c r="E230" s="41"/>
      <c r="F230" s="242" t="s">
        <v>2948</v>
      </c>
      <c r="G230" s="41"/>
      <c r="H230" s="41"/>
      <c r="I230" s="243"/>
      <c r="J230" s="41"/>
      <c r="K230" s="41"/>
      <c r="L230" s="45"/>
      <c r="M230" s="244"/>
      <c r="N230" s="245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181</v>
      </c>
      <c r="AU230" s="18" t="s">
        <v>83</v>
      </c>
    </row>
    <row r="231" s="2" customFormat="1" ht="16.5" customHeight="1">
      <c r="A231" s="39"/>
      <c r="B231" s="40"/>
      <c r="C231" s="228" t="s">
        <v>398</v>
      </c>
      <c r="D231" s="228" t="s">
        <v>175</v>
      </c>
      <c r="E231" s="229" t="s">
        <v>2950</v>
      </c>
      <c r="F231" s="230" t="s">
        <v>2951</v>
      </c>
      <c r="G231" s="231" t="s">
        <v>945</v>
      </c>
      <c r="H231" s="302"/>
      <c r="I231" s="233"/>
      <c r="J231" s="234">
        <f>ROUND(I231*H231,2)</f>
        <v>0</v>
      </c>
      <c r="K231" s="230" t="s">
        <v>1</v>
      </c>
      <c r="L231" s="45"/>
      <c r="M231" s="235" t="s">
        <v>1</v>
      </c>
      <c r="N231" s="236" t="s">
        <v>40</v>
      </c>
      <c r="O231" s="92"/>
      <c r="P231" s="237">
        <f>O231*H231</f>
        <v>0</v>
      </c>
      <c r="Q231" s="237">
        <v>0</v>
      </c>
      <c r="R231" s="237">
        <f>Q231*H231</f>
        <v>0</v>
      </c>
      <c r="S231" s="237">
        <v>0</v>
      </c>
      <c r="T231" s="238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9" t="s">
        <v>286</v>
      </c>
      <c r="AT231" s="239" t="s">
        <v>175</v>
      </c>
      <c r="AU231" s="239" t="s">
        <v>83</v>
      </c>
      <c r="AY231" s="18" t="s">
        <v>173</v>
      </c>
      <c r="BE231" s="240">
        <f>IF(N231="základní",J231,0)</f>
        <v>0</v>
      </c>
      <c r="BF231" s="240">
        <f>IF(N231="snížená",J231,0)</f>
        <v>0</v>
      </c>
      <c r="BG231" s="240">
        <f>IF(N231="zákl. přenesená",J231,0)</f>
        <v>0</v>
      </c>
      <c r="BH231" s="240">
        <f>IF(N231="sníž. přenesená",J231,0)</f>
        <v>0</v>
      </c>
      <c r="BI231" s="240">
        <f>IF(N231="nulová",J231,0)</f>
        <v>0</v>
      </c>
      <c r="BJ231" s="18" t="s">
        <v>83</v>
      </c>
      <c r="BK231" s="240">
        <f>ROUND(I231*H231,2)</f>
        <v>0</v>
      </c>
      <c r="BL231" s="18" t="s">
        <v>286</v>
      </c>
      <c r="BM231" s="239" t="s">
        <v>2952</v>
      </c>
    </row>
    <row r="232" s="2" customFormat="1">
      <c r="A232" s="39"/>
      <c r="B232" s="40"/>
      <c r="C232" s="41"/>
      <c r="D232" s="241" t="s">
        <v>181</v>
      </c>
      <c r="E232" s="41"/>
      <c r="F232" s="242" t="s">
        <v>2951</v>
      </c>
      <c r="G232" s="41"/>
      <c r="H232" s="41"/>
      <c r="I232" s="243"/>
      <c r="J232" s="41"/>
      <c r="K232" s="41"/>
      <c r="L232" s="45"/>
      <c r="M232" s="244"/>
      <c r="N232" s="245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181</v>
      </c>
      <c r="AU232" s="18" t="s">
        <v>83</v>
      </c>
    </row>
    <row r="233" s="12" customFormat="1" ht="25.92" customHeight="1">
      <c r="A233" s="12"/>
      <c r="B233" s="212"/>
      <c r="C233" s="213"/>
      <c r="D233" s="214" t="s">
        <v>74</v>
      </c>
      <c r="E233" s="215" t="s">
        <v>2953</v>
      </c>
      <c r="F233" s="215" t="s">
        <v>2954</v>
      </c>
      <c r="G233" s="213"/>
      <c r="H233" s="213"/>
      <c r="I233" s="216"/>
      <c r="J233" s="217">
        <f>BK233</f>
        <v>0</v>
      </c>
      <c r="K233" s="213"/>
      <c r="L233" s="218"/>
      <c r="M233" s="219"/>
      <c r="N233" s="220"/>
      <c r="O233" s="220"/>
      <c r="P233" s="221">
        <f>SUM(P234:P239)</f>
        <v>0</v>
      </c>
      <c r="Q233" s="220"/>
      <c r="R233" s="221">
        <f>SUM(R234:R239)</f>
        <v>0</v>
      </c>
      <c r="S233" s="220"/>
      <c r="T233" s="222">
        <f>SUM(T234:T239)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23" t="s">
        <v>85</v>
      </c>
      <c r="AT233" s="224" t="s">
        <v>74</v>
      </c>
      <c r="AU233" s="224" t="s">
        <v>75</v>
      </c>
      <c r="AY233" s="223" t="s">
        <v>173</v>
      </c>
      <c r="BK233" s="225">
        <f>SUM(BK234:BK239)</f>
        <v>0</v>
      </c>
    </row>
    <row r="234" s="2" customFormat="1" ht="16.5" customHeight="1">
      <c r="A234" s="39"/>
      <c r="B234" s="40"/>
      <c r="C234" s="228" t="s">
        <v>405</v>
      </c>
      <c r="D234" s="228" t="s">
        <v>175</v>
      </c>
      <c r="E234" s="229" t="s">
        <v>2955</v>
      </c>
      <c r="F234" s="230" t="s">
        <v>2956</v>
      </c>
      <c r="G234" s="231" t="s">
        <v>375</v>
      </c>
      <c r="H234" s="232">
        <v>1</v>
      </c>
      <c r="I234" s="233"/>
      <c r="J234" s="234">
        <f>ROUND(I234*H234,2)</f>
        <v>0</v>
      </c>
      <c r="K234" s="230" t="s">
        <v>1</v>
      </c>
      <c r="L234" s="45"/>
      <c r="M234" s="235" t="s">
        <v>1</v>
      </c>
      <c r="N234" s="236" t="s">
        <v>40</v>
      </c>
      <c r="O234" s="92"/>
      <c r="P234" s="237">
        <f>O234*H234</f>
        <v>0</v>
      </c>
      <c r="Q234" s="237">
        <v>0</v>
      </c>
      <c r="R234" s="237">
        <f>Q234*H234</f>
        <v>0</v>
      </c>
      <c r="S234" s="237">
        <v>0</v>
      </c>
      <c r="T234" s="238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9" t="s">
        <v>286</v>
      </c>
      <c r="AT234" s="239" t="s">
        <v>175</v>
      </c>
      <c r="AU234" s="239" t="s">
        <v>83</v>
      </c>
      <c r="AY234" s="18" t="s">
        <v>173</v>
      </c>
      <c r="BE234" s="240">
        <f>IF(N234="základní",J234,0)</f>
        <v>0</v>
      </c>
      <c r="BF234" s="240">
        <f>IF(N234="snížená",J234,0)</f>
        <v>0</v>
      </c>
      <c r="BG234" s="240">
        <f>IF(N234="zákl. přenesená",J234,0)</f>
        <v>0</v>
      </c>
      <c r="BH234" s="240">
        <f>IF(N234="sníž. přenesená",J234,0)</f>
        <v>0</v>
      </c>
      <c r="BI234" s="240">
        <f>IF(N234="nulová",J234,0)</f>
        <v>0</v>
      </c>
      <c r="BJ234" s="18" t="s">
        <v>83</v>
      </c>
      <c r="BK234" s="240">
        <f>ROUND(I234*H234,2)</f>
        <v>0</v>
      </c>
      <c r="BL234" s="18" t="s">
        <v>286</v>
      </c>
      <c r="BM234" s="239" t="s">
        <v>2957</v>
      </c>
    </row>
    <row r="235" s="2" customFormat="1">
      <c r="A235" s="39"/>
      <c r="B235" s="40"/>
      <c r="C235" s="41"/>
      <c r="D235" s="241" t="s">
        <v>181</v>
      </c>
      <c r="E235" s="41"/>
      <c r="F235" s="242" t="s">
        <v>2956</v>
      </c>
      <c r="G235" s="41"/>
      <c r="H235" s="41"/>
      <c r="I235" s="243"/>
      <c r="J235" s="41"/>
      <c r="K235" s="41"/>
      <c r="L235" s="45"/>
      <c r="M235" s="244"/>
      <c r="N235" s="245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181</v>
      </c>
      <c r="AU235" s="18" t="s">
        <v>83</v>
      </c>
    </row>
    <row r="236" s="2" customFormat="1" ht="16.5" customHeight="1">
      <c r="A236" s="39"/>
      <c r="B236" s="40"/>
      <c r="C236" s="228" t="s">
        <v>412</v>
      </c>
      <c r="D236" s="228" t="s">
        <v>175</v>
      </c>
      <c r="E236" s="229" t="s">
        <v>2958</v>
      </c>
      <c r="F236" s="230" t="s">
        <v>2959</v>
      </c>
      <c r="G236" s="231" t="s">
        <v>375</v>
      </c>
      <c r="H236" s="232">
        <v>1</v>
      </c>
      <c r="I236" s="233"/>
      <c r="J236" s="234">
        <f>ROUND(I236*H236,2)</f>
        <v>0</v>
      </c>
      <c r="K236" s="230" t="s">
        <v>1</v>
      </c>
      <c r="L236" s="45"/>
      <c r="M236" s="235" t="s">
        <v>1</v>
      </c>
      <c r="N236" s="236" t="s">
        <v>40</v>
      </c>
      <c r="O236" s="92"/>
      <c r="P236" s="237">
        <f>O236*H236</f>
        <v>0</v>
      </c>
      <c r="Q236" s="237">
        <v>0</v>
      </c>
      <c r="R236" s="237">
        <f>Q236*H236</f>
        <v>0</v>
      </c>
      <c r="S236" s="237">
        <v>0</v>
      </c>
      <c r="T236" s="238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9" t="s">
        <v>286</v>
      </c>
      <c r="AT236" s="239" t="s">
        <v>175</v>
      </c>
      <c r="AU236" s="239" t="s">
        <v>83</v>
      </c>
      <c r="AY236" s="18" t="s">
        <v>173</v>
      </c>
      <c r="BE236" s="240">
        <f>IF(N236="základní",J236,0)</f>
        <v>0</v>
      </c>
      <c r="BF236" s="240">
        <f>IF(N236="snížená",J236,0)</f>
        <v>0</v>
      </c>
      <c r="BG236" s="240">
        <f>IF(N236="zákl. přenesená",J236,0)</f>
        <v>0</v>
      </c>
      <c r="BH236" s="240">
        <f>IF(N236="sníž. přenesená",J236,0)</f>
        <v>0</v>
      </c>
      <c r="BI236" s="240">
        <f>IF(N236="nulová",J236,0)</f>
        <v>0</v>
      </c>
      <c r="BJ236" s="18" t="s">
        <v>83</v>
      </c>
      <c r="BK236" s="240">
        <f>ROUND(I236*H236,2)</f>
        <v>0</v>
      </c>
      <c r="BL236" s="18" t="s">
        <v>286</v>
      </c>
      <c r="BM236" s="239" t="s">
        <v>2960</v>
      </c>
    </row>
    <row r="237" s="2" customFormat="1">
      <c r="A237" s="39"/>
      <c r="B237" s="40"/>
      <c r="C237" s="41"/>
      <c r="D237" s="241" t="s">
        <v>181</v>
      </c>
      <c r="E237" s="41"/>
      <c r="F237" s="242" t="s">
        <v>2959</v>
      </c>
      <c r="G237" s="41"/>
      <c r="H237" s="41"/>
      <c r="I237" s="243"/>
      <c r="J237" s="41"/>
      <c r="K237" s="41"/>
      <c r="L237" s="45"/>
      <c r="M237" s="244"/>
      <c r="N237" s="245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181</v>
      </c>
      <c r="AU237" s="18" t="s">
        <v>83</v>
      </c>
    </row>
    <row r="238" s="2" customFormat="1" ht="21.75" customHeight="1">
      <c r="A238" s="39"/>
      <c r="B238" s="40"/>
      <c r="C238" s="228" t="s">
        <v>419</v>
      </c>
      <c r="D238" s="228" t="s">
        <v>175</v>
      </c>
      <c r="E238" s="229" t="s">
        <v>2961</v>
      </c>
      <c r="F238" s="230" t="s">
        <v>2962</v>
      </c>
      <c r="G238" s="231" t="s">
        <v>945</v>
      </c>
      <c r="H238" s="302"/>
      <c r="I238" s="233"/>
      <c r="J238" s="234">
        <f>ROUND(I238*H238,2)</f>
        <v>0</v>
      </c>
      <c r="K238" s="230" t="s">
        <v>1</v>
      </c>
      <c r="L238" s="45"/>
      <c r="M238" s="235" t="s">
        <v>1</v>
      </c>
      <c r="N238" s="236" t="s">
        <v>40</v>
      </c>
      <c r="O238" s="92"/>
      <c r="P238" s="237">
        <f>O238*H238</f>
        <v>0</v>
      </c>
      <c r="Q238" s="237">
        <v>0</v>
      </c>
      <c r="R238" s="237">
        <f>Q238*H238</f>
        <v>0</v>
      </c>
      <c r="S238" s="237">
        <v>0</v>
      </c>
      <c r="T238" s="238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9" t="s">
        <v>286</v>
      </c>
      <c r="AT238" s="239" t="s">
        <v>175</v>
      </c>
      <c r="AU238" s="239" t="s">
        <v>83</v>
      </c>
      <c r="AY238" s="18" t="s">
        <v>173</v>
      </c>
      <c r="BE238" s="240">
        <f>IF(N238="základní",J238,0)</f>
        <v>0</v>
      </c>
      <c r="BF238" s="240">
        <f>IF(N238="snížená",J238,0)</f>
        <v>0</v>
      </c>
      <c r="BG238" s="240">
        <f>IF(N238="zákl. přenesená",J238,0)</f>
        <v>0</v>
      </c>
      <c r="BH238" s="240">
        <f>IF(N238="sníž. přenesená",J238,0)</f>
        <v>0</v>
      </c>
      <c r="BI238" s="240">
        <f>IF(N238="nulová",J238,0)</f>
        <v>0</v>
      </c>
      <c r="BJ238" s="18" t="s">
        <v>83</v>
      </c>
      <c r="BK238" s="240">
        <f>ROUND(I238*H238,2)</f>
        <v>0</v>
      </c>
      <c r="BL238" s="18" t="s">
        <v>286</v>
      </c>
      <c r="BM238" s="239" t="s">
        <v>2963</v>
      </c>
    </row>
    <row r="239" s="2" customFormat="1">
      <c r="A239" s="39"/>
      <c r="B239" s="40"/>
      <c r="C239" s="41"/>
      <c r="D239" s="241" t="s">
        <v>181</v>
      </c>
      <c r="E239" s="41"/>
      <c r="F239" s="242" t="s">
        <v>2962</v>
      </c>
      <c r="G239" s="41"/>
      <c r="H239" s="41"/>
      <c r="I239" s="243"/>
      <c r="J239" s="41"/>
      <c r="K239" s="41"/>
      <c r="L239" s="45"/>
      <c r="M239" s="244"/>
      <c r="N239" s="245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181</v>
      </c>
      <c r="AU239" s="18" t="s">
        <v>83</v>
      </c>
    </row>
    <row r="240" s="12" customFormat="1" ht="25.92" customHeight="1">
      <c r="A240" s="12"/>
      <c r="B240" s="212"/>
      <c r="C240" s="213"/>
      <c r="D240" s="214" t="s">
        <v>74</v>
      </c>
      <c r="E240" s="215" t="s">
        <v>2597</v>
      </c>
      <c r="F240" s="215" t="s">
        <v>2598</v>
      </c>
      <c r="G240" s="213"/>
      <c r="H240" s="213"/>
      <c r="I240" s="216"/>
      <c r="J240" s="217">
        <f>BK240</f>
        <v>0</v>
      </c>
      <c r="K240" s="213"/>
      <c r="L240" s="218"/>
      <c r="M240" s="219"/>
      <c r="N240" s="220"/>
      <c r="O240" s="220"/>
      <c r="P240" s="221">
        <f>SUM(P241:P272)</f>
        <v>0</v>
      </c>
      <c r="Q240" s="220"/>
      <c r="R240" s="221">
        <f>SUM(R241:R272)</f>
        <v>0</v>
      </c>
      <c r="S240" s="220"/>
      <c r="T240" s="222">
        <f>SUM(T241:T272)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23" t="s">
        <v>85</v>
      </c>
      <c r="AT240" s="224" t="s">
        <v>74</v>
      </c>
      <c r="AU240" s="224" t="s">
        <v>75</v>
      </c>
      <c r="AY240" s="223" t="s">
        <v>173</v>
      </c>
      <c r="BK240" s="225">
        <f>SUM(BK241:BK272)</f>
        <v>0</v>
      </c>
    </row>
    <row r="241" s="2" customFormat="1" ht="24.15" customHeight="1">
      <c r="A241" s="39"/>
      <c r="B241" s="40"/>
      <c r="C241" s="228" t="s">
        <v>433</v>
      </c>
      <c r="D241" s="228" t="s">
        <v>175</v>
      </c>
      <c r="E241" s="229" t="s">
        <v>2964</v>
      </c>
      <c r="F241" s="230" t="s">
        <v>2965</v>
      </c>
      <c r="G241" s="231" t="s">
        <v>375</v>
      </c>
      <c r="H241" s="232">
        <v>3</v>
      </c>
      <c r="I241" s="233"/>
      <c r="J241" s="234">
        <f>ROUND(I241*H241,2)</f>
        <v>0</v>
      </c>
      <c r="K241" s="230" t="s">
        <v>1</v>
      </c>
      <c r="L241" s="45"/>
      <c r="M241" s="235" t="s">
        <v>1</v>
      </c>
      <c r="N241" s="236" t="s">
        <v>40</v>
      </c>
      <c r="O241" s="92"/>
      <c r="P241" s="237">
        <f>O241*H241</f>
        <v>0</v>
      </c>
      <c r="Q241" s="237">
        <v>0</v>
      </c>
      <c r="R241" s="237">
        <f>Q241*H241</f>
        <v>0</v>
      </c>
      <c r="S241" s="237">
        <v>0</v>
      </c>
      <c r="T241" s="238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9" t="s">
        <v>286</v>
      </c>
      <c r="AT241" s="239" t="s">
        <v>175</v>
      </c>
      <c r="AU241" s="239" t="s">
        <v>83</v>
      </c>
      <c r="AY241" s="18" t="s">
        <v>173</v>
      </c>
      <c r="BE241" s="240">
        <f>IF(N241="základní",J241,0)</f>
        <v>0</v>
      </c>
      <c r="BF241" s="240">
        <f>IF(N241="snížená",J241,0)</f>
        <v>0</v>
      </c>
      <c r="BG241" s="240">
        <f>IF(N241="zákl. přenesená",J241,0)</f>
        <v>0</v>
      </c>
      <c r="BH241" s="240">
        <f>IF(N241="sníž. přenesená",J241,0)</f>
        <v>0</v>
      </c>
      <c r="BI241" s="240">
        <f>IF(N241="nulová",J241,0)</f>
        <v>0</v>
      </c>
      <c r="BJ241" s="18" t="s">
        <v>83</v>
      </c>
      <c r="BK241" s="240">
        <f>ROUND(I241*H241,2)</f>
        <v>0</v>
      </c>
      <c r="BL241" s="18" t="s">
        <v>286</v>
      </c>
      <c r="BM241" s="239" t="s">
        <v>2966</v>
      </c>
    </row>
    <row r="242" s="2" customFormat="1">
      <c r="A242" s="39"/>
      <c r="B242" s="40"/>
      <c r="C242" s="41"/>
      <c r="D242" s="241" t="s">
        <v>181</v>
      </c>
      <c r="E242" s="41"/>
      <c r="F242" s="242" t="s">
        <v>2965</v>
      </c>
      <c r="G242" s="41"/>
      <c r="H242" s="41"/>
      <c r="I242" s="243"/>
      <c r="J242" s="41"/>
      <c r="K242" s="41"/>
      <c r="L242" s="45"/>
      <c r="M242" s="244"/>
      <c r="N242" s="245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181</v>
      </c>
      <c r="AU242" s="18" t="s">
        <v>83</v>
      </c>
    </row>
    <row r="243" s="2" customFormat="1" ht="24.15" customHeight="1">
      <c r="A243" s="39"/>
      <c r="B243" s="40"/>
      <c r="C243" s="228" t="s">
        <v>439</v>
      </c>
      <c r="D243" s="228" t="s">
        <v>175</v>
      </c>
      <c r="E243" s="229" t="s">
        <v>2967</v>
      </c>
      <c r="F243" s="230" t="s">
        <v>2968</v>
      </c>
      <c r="G243" s="231" t="s">
        <v>375</v>
      </c>
      <c r="H243" s="232">
        <v>1</v>
      </c>
      <c r="I243" s="233"/>
      <c r="J243" s="234">
        <f>ROUND(I243*H243,2)</f>
        <v>0</v>
      </c>
      <c r="K243" s="230" t="s">
        <v>1</v>
      </c>
      <c r="L243" s="45"/>
      <c r="M243" s="235" t="s">
        <v>1</v>
      </c>
      <c r="N243" s="236" t="s">
        <v>40</v>
      </c>
      <c r="O243" s="92"/>
      <c r="P243" s="237">
        <f>O243*H243</f>
        <v>0</v>
      </c>
      <c r="Q243" s="237">
        <v>0</v>
      </c>
      <c r="R243" s="237">
        <f>Q243*H243</f>
        <v>0</v>
      </c>
      <c r="S243" s="237">
        <v>0</v>
      </c>
      <c r="T243" s="238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9" t="s">
        <v>286</v>
      </c>
      <c r="AT243" s="239" t="s">
        <v>175</v>
      </c>
      <c r="AU243" s="239" t="s">
        <v>83</v>
      </c>
      <c r="AY243" s="18" t="s">
        <v>173</v>
      </c>
      <c r="BE243" s="240">
        <f>IF(N243="základní",J243,0)</f>
        <v>0</v>
      </c>
      <c r="BF243" s="240">
        <f>IF(N243="snížená",J243,0)</f>
        <v>0</v>
      </c>
      <c r="BG243" s="240">
        <f>IF(N243="zákl. přenesená",J243,0)</f>
        <v>0</v>
      </c>
      <c r="BH243" s="240">
        <f>IF(N243="sníž. přenesená",J243,0)</f>
        <v>0</v>
      </c>
      <c r="BI243" s="240">
        <f>IF(N243="nulová",J243,0)</f>
        <v>0</v>
      </c>
      <c r="BJ243" s="18" t="s">
        <v>83</v>
      </c>
      <c r="BK243" s="240">
        <f>ROUND(I243*H243,2)</f>
        <v>0</v>
      </c>
      <c r="BL243" s="18" t="s">
        <v>286</v>
      </c>
      <c r="BM243" s="239" t="s">
        <v>2969</v>
      </c>
    </row>
    <row r="244" s="2" customFormat="1">
      <c r="A244" s="39"/>
      <c r="B244" s="40"/>
      <c r="C244" s="41"/>
      <c r="D244" s="241" t="s">
        <v>181</v>
      </c>
      <c r="E244" s="41"/>
      <c r="F244" s="242" t="s">
        <v>2968</v>
      </c>
      <c r="G244" s="41"/>
      <c r="H244" s="41"/>
      <c r="I244" s="243"/>
      <c r="J244" s="41"/>
      <c r="K244" s="41"/>
      <c r="L244" s="45"/>
      <c r="M244" s="244"/>
      <c r="N244" s="245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181</v>
      </c>
      <c r="AU244" s="18" t="s">
        <v>83</v>
      </c>
    </row>
    <row r="245" s="2" customFormat="1" ht="16.5" customHeight="1">
      <c r="A245" s="39"/>
      <c r="B245" s="40"/>
      <c r="C245" s="228" t="s">
        <v>458</v>
      </c>
      <c r="D245" s="228" t="s">
        <v>175</v>
      </c>
      <c r="E245" s="229" t="s">
        <v>2970</v>
      </c>
      <c r="F245" s="230" t="s">
        <v>2971</v>
      </c>
      <c r="G245" s="231" t="s">
        <v>2607</v>
      </c>
      <c r="H245" s="232">
        <v>5</v>
      </c>
      <c r="I245" s="233"/>
      <c r="J245" s="234">
        <f>ROUND(I245*H245,2)</f>
        <v>0</v>
      </c>
      <c r="K245" s="230" t="s">
        <v>1</v>
      </c>
      <c r="L245" s="45"/>
      <c r="M245" s="235" t="s">
        <v>1</v>
      </c>
      <c r="N245" s="236" t="s">
        <v>40</v>
      </c>
      <c r="O245" s="92"/>
      <c r="P245" s="237">
        <f>O245*H245</f>
        <v>0</v>
      </c>
      <c r="Q245" s="237">
        <v>0</v>
      </c>
      <c r="R245" s="237">
        <f>Q245*H245</f>
        <v>0</v>
      </c>
      <c r="S245" s="237">
        <v>0</v>
      </c>
      <c r="T245" s="238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9" t="s">
        <v>286</v>
      </c>
      <c r="AT245" s="239" t="s">
        <v>175</v>
      </c>
      <c r="AU245" s="239" t="s">
        <v>83</v>
      </c>
      <c r="AY245" s="18" t="s">
        <v>173</v>
      </c>
      <c r="BE245" s="240">
        <f>IF(N245="základní",J245,0)</f>
        <v>0</v>
      </c>
      <c r="BF245" s="240">
        <f>IF(N245="snížená",J245,0)</f>
        <v>0</v>
      </c>
      <c r="BG245" s="240">
        <f>IF(N245="zákl. přenesená",J245,0)</f>
        <v>0</v>
      </c>
      <c r="BH245" s="240">
        <f>IF(N245="sníž. přenesená",J245,0)</f>
        <v>0</v>
      </c>
      <c r="BI245" s="240">
        <f>IF(N245="nulová",J245,0)</f>
        <v>0</v>
      </c>
      <c r="BJ245" s="18" t="s">
        <v>83</v>
      </c>
      <c r="BK245" s="240">
        <f>ROUND(I245*H245,2)</f>
        <v>0</v>
      </c>
      <c r="BL245" s="18" t="s">
        <v>286</v>
      </c>
      <c r="BM245" s="239" t="s">
        <v>2972</v>
      </c>
    </row>
    <row r="246" s="2" customFormat="1">
      <c r="A246" s="39"/>
      <c r="B246" s="40"/>
      <c r="C246" s="41"/>
      <c r="D246" s="241" t="s">
        <v>181</v>
      </c>
      <c r="E246" s="41"/>
      <c r="F246" s="242" t="s">
        <v>2971</v>
      </c>
      <c r="G246" s="41"/>
      <c r="H246" s="41"/>
      <c r="I246" s="243"/>
      <c r="J246" s="41"/>
      <c r="K246" s="41"/>
      <c r="L246" s="45"/>
      <c r="M246" s="244"/>
      <c r="N246" s="245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181</v>
      </c>
      <c r="AU246" s="18" t="s">
        <v>83</v>
      </c>
    </row>
    <row r="247" s="2" customFormat="1" ht="24.15" customHeight="1">
      <c r="A247" s="39"/>
      <c r="B247" s="40"/>
      <c r="C247" s="228" t="s">
        <v>482</v>
      </c>
      <c r="D247" s="228" t="s">
        <v>175</v>
      </c>
      <c r="E247" s="229" t="s">
        <v>2973</v>
      </c>
      <c r="F247" s="230" t="s">
        <v>2974</v>
      </c>
      <c r="G247" s="231" t="s">
        <v>375</v>
      </c>
      <c r="H247" s="232">
        <v>9</v>
      </c>
      <c r="I247" s="233"/>
      <c r="J247" s="234">
        <f>ROUND(I247*H247,2)</f>
        <v>0</v>
      </c>
      <c r="K247" s="230" t="s">
        <v>1</v>
      </c>
      <c r="L247" s="45"/>
      <c r="M247" s="235" t="s">
        <v>1</v>
      </c>
      <c r="N247" s="236" t="s">
        <v>40</v>
      </c>
      <c r="O247" s="92"/>
      <c r="P247" s="237">
        <f>O247*H247</f>
        <v>0</v>
      </c>
      <c r="Q247" s="237">
        <v>0</v>
      </c>
      <c r="R247" s="237">
        <f>Q247*H247</f>
        <v>0</v>
      </c>
      <c r="S247" s="237">
        <v>0</v>
      </c>
      <c r="T247" s="238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9" t="s">
        <v>286</v>
      </c>
      <c r="AT247" s="239" t="s">
        <v>175</v>
      </c>
      <c r="AU247" s="239" t="s">
        <v>83</v>
      </c>
      <c r="AY247" s="18" t="s">
        <v>173</v>
      </c>
      <c r="BE247" s="240">
        <f>IF(N247="základní",J247,0)</f>
        <v>0</v>
      </c>
      <c r="BF247" s="240">
        <f>IF(N247="snížená",J247,0)</f>
        <v>0</v>
      </c>
      <c r="BG247" s="240">
        <f>IF(N247="zákl. přenesená",J247,0)</f>
        <v>0</v>
      </c>
      <c r="BH247" s="240">
        <f>IF(N247="sníž. přenesená",J247,0)</f>
        <v>0</v>
      </c>
      <c r="BI247" s="240">
        <f>IF(N247="nulová",J247,0)</f>
        <v>0</v>
      </c>
      <c r="BJ247" s="18" t="s">
        <v>83</v>
      </c>
      <c r="BK247" s="240">
        <f>ROUND(I247*H247,2)</f>
        <v>0</v>
      </c>
      <c r="BL247" s="18" t="s">
        <v>286</v>
      </c>
      <c r="BM247" s="239" t="s">
        <v>2975</v>
      </c>
    </row>
    <row r="248" s="2" customFormat="1">
      <c r="A248" s="39"/>
      <c r="B248" s="40"/>
      <c r="C248" s="41"/>
      <c r="D248" s="241" t="s">
        <v>181</v>
      </c>
      <c r="E248" s="41"/>
      <c r="F248" s="242" t="s">
        <v>2974</v>
      </c>
      <c r="G248" s="41"/>
      <c r="H248" s="41"/>
      <c r="I248" s="243"/>
      <c r="J248" s="41"/>
      <c r="K248" s="41"/>
      <c r="L248" s="45"/>
      <c r="M248" s="244"/>
      <c r="N248" s="245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181</v>
      </c>
      <c r="AU248" s="18" t="s">
        <v>83</v>
      </c>
    </row>
    <row r="249" s="2" customFormat="1" ht="24.15" customHeight="1">
      <c r="A249" s="39"/>
      <c r="B249" s="40"/>
      <c r="C249" s="228" t="s">
        <v>489</v>
      </c>
      <c r="D249" s="228" t="s">
        <v>175</v>
      </c>
      <c r="E249" s="229" t="s">
        <v>2976</v>
      </c>
      <c r="F249" s="230" t="s">
        <v>2977</v>
      </c>
      <c r="G249" s="231" t="s">
        <v>2607</v>
      </c>
      <c r="H249" s="232">
        <v>15</v>
      </c>
      <c r="I249" s="233"/>
      <c r="J249" s="234">
        <f>ROUND(I249*H249,2)</f>
        <v>0</v>
      </c>
      <c r="K249" s="230" t="s">
        <v>1</v>
      </c>
      <c r="L249" s="45"/>
      <c r="M249" s="235" t="s">
        <v>1</v>
      </c>
      <c r="N249" s="236" t="s">
        <v>40</v>
      </c>
      <c r="O249" s="92"/>
      <c r="P249" s="237">
        <f>O249*H249</f>
        <v>0</v>
      </c>
      <c r="Q249" s="237">
        <v>0</v>
      </c>
      <c r="R249" s="237">
        <f>Q249*H249</f>
        <v>0</v>
      </c>
      <c r="S249" s="237">
        <v>0</v>
      </c>
      <c r="T249" s="238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9" t="s">
        <v>286</v>
      </c>
      <c r="AT249" s="239" t="s">
        <v>175</v>
      </c>
      <c r="AU249" s="239" t="s">
        <v>83</v>
      </c>
      <c r="AY249" s="18" t="s">
        <v>173</v>
      </c>
      <c r="BE249" s="240">
        <f>IF(N249="základní",J249,0)</f>
        <v>0</v>
      </c>
      <c r="BF249" s="240">
        <f>IF(N249="snížená",J249,0)</f>
        <v>0</v>
      </c>
      <c r="BG249" s="240">
        <f>IF(N249="zákl. přenesená",J249,0)</f>
        <v>0</v>
      </c>
      <c r="BH249" s="240">
        <f>IF(N249="sníž. přenesená",J249,0)</f>
        <v>0</v>
      </c>
      <c r="BI249" s="240">
        <f>IF(N249="nulová",J249,0)</f>
        <v>0</v>
      </c>
      <c r="BJ249" s="18" t="s">
        <v>83</v>
      </c>
      <c r="BK249" s="240">
        <f>ROUND(I249*H249,2)</f>
        <v>0</v>
      </c>
      <c r="BL249" s="18" t="s">
        <v>286</v>
      </c>
      <c r="BM249" s="239" t="s">
        <v>2978</v>
      </c>
    </row>
    <row r="250" s="2" customFormat="1">
      <c r="A250" s="39"/>
      <c r="B250" s="40"/>
      <c r="C250" s="41"/>
      <c r="D250" s="241" t="s">
        <v>181</v>
      </c>
      <c r="E250" s="41"/>
      <c r="F250" s="242" t="s">
        <v>2977</v>
      </c>
      <c r="G250" s="41"/>
      <c r="H250" s="41"/>
      <c r="I250" s="243"/>
      <c r="J250" s="41"/>
      <c r="K250" s="41"/>
      <c r="L250" s="45"/>
      <c r="M250" s="244"/>
      <c r="N250" s="245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181</v>
      </c>
      <c r="AU250" s="18" t="s">
        <v>83</v>
      </c>
    </row>
    <row r="251" s="2" customFormat="1" ht="21.75" customHeight="1">
      <c r="A251" s="39"/>
      <c r="B251" s="40"/>
      <c r="C251" s="228" t="s">
        <v>495</v>
      </c>
      <c r="D251" s="228" t="s">
        <v>175</v>
      </c>
      <c r="E251" s="229" t="s">
        <v>2979</v>
      </c>
      <c r="F251" s="230" t="s">
        <v>2980</v>
      </c>
      <c r="G251" s="231" t="s">
        <v>2607</v>
      </c>
      <c r="H251" s="232">
        <v>33</v>
      </c>
      <c r="I251" s="233"/>
      <c r="J251" s="234">
        <f>ROUND(I251*H251,2)</f>
        <v>0</v>
      </c>
      <c r="K251" s="230" t="s">
        <v>1</v>
      </c>
      <c r="L251" s="45"/>
      <c r="M251" s="235" t="s">
        <v>1</v>
      </c>
      <c r="N251" s="236" t="s">
        <v>40</v>
      </c>
      <c r="O251" s="92"/>
      <c r="P251" s="237">
        <f>O251*H251</f>
        <v>0</v>
      </c>
      <c r="Q251" s="237">
        <v>0</v>
      </c>
      <c r="R251" s="237">
        <f>Q251*H251</f>
        <v>0</v>
      </c>
      <c r="S251" s="237">
        <v>0</v>
      </c>
      <c r="T251" s="238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9" t="s">
        <v>286</v>
      </c>
      <c r="AT251" s="239" t="s">
        <v>175</v>
      </c>
      <c r="AU251" s="239" t="s">
        <v>83</v>
      </c>
      <c r="AY251" s="18" t="s">
        <v>173</v>
      </c>
      <c r="BE251" s="240">
        <f>IF(N251="základní",J251,0)</f>
        <v>0</v>
      </c>
      <c r="BF251" s="240">
        <f>IF(N251="snížená",J251,0)</f>
        <v>0</v>
      </c>
      <c r="BG251" s="240">
        <f>IF(N251="zákl. přenesená",J251,0)</f>
        <v>0</v>
      </c>
      <c r="BH251" s="240">
        <f>IF(N251="sníž. přenesená",J251,0)</f>
        <v>0</v>
      </c>
      <c r="BI251" s="240">
        <f>IF(N251="nulová",J251,0)</f>
        <v>0</v>
      </c>
      <c r="BJ251" s="18" t="s">
        <v>83</v>
      </c>
      <c r="BK251" s="240">
        <f>ROUND(I251*H251,2)</f>
        <v>0</v>
      </c>
      <c r="BL251" s="18" t="s">
        <v>286</v>
      </c>
      <c r="BM251" s="239" t="s">
        <v>2981</v>
      </c>
    </row>
    <row r="252" s="2" customFormat="1">
      <c r="A252" s="39"/>
      <c r="B252" s="40"/>
      <c r="C252" s="41"/>
      <c r="D252" s="241" t="s">
        <v>181</v>
      </c>
      <c r="E252" s="41"/>
      <c r="F252" s="242" t="s">
        <v>2980</v>
      </c>
      <c r="G252" s="41"/>
      <c r="H252" s="41"/>
      <c r="I252" s="243"/>
      <c r="J252" s="41"/>
      <c r="K252" s="41"/>
      <c r="L252" s="45"/>
      <c r="M252" s="244"/>
      <c r="N252" s="245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181</v>
      </c>
      <c r="AU252" s="18" t="s">
        <v>83</v>
      </c>
    </row>
    <row r="253" s="2" customFormat="1" ht="24.15" customHeight="1">
      <c r="A253" s="39"/>
      <c r="B253" s="40"/>
      <c r="C253" s="228" t="s">
        <v>500</v>
      </c>
      <c r="D253" s="228" t="s">
        <v>175</v>
      </c>
      <c r="E253" s="229" t="s">
        <v>2982</v>
      </c>
      <c r="F253" s="230" t="s">
        <v>2983</v>
      </c>
      <c r="G253" s="231" t="s">
        <v>2607</v>
      </c>
      <c r="H253" s="232">
        <v>4</v>
      </c>
      <c r="I253" s="233"/>
      <c r="J253" s="234">
        <f>ROUND(I253*H253,2)</f>
        <v>0</v>
      </c>
      <c r="K253" s="230" t="s">
        <v>1</v>
      </c>
      <c r="L253" s="45"/>
      <c r="M253" s="235" t="s">
        <v>1</v>
      </c>
      <c r="N253" s="236" t="s">
        <v>40</v>
      </c>
      <c r="O253" s="92"/>
      <c r="P253" s="237">
        <f>O253*H253</f>
        <v>0</v>
      </c>
      <c r="Q253" s="237">
        <v>0</v>
      </c>
      <c r="R253" s="237">
        <f>Q253*H253</f>
        <v>0</v>
      </c>
      <c r="S253" s="237">
        <v>0</v>
      </c>
      <c r="T253" s="238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9" t="s">
        <v>286</v>
      </c>
      <c r="AT253" s="239" t="s">
        <v>175</v>
      </c>
      <c r="AU253" s="239" t="s">
        <v>83</v>
      </c>
      <c r="AY253" s="18" t="s">
        <v>173</v>
      </c>
      <c r="BE253" s="240">
        <f>IF(N253="základní",J253,0)</f>
        <v>0</v>
      </c>
      <c r="BF253" s="240">
        <f>IF(N253="snížená",J253,0)</f>
        <v>0</v>
      </c>
      <c r="BG253" s="240">
        <f>IF(N253="zákl. přenesená",J253,0)</f>
        <v>0</v>
      </c>
      <c r="BH253" s="240">
        <f>IF(N253="sníž. přenesená",J253,0)</f>
        <v>0</v>
      </c>
      <c r="BI253" s="240">
        <f>IF(N253="nulová",J253,0)</f>
        <v>0</v>
      </c>
      <c r="BJ253" s="18" t="s">
        <v>83</v>
      </c>
      <c r="BK253" s="240">
        <f>ROUND(I253*H253,2)</f>
        <v>0</v>
      </c>
      <c r="BL253" s="18" t="s">
        <v>286</v>
      </c>
      <c r="BM253" s="239" t="s">
        <v>2984</v>
      </c>
    </row>
    <row r="254" s="2" customFormat="1">
      <c r="A254" s="39"/>
      <c r="B254" s="40"/>
      <c r="C254" s="41"/>
      <c r="D254" s="241" t="s">
        <v>181</v>
      </c>
      <c r="E254" s="41"/>
      <c r="F254" s="242" t="s">
        <v>2983</v>
      </c>
      <c r="G254" s="41"/>
      <c r="H254" s="41"/>
      <c r="I254" s="243"/>
      <c r="J254" s="41"/>
      <c r="K254" s="41"/>
      <c r="L254" s="45"/>
      <c r="M254" s="244"/>
      <c r="N254" s="245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181</v>
      </c>
      <c r="AU254" s="18" t="s">
        <v>83</v>
      </c>
    </row>
    <row r="255" s="2" customFormat="1" ht="21.75" customHeight="1">
      <c r="A255" s="39"/>
      <c r="B255" s="40"/>
      <c r="C255" s="228" t="s">
        <v>507</v>
      </c>
      <c r="D255" s="228" t="s">
        <v>175</v>
      </c>
      <c r="E255" s="229" t="s">
        <v>2985</v>
      </c>
      <c r="F255" s="230" t="s">
        <v>2986</v>
      </c>
      <c r="G255" s="231" t="s">
        <v>2607</v>
      </c>
      <c r="H255" s="232">
        <v>8</v>
      </c>
      <c r="I255" s="233"/>
      <c r="J255" s="234">
        <f>ROUND(I255*H255,2)</f>
        <v>0</v>
      </c>
      <c r="K255" s="230" t="s">
        <v>1</v>
      </c>
      <c r="L255" s="45"/>
      <c r="M255" s="235" t="s">
        <v>1</v>
      </c>
      <c r="N255" s="236" t="s">
        <v>40</v>
      </c>
      <c r="O255" s="92"/>
      <c r="P255" s="237">
        <f>O255*H255</f>
        <v>0</v>
      </c>
      <c r="Q255" s="237">
        <v>0</v>
      </c>
      <c r="R255" s="237">
        <f>Q255*H255</f>
        <v>0</v>
      </c>
      <c r="S255" s="237">
        <v>0</v>
      </c>
      <c r="T255" s="238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9" t="s">
        <v>286</v>
      </c>
      <c r="AT255" s="239" t="s">
        <v>175</v>
      </c>
      <c r="AU255" s="239" t="s">
        <v>83</v>
      </c>
      <c r="AY255" s="18" t="s">
        <v>173</v>
      </c>
      <c r="BE255" s="240">
        <f>IF(N255="základní",J255,0)</f>
        <v>0</v>
      </c>
      <c r="BF255" s="240">
        <f>IF(N255="snížená",J255,0)</f>
        <v>0</v>
      </c>
      <c r="BG255" s="240">
        <f>IF(N255="zákl. přenesená",J255,0)</f>
        <v>0</v>
      </c>
      <c r="BH255" s="240">
        <f>IF(N255="sníž. přenesená",J255,0)</f>
        <v>0</v>
      </c>
      <c r="BI255" s="240">
        <f>IF(N255="nulová",J255,0)</f>
        <v>0</v>
      </c>
      <c r="BJ255" s="18" t="s">
        <v>83</v>
      </c>
      <c r="BK255" s="240">
        <f>ROUND(I255*H255,2)</f>
        <v>0</v>
      </c>
      <c r="BL255" s="18" t="s">
        <v>286</v>
      </c>
      <c r="BM255" s="239" t="s">
        <v>2987</v>
      </c>
    </row>
    <row r="256" s="2" customFormat="1">
      <c r="A256" s="39"/>
      <c r="B256" s="40"/>
      <c r="C256" s="41"/>
      <c r="D256" s="241" t="s">
        <v>181</v>
      </c>
      <c r="E256" s="41"/>
      <c r="F256" s="242" t="s">
        <v>2986</v>
      </c>
      <c r="G256" s="41"/>
      <c r="H256" s="41"/>
      <c r="I256" s="243"/>
      <c r="J256" s="41"/>
      <c r="K256" s="41"/>
      <c r="L256" s="45"/>
      <c r="M256" s="244"/>
      <c r="N256" s="245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181</v>
      </c>
      <c r="AU256" s="18" t="s">
        <v>83</v>
      </c>
    </row>
    <row r="257" s="2" customFormat="1" ht="16.5" customHeight="1">
      <c r="A257" s="39"/>
      <c r="B257" s="40"/>
      <c r="C257" s="228" t="s">
        <v>514</v>
      </c>
      <c r="D257" s="228" t="s">
        <v>175</v>
      </c>
      <c r="E257" s="229" t="s">
        <v>2988</v>
      </c>
      <c r="F257" s="230" t="s">
        <v>2989</v>
      </c>
      <c r="G257" s="231" t="s">
        <v>2607</v>
      </c>
      <c r="H257" s="232">
        <v>5</v>
      </c>
      <c r="I257" s="233"/>
      <c r="J257" s="234">
        <f>ROUND(I257*H257,2)</f>
        <v>0</v>
      </c>
      <c r="K257" s="230" t="s">
        <v>1</v>
      </c>
      <c r="L257" s="45"/>
      <c r="M257" s="235" t="s">
        <v>1</v>
      </c>
      <c r="N257" s="236" t="s">
        <v>40</v>
      </c>
      <c r="O257" s="92"/>
      <c r="P257" s="237">
        <f>O257*H257</f>
        <v>0</v>
      </c>
      <c r="Q257" s="237">
        <v>0</v>
      </c>
      <c r="R257" s="237">
        <f>Q257*H257</f>
        <v>0</v>
      </c>
      <c r="S257" s="237">
        <v>0</v>
      </c>
      <c r="T257" s="238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9" t="s">
        <v>286</v>
      </c>
      <c r="AT257" s="239" t="s">
        <v>175</v>
      </c>
      <c r="AU257" s="239" t="s">
        <v>83</v>
      </c>
      <c r="AY257" s="18" t="s">
        <v>173</v>
      </c>
      <c r="BE257" s="240">
        <f>IF(N257="základní",J257,0)</f>
        <v>0</v>
      </c>
      <c r="BF257" s="240">
        <f>IF(N257="snížená",J257,0)</f>
        <v>0</v>
      </c>
      <c r="BG257" s="240">
        <f>IF(N257="zákl. přenesená",J257,0)</f>
        <v>0</v>
      </c>
      <c r="BH257" s="240">
        <f>IF(N257="sníž. přenesená",J257,0)</f>
        <v>0</v>
      </c>
      <c r="BI257" s="240">
        <f>IF(N257="nulová",J257,0)</f>
        <v>0</v>
      </c>
      <c r="BJ257" s="18" t="s">
        <v>83</v>
      </c>
      <c r="BK257" s="240">
        <f>ROUND(I257*H257,2)</f>
        <v>0</v>
      </c>
      <c r="BL257" s="18" t="s">
        <v>286</v>
      </c>
      <c r="BM257" s="239" t="s">
        <v>2990</v>
      </c>
    </row>
    <row r="258" s="2" customFormat="1">
      <c r="A258" s="39"/>
      <c r="B258" s="40"/>
      <c r="C258" s="41"/>
      <c r="D258" s="241" t="s">
        <v>181</v>
      </c>
      <c r="E258" s="41"/>
      <c r="F258" s="242" t="s">
        <v>2989</v>
      </c>
      <c r="G258" s="41"/>
      <c r="H258" s="41"/>
      <c r="I258" s="243"/>
      <c r="J258" s="41"/>
      <c r="K258" s="41"/>
      <c r="L258" s="45"/>
      <c r="M258" s="244"/>
      <c r="N258" s="245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181</v>
      </c>
      <c r="AU258" s="18" t="s">
        <v>83</v>
      </c>
    </row>
    <row r="259" s="2" customFormat="1" ht="33" customHeight="1">
      <c r="A259" s="39"/>
      <c r="B259" s="40"/>
      <c r="C259" s="228" t="s">
        <v>521</v>
      </c>
      <c r="D259" s="228" t="s">
        <v>175</v>
      </c>
      <c r="E259" s="229" t="s">
        <v>2991</v>
      </c>
      <c r="F259" s="230" t="s">
        <v>2992</v>
      </c>
      <c r="G259" s="231" t="s">
        <v>2607</v>
      </c>
      <c r="H259" s="232">
        <v>12</v>
      </c>
      <c r="I259" s="233"/>
      <c r="J259" s="234">
        <f>ROUND(I259*H259,2)</f>
        <v>0</v>
      </c>
      <c r="K259" s="230" t="s">
        <v>1</v>
      </c>
      <c r="L259" s="45"/>
      <c r="M259" s="235" t="s">
        <v>1</v>
      </c>
      <c r="N259" s="236" t="s">
        <v>40</v>
      </c>
      <c r="O259" s="92"/>
      <c r="P259" s="237">
        <f>O259*H259</f>
        <v>0</v>
      </c>
      <c r="Q259" s="237">
        <v>0</v>
      </c>
      <c r="R259" s="237">
        <f>Q259*H259</f>
        <v>0</v>
      </c>
      <c r="S259" s="237">
        <v>0</v>
      </c>
      <c r="T259" s="238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9" t="s">
        <v>286</v>
      </c>
      <c r="AT259" s="239" t="s">
        <v>175</v>
      </c>
      <c r="AU259" s="239" t="s">
        <v>83</v>
      </c>
      <c r="AY259" s="18" t="s">
        <v>173</v>
      </c>
      <c r="BE259" s="240">
        <f>IF(N259="základní",J259,0)</f>
        <v>0</v>
      </c>
      <c r="BF259" s="240">
        <f>IF(N259="snížená",J259,0)</f>
        <v>0</v>
      </c>
      <c r="BG259" s="240">
        <f>IF(N259="zákl. přenesená",J259,0)</f>
        <v>0</v>
      </c>
      <c r="BH259" s="240">
        <f>IF(N259="sníž. přenesená",J259,0)</f>
        <v>0</v>
      </c>
      <c r="BI259" s="240">
        <f>IF(N259="nulová",J259,0)</f>
        <v>0</v>
      </c>
      <c r="BJ259" s="18" t="s">
        <v>83</v>
      </c>
      <c r="BK259" s="240">
        <f>ROUND(I259*H259,2)</f>
        <v>0</v>
      </c>
      <c r="BL259" s="18" t="s">
        <v>286</v>
      </c>
      <c r="BM259" s="239" t="s">
        <v>2993</v>
      </c>
    </row>
    <row r="260" s="2" customFormat="1">
      <c r="A260" s="39"/>
      <c r="B260" s="40"/>
      <c r="C260" s="41"/>
      <c r="D260" s="241" t="s">
        <v>181</v>
      </c>
      <c r="E260" s="41"/>
      <c r="F260" s="242" t="s">
        <v>2992</v>
      </c>
      <c r="G260" s="41"/>
      <c r="H260" s="41"/>
      <c r="I260" s="243"/>
      <c r="J260" s="41"/>
      <c r="K260" s="41"/>
      <c r="L260" s="45"/>
      <c r="M260" s="244"/>
      <c r="N260" s="245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181</v>
      </c>
      <c r="AU260" s="18" t="s">
        <v>83</v>
      </c>
    </row>
    <row r="261" s="2" customFormat="1" ht="21.75" customHeight="1">
      <c r="A261" s="39"/>
      <c r="B261" s="40"/>
      <c r="C261" s="228" t="s">
        <v>470</v>
      </c>
      <c r="D261" s="228" t="s">
        <v>175</v>
      </c>
      <c r="E261" s="229" t="s">
        <v>2994</v>
      </c>
      <c r="F261" s="230" t="s">
        <v>2995</v>
      </c>
      <c r="G261" s="231" t="s">
        <v>2607</v>
      </c>
      <c r="H261" s="232">
        <v>6</v>
      </c>
      <c r="I261" s="233"/>
      <c r="J261" s="234">
        <f>ROUND(I261*H261,2)</f>
        <v>0</v>
      </c>
      <c r="K261" s="230" t="s">
        <v>1</v>
      </c>
      <c r="L261" s="45"/>
      <c r="M261" s="235" t="s">
        <v>1</v>
      </c>
      <c r="N261" s="236" t="s">
        <v>40</v>
      </c>
      <c r="O261" s="92"/>
      <c r="P261" s="237">
        <f>O261*H261</f>
        <v>0</v>
      </c>
      <c r="Q261" s="237">
        <v>0</v>
      </c>
      <c r="R261" s="237">
        <f>Q261*H261</f>
        <v>0</v>
      </c>
      <c r="S261" s="237">
        <v>0</v>
      </c>
      <c r="T261" s="238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9" t="s">
        <v>286</v>
      </c>
      <c r="AT261" s="239" t="s">
        <v>175</v>
      </c>
      <c r="AU261" s="239" t="s">
        <v>83</v>
      </c>
      <c r="AY261" s="18" t="s">
        <v>173</v>
      </c>
      <c r="BE261" s="240">
        <f>IF(N261="základní",J261,0)</f>
        <v>0</v>
      </c>
      <c r="BF261" s="240">
        <f>IF(N261="snížená",J261,0)</f>
        <v>0</v>
      </c>
      <c r="BG261" s="240">
        <f>IF(N261="zákl. přenesená",J261,0)</f>
        <v>0</v>
      </c>
      <c r="BH261" s="240">
        <f>IF(N261="sníž. přenesená",J261,0)</f>
        <v>0</v>
      </c>
      <c r="BI261" s="240">
        <f>IF(N261="nulová",J261,0)</f>
        <v>0</v>
      </c>
      <c r="BJ261" s="18" t="s">
        <v>83</v>
      </c>
      <c r="BK261" s="240">
        <f>ROUND(I261*H261,2)</f>
        <v>0</v>
      </c>
      <c r="BL261" s="18" t="s">
        <v>286</v>
      </c>
      <c r="BM261" s="239" t="s">
        <v>2996</v>
      </c>
    </row>
    <row r="262" s="2" customFormat="1">
      <c r="A262" s="39"/>
      <c r="B262" s="40"/>
      <c r="C262" s="41"/>
      <c r="D262" s="241" t="s">
        <v>181</v>
      </c>
      <c r="E262" s="41"/>
      <c r="F262" s="242" t="s">
        <v>2995</v>
      </c>
      <c r="G262" s="41"/>
      <c r="H262" s="41"/>
      <c r="I262" s="243"/>
      <c r="J262" s="41"/>
      <c r="K262" s="41"/>
      <c r="L262" s="45"/>
      <c r="M262" s="244"/>
      <c r="N262" s="245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181</v>
      </c>
      <c r="AU262" s="18" t="s">
        <v>83</v>
      </c>
    </row>
    <row r="263" s="2" customFormat="1" ht="16.5" customHeight="1">
      <c r="A263" s="39"/>
      <c r="B263" s="40"/>
      <c r="C263" s="228" t="s">
        <v>476</v>
      </c>
      <c r="D263" s="228" t="s">
        <v>175</v>
      </c>
      <c r="E263" s="229" t="s">
        <v>2997</v>
      </c>
      <c r="F263" s="230" t="s">
        <v>2998</v>
      </c>
      <c r="G263" s="231" t="s">
        <v>2607</v>
      </c>
      <c r="H263" s="232">
        <v>5</v>
      </c>
      <c r="I263" s="233"/>
      <c r="J263" s="234">
        <f>ROUND(I263*H263,2)</f>
        <v>0</v>
      </c>
      <c r="K263" s="230" t="s">
        <v>1</v>
      </c>
      <c r="L263" s="45"/>
      <c r="M263" s="235" t="s">
        <v>1</v>
      </c>
      <c r="N263" s="236" t="s">
        <v>40</v>
      </c>
      <c r="O263" s="92"/>
      <c r="P263" s="237">
        <f>O263*H263</f>
        <v>0</v>
      </c>
      <c r="Q263" s="237">
        <v>0</v>
      </c>
      <c r="R263" s="237">
        <f>Q263*H263</f>
        <v>0</v>
      </c>
      <c r="S263" s="237">
        <v>0</v>
      </c>
      <c r="T263" s="238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9" t="s">
        <v>286</v>
      </c>
      <c r="AT263" s="239" t="s">
        <v>175</v>
      </c>
      <c r="AU263" s="239" t="s">
        <v>83</v>
      </c>
      <c r="AY263" s="18" t="s">
        <v>173</v>
      </c>
      <c r="BE263" s="240">
        <f>IF(N263="základní",J263,0)</f>
        <v>0</v>
      </c>
      <c r="BF263" s="240">
        <f>IF(N263="snížená",J263,0)</f>
        <v>0</v>
      </c>
      <c r="BG263" s="240">
        <f>IF(N263="zákl. přenesená",J263,0)</f>
        <v>0</v>
      </c>
      <c r="BH263" s="240">
        <f>IF(N263="sníž. přenesená",J263,0)</f>
        <v>0</v>
      </c>
      <c r="BI263" s="240">
        <f>IF(N263="nulová",J263,0)</f>
        <v>0</v>
      </c>
      <c r="BJ263" s="18" t="s">
        <v>83</v>
      </c>
      <c r="BK263" s="240">
        <f>ROUND(I263*H263,2)</f>
        <v>0</v>
      </c>
      <c r="BL263" s="18" t="s">
        <v>286</v>
      </c>
      <c r="BM263" s="239" t="s">
        <v>2999</v>
      </c>
    </row>
    <row r="264" s="2" customFormat="1">
      <c r="A264" s="39"/>
      <c r="B264" s="40"/>
      <c r="C264" s="41"/>
      <c r="D264" s="241" t="s">
        <v>181</v>
      </c>
      <c r="E264" s="41"/>
      <c r="F264" s="242" t="s">
        <v>2998</v>
      </c>
      <c r="G264" s="41"/>
      <c r="H264" s="41"/>
      <c r="I264" s="243"/>
      <c r="J264" s="41"/>
      <c r="K264" s="41"/>
      <c r="L264" s="45"/>
      <c r="M264" s="244"/>
      <c r="N264" s="245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181</v>
      </c>
      <c r="AU264" s="18" t="s">
        <v>83</v>
      </c>
    </row>
    <row r="265" s="2" customFormat="1" ht="24.15" customHeight="1">
      <c r="A265" s="39"/>
      <c r="B265" s="40"/>
      <c r="C265" s="228" t="s">
        <v>426</v>
      </c>
      <c r="D265" s="228" t="s">
        <v>175</v>
      </c>
      <c r="E265" s="229" t="s">
        <v>3000</v>
      </c>
      <c r="F265" s="230" t="s">
        <v>3001</v>
      </c>
      <c r="G265" s="231" t="s">
        <v>375</v>
      </c>
      <c r="H265" s="232">
        <v>23</v>
      </c>
      <c r="I265" s="233"/>
      <c r="J265" s="234">
        <f>ROUND(I265*H265,2)</f>
        <v>0</v>
      </c>
      <c r="K265" s="230" t="s">
        <v>1</v>
      </c>
      <c r="L265" s="45"/>
      <c r="M265" s="235" t="s">
        <v>1</v>
      </c>
      <c r="N265" s="236" t="s">
        <v>40</v>
      </c>
      <c r="O265" s="92"/>
      <c r="P265" s="237">
        <f>O265*H265</f>
        <v>0</v>
      </c>
      <c r="Q265" s="237">
        <v>0</v>
      </c>
      <c r="R265" s="237">
        <f>Q265*H265</f>
        <v>0</v>
      </c>
      <c r="S265" s="237">
        <v>0</v>
      </c>
      <c r="T265" s="238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9" t="s">
        <v>286</v>
      </c>
      <c r="AT265" s="239" t="s">
        <v>175</v>
      </c>
      <c r="AU265" s="239" t="s">
        <v>83</v>
      </c>
      <c r="AY265" s="18" t="s">
        <v>173</v>
      </c>
      <c r="BE265" s="240">
        <f>IF(N265="základní",J265,0)</f>
        <v>0</v>
      </c>
      <c r="BF265" s="240">
        <f>IF(N265="snížená",J265,0)</f>
        <v>0</v>
      </c>
      <c r="BG265" s="240">
        <f>IF(N265="zákl. přenesená",J265,0)</f>
        <v>0</v>
      </c>
      <c r="BH265" s="240">
        <f>IF(N265="sníž. přenesená",J265,0)</f>
        <v>0</v>
      </c>
      <c r="BI265" s="240">
        <f>IF(N265="nulová",J265,0)</f>
        <v>0</v>
      </c>
      <c r="BJ265" s="18" t="s">
        <v>83</v>
      </c>
      <c r="BK265" s="240">
        <f>ROUND(I265*H265,2)</f>
        <v>0</v>
      </c>
      <c r="BL265" s="18" t="s">
        <v>286</v>
      </c>
      <c r="BM265" s="239" t="s">
        <v>3002</v>
      </c>
    </row>
    <row r="266" s="2" customFormat="1">
      <c r="A266" s="39"/>
      <c r="B266" s="40"/>
      <c r="C266" s="41"/>
      <c r="D266" s="241" t="s">
        <v>181</v>
      </c>
      <c r="E266" s="41"/>
      <c r="F266" s="242" t="s">
        <v>3001</v>
      </c>
      <c r="G266" s="41"/>
      <c r="H266" s="41"/>
      <c r="I266" s="243"/>
      <c r="J266" s="41"/>
      <c r="K266" s="41"/>
      <c r="L266" s="45"/>
      <c r="M266" s="244"/>
      <c r="N266" s="245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181</v>
      </c>
      <c r="AU266" s="18" t="s">
        <v>83</v>
      </c>
    </row>
    <row r="267" s="2" customFormat="1" ht="16.5" customHeight="1">
      <c r="A267" s="39"/>
      <c r="B267" s="40"/>
      <c r="C267" s="228" t="s">
        <v>445</v>
      </c>
      <c r="D267" s="228" t="s">
        <v>175</v>
      </c>
      <c r="E267" s="229" t="s">
        <v>3003</v>
      </c>
      <c r="F267" s="230" t="s">
        <v>3004</v>
      </c>
      <c r="G267" s="231" t="s">
        <v>375</v>
      </c>
      <c r="H267" s="232">
        <v>13</v>
      </c>
      <c r="I267" s="233"/>
      <c r="J267" s="234">
        <f>ROUND(I267*H267,2)</f>
        <v>0</v>
      </c>
      <c r="K267" s="230" t="s">
        <v>1</v>
      </c>
      <c r="L267" s="45"/>
      <c r="M267" s="235" t="s">
        <v>1</v>
      </c>
      <c r="N267" s="236" t="s">
        <v>40</v>
      </c>
      <c r="O267" s="92"/>
      <c r="P267" s="237">
        <f>O267*H267</f>
        <v>0</v>
      </c>
      <c r="Q267" s="237">
        <v>0</v>
      </c>
      <c r="R267" s="237">
        <f>Q267*H267</f>
        <v>0</v>
      </c>
      <c r="S267" s="237">
        <v>0</v>
      </c>
      <c r="T267" s="238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9" t="s">
        <v>286</v>
      </c>
      <c r="AT267" s="239" t="s">
        <v>175</v>
      </c>
      <c r="AU267" s="239" t="s">
        <v>83</v>
      </c>
      <c r="AY267" s="18" t="s">
        <v>173</v>
      </c>
      <c r="BE267" s="240">
        <f>IF(N267="základní",J267,0)</f>
        <v>0</v>
      </c>
      <c r="BF267" s="240">
        <f>IF(N267="snížená",J267,0)</f>
        <v>0</v>
      </c>
      <c r="BG267" s="240">
        <f>IF(N267="zákl. přenesená",J267,0)</f>
        <v>0</v>
      </c>
      <c r="BH267" s="240">
        <f>IF(N267="sníž. přenesená",J267,0)</f>
        <v>0</v>
      </c>
      <c r="BI267" s="240">
        <f>IF(N267="nulová",J267,0)</f>
        <v>0</v>
      </c>
      <c r="BJ267" s="18" t="s">
        <v>83</v>
      </c>
      <c r="BK267" s="240">
        <f>ROUND(I267*H267,2)</f>
        <v>0</v>
      </c>
      <c r="BL267" s="18" t="s">
        <v>286</v>
      </c>
      <c r="BM267" s="239" t="s">
        <v>3005</v>
      </c>
    </row>
    <row r="268" s="2" customFormat="1">
      <c r="A268" s="39"/>
      <c r="B268" s="40"/>
      <c r="C268" s="41"/>
      <c r="D268" s="241" t="s">
        <v>181</v>
      </c>
      <c r="E268" s="41"/>
      <c r="F268" s="242" t="s">
        <v>3004</v>
      </c>
      <c r="G268" s="41"/>
      <c r="H268" s="41"/>
      <c r="I268" s="243"/>
      <c r="J268" s="41"/>
      <c r="K268" s="41"/>
      <c r="L268" s="45"/>
      <c r="M268" s="244"/>
      <c r="N268" s="245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181</v>
      </c>
      <c r="AU268" s="18" t="s">
        <v>83</v>
      </c>
    </row>
    <row r="269" s="2" customFormat="1" ht="24.15" customHeight="1">
      <c r="A269" s="39"/>
      <c r="B269" s="40"/>
      <c r="C269" s="228" t="s">
        <v>451</v>
      </c>
      <c r="D269" s="228" t="s">
        <v>175</v>
      </c>
      <c r="E269" s="229" t="s">
        <v>3006</v>
      </c>
      <c r="F269" s="230" t="s">
        <v>3007</v>
      </c>
      <c r="G269" s="231" t="s">
        <v>2607</v>
      </c>
      <c r="H269" s="232">
        <v>5</v>
      </c>
      <c r="I269" s="233"/>
      <c r="J269" s="234">
        <f>ROUND(I269*H269,2)</f>
        <v>0</v>
      </c>
      <c r="K269" s="230" t="s">
        <v>1</v>
      </c>
      <c r="L269" s="45"/>
      <c r="M269" s="235" t="s">
        <v>1</v>
      </c>
      <c r="N269" s="236" t="s">
        <v>40</v>
      </c>
      <c r="O269" s="92"/>
      <c r="P269" s="237">
        <f>O269*H269</f>
        <v>0</v>
      </c>
      <c r="Q269" s="237">
        <v>0</v>
      </c>
      <c r="R269" s="237">
        <f>Q269*H269</f>
        <v>0</v>
      </c>
      <c r="S269" s="237">
        <v>0</v>
      </c>
      <c r="T269" s="238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9" t="s">
        <v>286</v>
      </c>
      <c r="AT269" s="239" t="s">
        <v>175</v>
      </c>
      <c r="AU269" s="239" t="s">
        <v>83</v>
      </c>
      <c r="AY269" s="18" t="s">
        <v>173</v>
      </c>
      <c r="BE269" s="240">
        <f>IF(N269="základní",J269,0)</f>
        <v>0</v>
      </c>
      <c r="BF269" s="240">
        <f>IF(N269="snížená",J269,0)</f>
        <v>0</v>
      </c>
      <c r="BG269" s="240">
        <f>IF(N269="zákl. přenesená",J269,0)</f>
        <v>0</v>
      </c>
      <c r="BH269" s="240">
        <f>IF(N269="sníž. přenesená",J269,0)</f>
        <v>0</v>
      </c>
      <c r="BI269" s="240">
        <f>IF(N269="nulová",J269,0)</f>
        <v>0</v>
      </c>
      <c r="BJ269" s="18" t="s">
        <v>83</v>
      </c>
      <c r="BK269" s="240">
        <f>ROUND(I269*H269,2)</f>
        <v>0</v>
      </c>
      <c r="BL269" s="18" t="s">
        <v>286</v>
      </c>
      <c r="BM269" s="239" t="s">
        <v>3008</v>
      </c>
    </row>
    <row r="270" s="2" customFormat="1">
      <c r="A270" s="39"/>
      <c r="B270" s="40"/>
      <c r="C270" s="41"/>
      <c r="D270" s="241" t="s">
        <v>181</v>
      </c>
      <c r="E270" s="41"/>
      <c r="F270" s="242" t="s">
        <v>3007</v>
      </c>
      <c r="G270" s="41"/>
      <c r="H270" s="41"/>
      <c r="I270" s="243"/>
      <c r="J270" s="41"/>
      <c r="K270" s="41"/>
      <c r="L270" s="45"/>
      <c r="M270" s="244"/>
      <c r="N270" s="245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181</v>
      </c>
      <c r="AU270" s="18" t="s">
        <v>83</v>
      </c>
    </row>
    <row r="271" s="2" customFormat="1" ht="21.75" customHeight="1">
      <c r="A271" s="39"/>
      <c r="B271" s="40"/>
      <c r="C271" s="228" t="s">
        <v>527</v>
      </c>
      <c r="D271" s="228" t="s">
        <v>175</v>
      </c>
      <c r="E271" s="229" t="s">
        <v>2654</v>
      </c>
      <c r="F271" s="230" t="s">
        <v>2655</v>
      </c>
      <c r="G271" s="231" t="s">
        <v>945</v>
      </c>
      <c r="H271" s="302"/>
      <c r="I271" s="233"/>
      <c r="J271" s="234">
        <f>ROUND(I271*H271,2)</f>
        <v>0</v>
      </c>
      <c r="K271" s="230" t="s">
        <v>1</v>
      </c>
      <c r="L271" s="45"/>
      <c r="M271" s="235" t="s">
        <v>1</v>
      </c>
      <c r="N271" s="236" t="s">
        <v>40</v>
      </c>
      <c r="O271" s="92"/>
      <c r="P271" s="237">
        <f>O271*H271</f>
        <v>0</v>
      </c>
      <c r="Q271" s="237">
        <v>0</v>
      </c>
      <c r="R271" s="237">
        <f>Q271*H271</f>
        <v>0</v>
      </c>
      <c r="S271" s="237">
        <v>0</v>
      </c>
      <c r="T271" s="238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9" t="s">
        <v>286</v>
      </c>
      <c r="AT271" s="239" t="s">
        <v>175</v>
      </c>
      <c r="AU271" s="239" t="s">
        <v>83</v>
      </c>
      <c r="AY271" s="18" t="s">
        <v>173</v>
      </c>
      <c r="BE271" s="240">
        <f>IF(N271="základní",J271,0)</f>
        <v>0</v>
      </c>
      <c r="BF271" s="240">
        <f>IF(N271="snížená",J271,0)</f>
        <v>0</v>
      </c>
      <c r="BG271" s="240">
        <f>IF(N271="zákl. přenesená",J271,0)</f>
        <v>0</v>
      </c>
      <c r="BH271" s="240">
        <f>IF(N271="sníž. přenesená",J271,0)</f>
        <v>0</v>
      </c>
      <c r="BI271" s="240">
        <f>IF(N271="nulová",J271,0)</f>
        <v>0</v>
      </c>
      <c r="BJ271" s="18" t="s">
        <v>83</v>
      </c>
      <c r="BK271" s="240">
        <f>ROUND(I271*H271,2)</f>
        <v>0</v>
      </c>
      <c r="BL271" s="18" t="s">
        <v>286</v>
      </c>
      <c r="BM271" s="239" t="s">
        <v>3009</v>
      </c>
    </row>
    <row r="272" s="2" customFormat="1">
      <c r="A272" s="39"/>
      <c r="B272" s="40"/>
      <c r="C272" s="41"/>
      <c r="D272" s="241" t="s">
        <v>181</v>
      </c>
      <c r="E272" s="41"/>
      <c r="F272" s="242" t="s">
        <v>2655</v>
      </c>
      <c r="G272" s="41"/>
      <c r="H272" s="41"/>
      <c r="I272" s="243"/>
      <c r="J272" s="41"/>
      <c r="K272" s="41"/>
      <c r="L272" s="45"/>
      <c r="M272" s="306"/>
      <c r="N272" s="307"/>
      <c r="O272" s="308"/>
      <c r="P272" s="308"/>
      <c r="Q272" s="308"/>
      <c r="R272" s="308"/>
      <c r="S272" s="308"/>
      <c r="T272" s="30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181</v>
      </c>
      <c r="AU272" s="18" t="s">
        <v>83</v>
      </c>
    </row>
    <row r="273" s="2" customFormat="1" ht="6.96" customHeight="1">
      <c r="A273" s="39"/>
      <c r="B273" s="67"/>
      <c r="C273" s="68"/>
      <c r="D273" s="68"/>
      <c r="E273" s="68"/>
      <c r="F273" s="68"/>
      <c r="G273" s="68"/>
      <c r="H273" s="68"/>
      <c r="I273" s="68"/>
      <c r="J273" s="68"/>
      <c r="K273" s="68"/>
      <c r="L273" s="45"/>
      <c r="M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</row>
  </sheetData>
  <sheetProtection sheet="1" autoFilter="0" formatColumns="0" formatRows="0" objects="1" scenarios="1" spinCount="100000" saltValue="fdmPzWFWll0d+9J0nhCPpK7dwd1hdb9RS4ewXP9uAymMN9jjOlqaPGmOpTCgrrnPhLAnwbN4ho3FoQFzFaZ39g==" hashValue="4pCIAdt/4jrWEJgfVlL3EsYOJtRU6/fFGfZ1Q33A7a/4NjUjoDs8u+xZCd3KuczKlTVlA1n7cfscP4fQqgaWOw==" algorithmName="SHA-512" password="CC35"/>
  <autoFilter ref="C126:K27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85</v>
      </c>
    </row>
    <row r="4" s="1" customFormat="1" ht="24.96" customHeight="1">
      <c r="B4" s="21"/>
      <c r="D4" s="150" t="s">
        <v>119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REVITALIZACE OBJEKTU MŠ V KRAJKOVÉ</v>
      </c>
      <c r="F7" s="152"/>
      <c r="G7" s="152"/>
      <c r="H7" s="152"/>
      <c r="L7" s="21"/>
    </row>
    <row r="8" s="1" customFormat="1" ht="12" customHeight="1">
      <c r="B8" s="21"/>
      <c r="D8" s="152" t="s">
        <v>120</v>
      </c>
      <c r="L8" s="21"/>
    </row>
    <row r="9" s="2" customFormat="1" ht="16.5" customHeight="1">
      <c r="A9" s="39"/>
      <c r="B9" s="45"/>
      <c r="C9" s="39"/>
      <c r="D9" s="39"/>
      <c r="E9" s="153" t="s">
        <v>2443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2444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3010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4. 3. 2024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2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35</v>
      </c>
      <c r="E32" s="39"/>
      <c r="F32" s="39"/>
      <c r="G32" s="39"/>
      <c r="H32" s="39"/>
      <c r="I32" s="39"/>
      <c r="J32" s="162">
        <f>ROUND(J127,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37</v>
      </c>
      <c r="G34" s="39"/>
      <c r="H34" s="39"/>
      <c r="I34" s="163" t="s">
        <v>36</v>
      </c>
      <c r="J34" s="163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39</v>
      </c>
      <c r="E35" s="152" t="s">
        <v>40</v>
      </c>
      <c r="F35" s="165">
        <f>ROUND((SUM(BE127:BE268)),  2)</f>
        <v>0</v>
      </c>
      <c r="G35" s="39"/>
      <c r="H35" s="39"/>
      <c r="I35" s="166">
        <v>0.20999999999999999</v>
      </c>
      <c r="J35" s="165">
        <f>ROUND(((SUM(BE127:BE268))*I35),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41</v>
      </c>
      <c r="F36" s="165">
        <f>ROUND((SUM(BF127:BF268)),  2)</f>
        <v>0</v>
      </c>
      <c r="G36" s="39"/>
      <c r="H36" s="39"/>
      <c r="I36" s="166">
        <v>0.12</v>
      </c>
      <c r="J36" s="165">
        <f>ROUND(((SUM(BF127:BF268))*I36),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42</v>
      </c>
      <c r="F37" s="165">
        <f>ROUND((SUM(BG127:BG268)),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43</v>
      </c>
      <c r="F38" s="165">
        <f>ROUND((SUM(BH127:BH268)),  2)</f>
        <v>0</v>
      </c>
      <c r="G38" s="39"/>
      <c r="H38" s="39"/>
      <c r="I38" s="166">
        <v>0.12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44</v>
      </c>
      <c r="F39" s="165">
        <f>ROUND((SUM(BI127:BI268)),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45</v>
      </c>
      <c r="E41" s="169"/>
      <c r="F41" s="169"/>
      <c r="G41" s="170" t="s">
        <v>46</v>
      </c>
      <c r="H41" s="171" t="s">
        <v>47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48</v>
      </c>
      <c r="E50" s="175"/>
      <c r="F50" s="175"/>
      <c r="G50" s="174" t="s">
        <v>49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50</v>
      </c>
      <c r="E61" s="177"/>
      <c r="F61" s="178" t="s">
        <v>51</v>
      </c>
      <c r="G61" s="176" t="s">
        <v>50</v>
      </c>
      <c r="H61" s="177"/>
      <c r="I61" s="177"/>
      <c r="J61" s="179" t="s">
        <v>51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52</v>
      </c>
      <c r="E65" s="180"/>
      <c r="F65" s="180"/>
      <c r="G65" s="174" t="s">
        <v>53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50</v>
      </c>
      <c r="E76" s="177"/>
      <c r="F76" s="178" t="s">
        <v>51</v>
      </c>
      <c r="G76" s="176" t="s">
        <v>50</v>
      </c>
      <c r="H76" s="177"/>
      <c r="I76" s="177"/>
      <c r="J76" s="179" t="s">
        <v>51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REVITALIZACE OBJEKTU MŠ V KRAJKOVÉ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120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2443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2444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05 - Vytápění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Krajková</v>
      </c>
      <c r="G91" s="41"/>
      <c r="H91" s="41"/>
      <c r="I91" s="33" t="s">
        <v>22</v>
      </c>
      <c r="J91" s="80" t="str">
        <f>IF(J14="","",J14)</f>
        <v>4. 3. 2024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Ing.Petr Potužák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123</v>
      </c>
      <c r="D96" s="187"/>
      <c r="E96" s="187"/>
      <c r="F96" s="187"/>
      <c r="G96" s="187"/>
      <c r="H96" s="187"/>
      <c r="I96" s="187"/>
      <c r="J96" s="188" t="s">
        <v>124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125</v>
      </c>
      <c r="D98" s="41"/>
      <c r="E98" s="41"/>
      <c r="F98" s="41"/>
      <c r="G98" s="41"/>
      <c r="H98" s="41"/>
      <c r="I98" s="41"/>
      <c r="J98" s="111">
        <f>J127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126</v>
      </c>
    </row>
    <row r="99" s="9" customFormat="1" ht="24.96" customHeight="1">
      <c r="A99" s="9"/>
      <c r="B99" s="190"/>
      <c r="C99" s="191"/>
      <c r="D99" s="192" t="s">
        <v>2788</v>
      </c>
      <c r="E99" s="193"/>
      <c r="F99" s="193"/>
      <c r="G99" s="193"/>
      <c r="H99" s="193"/>
      <c r="I99" s="193"/>
      <c r="J99" s="194">
        <f>J128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0"/>
      <c r="C100" s="191"/>
      <c r="D100" s="192" t="s">
        <v>2789</v>
      </c>
      <c r="E100" s="193"/>
      <c r="F100" s="193"/>
      <c r="G100" s="193"/>
      <c r="H100" s="193"/>
      <c r="I100" s="193"/>
      <c r="J100" s="194">
        <f>J139</f>
        <v>0</v>
      </c>
      <c r="K100" s="191"/>
      <c r="L100" s="19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0"/>
      <c r="C101" s="191"/>
      <c r="D101" s="192" t="s">
        <v>3011</v>
      </c>
      <c r="E101" s="193"/>
      <c r="F101" s="193"/>
      <c r="G101" s="193"/>
      <c r="H101" s="193"/>
      <c r="I101" s="193"/>
      <c r="J101" s="194">
        <f>J146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0"/>
      <c r="C102" s="191"/>
      <c r="D102" s="192" t="s">
        <v>3012</v>
      </c>
      <c r="E102" s="193"/>
      <c r="F102" s="193"/>
      <c r="G102" s="193"/>
      <c r="H102" s="193"/>
      <c r="I102" s="193"/>
      <c r="J102" s="194">
        <f>J155</f>
        <v>0</v>
      </c>
      <c r="K102" s="191"/>
      <c r="L102" s="19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0"/>
      <c r="C103" s="191"/>
      <c r="D103" s="192" t="s">
        <v>3013</v>
      </c>
      <c r="E103" s="193"/>
      <c r="F103" s="193"/>
      <c r="G103" s="193"/>
      <c r="H103" s="193"/>
      <c r="I103" s="193"/>
      <c r="J103" s="194">
        <f>J168</f>
        <v>0</v>
      </c>
      <c r="K103" s="191"/>
      <c r="L103" s="19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0"/>
      <c r="C104" s="191"/>
      <c r="D104" s="192" t="s">
        <v>3014</v>
      </c>
      <c r="E104" s="193"/>
      <c r="F104" s="193"/>
      <c r="G104" s="193"/>
      <c r="H104" s="193"/>
      <c r="I104" s="193"/>
      <c r="J104" s="194">
        <f>J235</f>
        <v>0</v>
      </c>
      <c r="K104" s="191"/>
      <c r="L104" s="19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90"/>
      <c r="C105" s="191"/>
      <c r="D105" s="192" t="s">
        <v>3015</v>
      </c>
      <c r="E105" s="193"/>
      <c r="F105" s="193"/>
      <c r="G105" s="193"/>
      <c r="H105" s="193"/>
      <c r="I105" s="193"/>
      <c r="J105" s="194">
        <f>J254</f>
        <v>0</v>
      </c>
      <c r="K105" s="191"/>
      <c r="L105" s="19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158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185" t="str">
        <f>E7</f>
        <v>REVITALIZACE OBJEKTU MŠ V KRAJKOVÉ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1" customFormat="1" ht="12" customHeight="1">
      <c r="B116" s="22"/>
      <c r="C116" s="33" t="s">
        <v>120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2" customFormat="1" ht="16.5" customHeight="1">
      <c r="A117" s="39"/>
      <c r="B117" s="40"/>
      <c r="C117" s="41"/>
      <c r="D117" s="41"/>
      <c r="E117" s="185" t="s">
        <v>2443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2444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77" t="str">
        <f>E11</f>
        <v>05 - Vytápění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20</v>
      </c>
      <c r="D121" s="41"/>
      <c r="E121" s="41"/>
      <c r="F121" s="28" t="str">
        <f>F14</f>
        <v>Krajková</v>
      </c>
      <c r="G121" s="41"/>
      <c r="H121" s="41"/>
      <c r="I121" s="33" t="s">
        <v>22</v>
      </c>
      <c r="J121" s="80" t="str">
        <f>IF(J14="","",J14)</f>
        <v>4. 3. 2024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24</v>
      </c>
      <c r="D123" s="41"/>
      <c r="E123" s="41"/>
      <c r="F123" s="28" t="str">
        <f>E17</f>
        <v xml:space="preserve"> </v>
      </c>
      <c r="G123" s="41"/>
      <c r="H123" s="41"/>
      <c r="I123" s="33" t="s">
        <v>30</v>
      </c>
      <c r="J123" s="37" t="str">
        <f>E23</f>
        <v>Ing.Petr Potužák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28</v>
      </c>
      <c r="D124" s="41"/>
      <c r="E124" s="41"/>
      <c r="F124" s="28" t="str">
        <f>IF(E20="","",E20)</f>
        <v>Vyplň údaj</v>
      </c>
      <c r="G124" s="41"/>
      <c r="H124" s="41"/>
      <c r="I124" s="33" t="s">
        <v>32</v>
      </c>
      <c r="J124" s="37" t="str">
        <f>E26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0.32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11" customFormat="1" ht="29.28" customHeight="1">
      <c r="A126" s="201"/>
      <c r="B126" s="202"/>
      <c r="C126" s="203" t="s">
        <v>159</v>
      </c>
      <c r="D126" s="204" t="s">
        <v>60</v>
      </c>
      <c r="E126" s="204" t="s">
        <v>56</v>
      </c>
      <c r="F126" s="204" t="s">
        <v>57</v>
      </c>
      <c r="G126" s="204" t="s">
        <v>160</v>
      </c>
      <c r="H126" s="204" t="s">
        <v>161</v>
      </c>
      <c r="I126" s="204" t="s">
        <v>162</v>
      </c>
      <c r="J126" s="204" t="s">
        <v>124</v>
      </c>
      <c r="K126" s="205" t="s">
        <v>163</v>
      </c>
      <c r="L126" s="206"/>
      <c r="M126" s="101" t="s">
        <v>1</v>
      </c>
      <c r="N126" s="102" t="s">
        <v>39</v>
      </c>
      <c r="O126" s="102" t="s">
        <v>164</v>
      </c>
      <c r="P126" s="102" t="s">
        <v>165</v>
      </c>
      <c r="Q126" s="102" t="s">
        <v>166</v>
      </c>
      <c r="R126" s="102" t="s">
        <v>167</v>
      </c>
      <c r="S126" s="102" t="s">
        <v>168</v>
      </c>
      <c r="T126" s="103" t="s">
        <v>169</v>
      </c>
      <c r="U126" s="201"/>
      <c r="V126" s="201"/>
      <c r="W126" s="201"/>
      <c r="X126" s="201"/>
      <c r="Y126" s="201"/>
      <c r="Z126" s="201"/>
      <c r="AA126" s="201"/>
      <c r="AB126" s="201"/>
      <c r="AC126" s="201"/>
      <c r="AD126" s="201"/>
      <c r="AE126" s="201"/>
    </row>
    <row r="127" s="2" customFormat="1" ht="22.8" customHeight="1">
      <c r="A127" s="39"/>
      <c r="B127" s="40"/>
      <c r="C127" s="108" t="s">
        <v>170</v>
      </c>
      <c r="D127" s="41"/>
      <c r="E127" s="41"/>
      <c r="F127" s="41"/>
      <c r="G127" s="41"/>
      <c r="H127" s="41"/>
      <c r="I127" s="41"/>
      <c r="J127" s="207">
        <f>BK127</f>
        <v>0</v>
      </c>
      <c r="K127" s="41"/>
      <c r="L127" s="45"/>
      <c r="M127" s="104"/>
      <c r="N127" s="208"/>
      <c r="O127" s="105"/>
      <c r="P127" s="209">
        <f>P128+P139+P146+P155+P168+P235+P254</f>
        <v>0</v>
      </c>
      <c r="Q127" s="105"/>
      <c r="R127" s="209">
        <f>R128+R139+R146+R155+R168+R235+R254</f>
        <v>0</v>
      </c>
      <c r="S127" s="105"/>
      <c r="T127" s="210">
        <f>T128+T139+T146+T155+T168+T235+T254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74</v>
      </c>
      <c r="AU127" s="18" t="s">
        <v>126</v>
      </c>
      <c r="BK127" s="211">
        <f>BK128+BK139+BK146+BK155+BK168+BK235+BK254</f>
        <v>0</v>
      </c>
    </row>
    <row r="128" s="12" customFormat="1" ht="25.92" customHeight="1">
      <c r="A128" s="12"/>
      <c r="B128" s="212"/>
      <c r="C128" s="213"/>
      <c r="D128" s="214" t="s">
        <v>74</v>
      </c>
      <c r="E128" s="215" t="s">
        <v>2832</v>
      </c>
      <c r="F128" s="215" t="s">
        <v>2833</v>
      </c>
      <c r="G128" s="213"/>
      <c r="H128" s="213"/>
      <c r="I128" s="216"/>
      <c r="J128" s="217">
        <f>BK128</f>
        <v>0</v>
      </c>
      <c r="K128" s="213"/>
      <c r="L128" s="218"/>
      <c r="M128" s="219"/>
      <c r="N128" s="220"/>
      <c r="O128" s="220"/>
      <c r="P128" s="221">
        <f>SUM(P129:P138)</f>
        <v>0</v>
      </c>
      <c r="Q128" s="220"/>
      <c r="R128" s="221">
        <f>SUM(R129:R138)</f>
        <v>0</v>
      </c>
      <c r="S128" s="220"/>
      <c r="T128" s="222">
        <f>SUM(T129:T138)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83</v>
      </c>
      <c r="AT128" s="224" t="s">
        <v>74</v>
      </c>
      <c r="AU128" s="224" t="s">
        <v>75</v>
      </c>
      <c r="AY128" s="223" t="s">
        <v>173</v>
      </c>
      <c r="BK128" s="225">
        <f>SUM(BK129:BK138)</f>
        <v>0</v>
      </c>
    </row>
    <row r="129" s="2" customFormat="1" ht="24.15" customHeight="1">
      <c r="A129" s="39"/>
      <c r="B129" s="40"/>
      <c r="C129" s="228" t="s">
        <v>582</v>
      </c>
      <c r="D129" s="228" t="s">
        <v>175</v>
      </c>
      <c r="E129" s="229" t="s">
        <v>3016</v>
      </c>
      <c r="F129" s="230" t="s">
        <v>3017</v>
      </c>
      <c r="G129" s="231" t="s">
        <v>2607</v>
      </c>
      <c r="H129" s="232">
        <v>1</v>
      </c>
      <c r="I129" s="233"/>
      <c r="J129" s="234">
        <f>ROUND(I129*H129,2)</f>
        <v>0</v>
      </c>
      <c r="K129" s="230" t="s">
        <v>1</v>
      </c>
      <c r="L129" s="45"/>
      <c r="M129" s="235" t="s">
        <v>1</v>
      </c>
      <c r="N129" s="236" t="s">
        <v>40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179</v>
      </c>
      <c r="AT129" s="239" t="s">
        <v>175</v>
      </c>
      <c r="AU129" s="239" t="s">
        <v>83</v>
      </c>
      <c r="AY129" s="18" t="s">
        <v>173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83</v>
      </c>
      <c r="BK129" s="240">
        <f>ROUND(I129*H129,2)</f>
        <v>0</v>
      </c>
      <c r="BL129" s="18" t="s">
        <v>179</v>
      </c>
      <c r="BM129" s="239" t="s">
        <v>3018</v>
      </c>
    </row>
    <row r="130" s="2" customFormat="1">
      <c r="A130" s="39"/>
      <c r="B130" s="40"/>
      <c r="C130" s="41"/>
      <c r="D130" s="241" t="s">
        <v>181</v>
      </c>
      <c r="E130" s="41"/>
      <c r="F130" s="242" t="s">
        <v>3017</v>
      </c>
      <c r="G130" s="41"/>
      <c r="H130" s="41"/>
      <c r="I130" s="243"/>
      <c r="J130" s="41"/>
      <c r="K130" s="41"/>
      <c r="L130" s="45"/>
      <c r="M130" s="244"/>
      <c r="N130" s="245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181</v>
      </c>
      <c r="AU130" s="18" t="s">
        <v>83</v>
      </c>
    </row>
    <row r="131" s="2" customFormat="1" ht="21.75" customHeight="1">
      <c r="A131" s="39"/>
      <c r="B131" s="40"/>
      <c r="C131" s="228" t="s">
        <v>588</v>
      </c>
      <c r="D131" s="228" t="s">
        <v>175</v>
      </c>
      <c r="E131" s="229" t="s">
        <v>3019</v>
      </c>
      <c r="F131" s="230" t="s">
        <v>3020</v>
      </c>
      <c r="G131" s="231" t="s">
        <v>2607</v>
      </c>
      <c r="H131" s="232">
        <v>1</v>
      </c>
      <c r="I131" s="233"/>
      <c r="J131" s="234">
        <f>ROUND(I131*H131,2)</f>
        <v>0</v>
      </c>
      <c r="K131" s="230" t="s">
        <v>1</v>
      </c>
      <c r="L131" s="45"/>
      <c r="M131" s="235" t="s">
        <v>1</v>
      </c>
      <c r="N131" s="236" t="s">
        <v>40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179</v>
      </c>
      <c r="AT131" s="239" t="s">
        <v>175</v>
      </c>
      <c r="AU131" s="239" t="s">
        <v>83</v>
      </c>
      <c r="AY131" s="18" t="s">
        <v>173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83</v>
      </c>
      <c r="BK131" s="240">
        <f>ROUND(I131*H131,2)</f>
        <v>0</v>
      </c>
      <c r="BL131" s="18" t="s">
        <v>179</v>
      </c>
      <c r="BM131" s="239" t="s">
        <v>3021</v>
      </c>
    </row>
    <row r="132" s="2" customFormat="1">
      <c r="A132" s="39"/>
      <c r="B132" s="40"/>
      <c r="C132" s="41"/>
      <c r="D132" s="241" t="s">
        <v>181</v>
      </c>
      <c r="E132" s="41"/>
      <c r="F132" s="242" t="s">
        <v>3020</v>
      </c>
      <c r="G132" s="41"/>
      <c r="H132" s="41"/>
      <c r="I132" s="243"/>
      <c r="J132" s="41"/>
      <c r="K132" s="41"/>
      <c r="L132" s="45"/>
      <c r="M132" s="244"/>
      <c r="N132" s="245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181</v>
      </c>
      <c r="AU132" s="18" t="s">
        <v>83</v>
      </c>
    </row>
    <row r="133" s="2" customFormat="1" ht="16.5" customHeight="1">
      <c r="A133" s="39"/>
      <c r="B133" s="40"/>
      <c r="C133" s="228" t="s">
        <v>592</v>
      </c>
      <c r="D133" s="228" t="s">
        <v>175</v>
      </c>
      <c r="E133" s="229" t="s">
        <v>3022</v>
      </c>
      <c r="F133" s="230" t="s">
        <v>3023</v>
      </c>
      <c r="G133" s="231" t="s">
        <v>375</v>
      </c>
      <c r="H133" s="232">
        <v>1</v>
      </c>
      <c r="I133" s="233"/>
      <c r="J133" s="234">
        <f>ROUND(I133*H133,2)</f>
        <v>0</v>
      </c>
      <c r="K133" s="230" t="s">
        <v>1</v>
      </c>
      <c r="L133" s="45"/>
      <c r="M133" s="235" t="s">
        <v>1</v>
      </c>
      <c r="N133" s="236" t="s">
        <v>40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179</v>
      </c>
      <c r="AT133" s="239" t="s">
        <v>175</v>
      </c>
      <c r="AU133" s="239" t="s">
        <v>83</v>
      </c>
      <c r="AY133" s="18" t="s">
        <v>173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83</v>
      </c>
      <c r="BK133" s="240">
        <f>ROUND(I133*H133,2)</f>
        <v>0</v>
      </c>
      <c r="BL133" s="18" t="s">
        <v>179</v>
      </c>
      <c r="BM133" s="239" t="s">
        <v>3024</v>
      </c>
    </row>
    <row r="134" s="2" customFormat="1">
      <c r="A134" s="39"/>
      <c r="B134" s="40"/>
      <c r="C134" s="41"/>
      <c r="D134" s="241" t="s">
        <v>181</v>
      </c>
      <c r="E134" s="41"/>
      <c r="F134" s="242" t="s">
        <v>3023</v>
      </c>
      <c r="G134" s="41"/>
      <c r="H134" s="41"/>
      <c r="I134" s="243"/>
      <c r="J134" s="41"/>
      <c r="K134" s="41"/>
      <c r="L134" s="45"/>
      <c r="M134" s="244"/>
      <c r="N134" s="245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181</v>
      </c>
      <c r="AU134" s="18" t="s">
        <v>83</v>
      </c>
    </row>
    <row r="135" s="2" customFormat="1" ht="16.5" customHeight="1">
      <c r="A135" s="39"/>
      <c r="B135" s="40"/>
      <c r="C135" s="228" t="s">
        <v>596</v>
      </c>
      <c r="D135" s="228" t="s">
        <v>175</v>
      </c>
      <c r="E135" s="229" t="s">
        <v>3025</v>
      </c>
      <c r="F135" s="230" t="s">
        <v>3026</v>
      </c>
      <c r="G135" s="231" t="s">
        <v>2665</v>
      </c>
      <c r="H135" s="232">
        <v>24</v>
      </c>
      <c r="I135" s="233"/>
      <c r="J135" s="234">
        <f>ROUND(I135*H135,2)</f>
        <v>0</v>
      </c>
      <c r="K135" s="230" t="s">
        <v>1</v>
      </c>
      <c r="L135" s="45"/>
      <c r="M135" s="235" t="s">
        <v>1</v>
      </c>
      <c r="N135" s="236" t="s">
        <v>40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179</v>
      </c>
      <c r="AT135" s="239" t="s">
        <v>175</v>
      </c>
      <c r="AU135" s="239" t="s">
        <v>83</v>
      </c>
      <c r="AY135" s="18" t="s">
        <v>173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83</v>
      </c>
      <c r="BK135" s="240">
        <f>ROUND(I135*H135,2)</f>
        <v>0</v>
      </c>
      <c r="BL135" s="18" t="s">
        <v>179</v>
      </c>
      <c r="BM135" s="239" t="s">
        <v>3027</v>
      </c>
    </row>
    <row r="136" s="2" customFormat="1">
      <c r="A136" s="39"/>
      <c r="B136" s="40"/>
      <c r="C136" s="41"/>
      <c r="D136" s="241" t="s">
        <v>181</v>
      </c>
      <c r="E136" s="41"/>
      <c r="F136" s="242" t="s">
        <v>3026</v>
      </c>
      <c r="G136" s="41"/>
      <c r="H136" s="41"/>
      <c r="I136" s="243"/>
      <c r="J136" s="41"/>
      <c r="K136" s="41"/>
      <c r="L136" s="45"/>
      <c r="M136" s="244"/>
      <c r="N136" s="245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181</v>
      </c>
      <c r="AU136" s="18" t="s">
        <v>83</v>
      </c>
    </row>
    <row r="137" s="2" customFormat="1" ht="55.5" customHeight="1">
      <c r="A137" s="39"/>
      <c r="B137" s="40"/>
      <c r="C137" s="228" t="s">
        <v>601</v>
      </c>
      <c r="D137" s="228" t="s">
        <v>175</v>
      </c>
      <c r="E137" s="229" t="s">
        <v>3028</v>
      </c>
      <c r="F137" s="230" t="s">
        <v>2838</v>
      </c>
      <c r="G137" s="231" t="s">
        <v>2607</v>
      </c>
      <c r="H137" s="232">
        <v>1</v>
      </c>
      <c r="I137" s="233"/>
      <c r="J137" s="234">
        <f>ROUND(I137*H137,2)</f>
        <v>0</v>
      </c>
      <c r="K137" s="230" t="s">
        <v>1</v>
      </c>
      <c r="L137" s="45"/>
      <c r="M137" s="235" t="s">
        <v>1</v>
      </c>
      <c r="N137" s="236" t="s">
        <v>40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179</v>
      </c>
      <c r="AT137" s="239" t="s">
        <v>175</v>
      </c>
      <c r="AU137" s="239" t="s">
        <v>83</v>
      </c>
      <c r="AY137" s="18" t="s">
        <v>173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83</v>
      </c>
      <c r="BK137" s="240">
        <f>ROUND(I137*H137,2)</f>
        <v>0</v>
      </c>
      <c r="BL137" s="18" t="s">
        <v>179</v>
      </c>
      <c r="BM137" s="239" t="s">
        <v>3029</v>
      </c>
    </row>
    <row r="138" s="2" customFormat="1">
      <c r="A138" s="39"/>
      <c r="B138" s="40"/>
      <c r="C138" s="41"/>
      <c r="D138" s="241" t="s">
        <v>181</v>
      </c>
      <c r="E138" s="41"/>
      <c r="F138" s="242" t="s">
        <v>2838</v>
      </c>
      <c r="G138" s="41"/>
      <c r="H138" s="41"/>
      <c r="I138" s="243"/>
      <c r="J138" s="41"/>
      <c r="K138" s="41"/>
      <c r="L138" s="45"/>
      <c r="M138" s="244"/>
      <c r="N138" s="245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181</v>
      </c>
      <c r="AU138" s="18" t="s">
        <v>83</v>
      </c>
    </row>
    <row r="139" s="12" customFormat="1" ht="25.92" customHeight="1">
      <c r="A139" s="12"/>
      <c r="B139" s="212"/>
      <c r="C139" s="213"/>
      <c r="D139" s="214" t="s">
        <v>74</v>
      </c>
      <c r="E139" s="215" t="s">
        <v>2840</v>
      </c>
      <c r="F139" s="215" t="s">
        <v>2841</v>
      </c>
      <c r="G139" s="213"/>
      <c r="H139" s="213"/>
      <c r="I139" s="216"/>
      <c r="J139" s="217">
        <f>BK139</f>
        <v>0</v>
      </c>
      <c r="K139" s="213"/>
      <c r="L139" s="218"/>
      <c r="M139" s="219"/>
      <c r="N139" s="220"/>
      <c r="O139" s="220"/>
      <c r="P139" s="221">
        <f>SUM(P140:P145)</f>
        <v>0</v>
      </c>
      <c r="Q139" s="220"/>
      <c r="R139" s="221">
        <f>SUM(R140:R145)</f>
        <v>0</v>
      </c>
      <c r="S139" s="220"/>
      <c r="T139" s="222">
        <f>SUM(T140:T145)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3" t="s">
        <v>83</v>
      </c>
      <c r="AT139" s="224" t="s">
        <v>74</v>
      </c>
      <c r="AU139" s="224" t="s">
        <v>75</v>
      </c>
      <c r="AY139" s="223" t="s">
        <v>173</v>
      </c>
      <c r="BK139" s="225">
        <f>SUM(BK140:BK145)</f>
        <v>0</v>
      </c>
    </row>
    <row r="140" s="2" customFormat="1" ht="16.5" customHeight="1">
      <c r="A140" s="39"/>
      <c r="B140" s="40"/>
      <c r="C140" s="228" t="s">
        <v>608</v>
      </c>
      <c r="D140" s="228" t="s">
        <v>175</v>
      </c>
      <c r="E140" s="229" t="s">
        <v>3030</v>
      </c>
      <c r="F140" s="230" t="s">
        <v>2843</v>
      </c>
      <c r="G140" s="231" t="s">
        <v>945</v>
      </c>
      <c r="H140" s="302"/>
      <c r="I140" s="233"/>
      <c r="J140" s="234">
        <f>ROUND(I140*H140,2)</f>
        <v>0</v>
      </c>
      <c r="K140" s="230" t="s">
        <v>1</v>
      </c>
      <c r="L140" s="45"/>
      <c r="M140" s="235" t="s">
        <v>1</v>
      </c>
      <c r="N140" s="236" t="s">
        <v>40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179</v>
      </c>
      <c r="AT140" s="239" t="s">
        <v>175</v>
      </c>
      <c r="AU140" s="239" t="s">
        <v>83</v>
      </c>
      <c r="AY140" s="18" t="s">
        <v>173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83</v>
      </c>
      <c r="BK140" s="240">
        <f>ROUND(I140*H140,2)</f>
        <v>0</v>
      </c>
      <c r="BL140" s="18" t="s">
        <v>179</v>
      </c>
      <c r="BM140" s="239" t="s">
        <v>3031</v>
      </c>
    </row>
    <row r="141" s="2" customFormat="1">
      <c r="A141" s="39"/>
      <c r="B141" s="40"/>
      <c r="C141" s="41"/>
      <c r="D141" s="241" t="s">
        <v>181</v>
      </c>
      <c r="E141" s="41"/>
      <c r="F141" s="242" t="s">
        <v>2843</v>
      </c>
      <c r="G141" s="41"/>
      <c r="H141" s="41"/>
      <c r="I141" s="243"/>
      <c r="J141" s="41"/>
      <c r="K141" s="41"/>
      <c r="L141" s="45"/>
      <c r="M141" s="244"/>
      <c r="N141" s="245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181</v>
      </c>
      <c r="AU141" s="18" t="s">
        <v>83</v>
      </c>
    </row>
    <row r="142" s="2" customFormat="1" ht="16.5" customHeight="1">
      <c r="A142" s="39"/>
      <c r="B142" s="40"/>
      <c r="C142" s="228" t="s">
        <v>612</v>
      </c>
      <c r="D142" s="228" t="s">
        <v>175</v>
      </c>
      <c r="E142" s="229" t="s">
        <v>3032</v>
      </c>
      <c r="F142" s="230" t="s">
        <v>2846</v>
      </c>
      <c r="G142" s="231" t="s">
        <v>945</v>
      </c>
      <c r="H142" s="302"/>
      <c r="I142" s="233"/>
      <c r="J142" s="234">
        <f>ROUND(I142*H142,2)</f>
        <v>0</v>
      </c>
      <c r="K142" s="230" t="s">
        <v>1</v>
      </c>
      <c r="L142" s="45"/>
      <c r="M142" s="235" t="s">
        <v>1</v>
      </c>
      <c r="N142" s="236" t="s">
        <v>40</v>
      </c>
      <c r="O142" s="92"/>
      <c r="P142" s="237">
        <f>O142*H142</f>
        <v>0</v>
      </c>
      <c r="Q142" s="237">
        <v>0</v>
      </c>
      <c r="R142" s="237">
        <f>Q142*H142</f>
        <v>0</v>
      </c>
      <c r="S142" s="237">
        <v>0</v>
      </c>
      <c r="T142" s="238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9" t="s">
        <v>179</v>
      </c>
      <c r="AT142" s="239" t="s">
        <v>175</v>
      </c>
      <c r="AU142" s="239" t="s">
        <v>83</v>
      </c>
      <c r="AY142" s="18" t="s">
        <v>173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8" t="s">
        <v>83</v>
      </c>
      <c r="BK142" s="240">
        <f>ROUND(I142*H142,2)</f>
        <v>0</v>
      </c>
      <c r="BL142" s="18" t="s">
        <v>179</v>
      </c>
      <c r="BM142" s="239" t="s">
        <v>3033</v>
      </c>
    </row>
    <row r="143" s="2" customFormat="1">
      <c r="A143" s="39"/>
      <c r="B143" s="40"/>
      <c r="C143" s="41"/>
      <c r="D143" s="241" t="s">
        <v>181</v>
      </c>
      <c r="E143" s="41"/>
      <c r="F143" s="242" t="s">
        <v>2846</v>
      </c>
      <c r="G143" s="41"/>
      <c r="H143" s="41"/>
      <c r="I143" s="243"/>
      <c r="J143" s="41"/>
      <c r="K143" s="41"/>
      <c r="L143" s="45"/>
      <c r="M143" s="244"/>
      <c r="N143" s="245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181</v>
      </c>
      <c r="AU143" s="18" t="s">
        <v>83</v>
      </c>
    </row>
    <row r="144" s="2" customFormat="1" ht="24.15" customHeight="1">
      <c r="A144" s="39"/>
      <c r="B144" s="40"/>
      <c r="C144" s="228" t="s">
        <v>618</v>
      </c>
      <c r="D144" s="228" t="s">
        <v>175</v>
      </c>
      <c r="E144" s="229" t="s">
        <v>3034</v>
      </c>
      <c r="F144" s="230" t="s">
        <v>2849</v>
      </c>
      <c r="G144" s="231" t="s">
        <v>945</v>
      </c>
      <c r="H144" s="302"/>
      <c r="I144" s="233"/>
      <c r="J144" s="234">
        <f>ROUND(I144*H144,2)</f>
        <v>0</v>
      </c>
      <c r="K144" s="230" t="s">
        <v>1</v>
      </c>
      <c r="L144" s="45"/>
      <c r="M144" s="235" t="s">
        <v>1</v>
      </c>
      <c r="N144" s="236" t="s">
        <v>40</v>
      </c>
      <c r="O144" s="92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179</v>
      </c>
      <c r="AT144" s="239" t="s">
        <v>175</v>
      </c>
      <c r="AU144" s="239" t="s">
        <v>83</v>
      </c>
      <c r="AY144" s="18" t="s">
        <v>173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83</v>
      </c>
      <c r="BK144" s="240">
        <f>ROUND(I144*H144,2)</f>
        <v>0</v>
      </c>
      <c r="BL144" s="18" t="s">
        <v>179</v>
      </c>
      <c r="BM144" s="239" t="s">
        <v>3035</v>
      </c>
    </row>
    <row r="145" s="2" customFormat="1">
      <c r="A145" s="39"/>
      <c r="B145" s="40"/>
      <c r="C145" s="41"/>
      <c r="D145" s="241" t="s">
        <v>181</v>
      </c>
      <c r="E145" s="41"/>
      <c r="F145" s="242" t="s">
        <v>2849</v>
      </c>
      <c r="G145" s="41"/>
      <c r="H145" s="41"/>
      <c r="I145" s="243"/>
      <c r="J145" s="41"/>
      <c r="K145" s="41"/>
      <c r="L145" s="45"/>
      <c r="M145" s="244"/>
      <c r="N145" s="245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181</v>
      </c>
      <c r="AU145" s="18" t="s">
        <v>83</v>
      </c>
    </row>
    <row r="146" s="12" customFormat="1" ht="25.92" customHeight="1">
      <c r="A146" s="12"/>
      <c r="B146" s="212"/>
      <c r="C146" s="213"/>
      <c r="D146" s="214" t="s">
        <v>74</v>
      </c>
      <c r="E146" s="215" t="s">
        <v>3036</v>
      </c>
      <c r="F146" s="215" t="s">
        <v>3037</v>
      </c>
      <c r="G146" s="213"/>
      <c r="H146" s="213"/>
      <c r="I146" s="216"/>
      <c r="J146" s="217">
        <f>BK146</f>
        <v>0</v>
      </c>
      <c r="K146" s="213"/>
      <c r="L146" s="218"/>
      <c r="M146" s="219"/>
      <c r="N146" s="220"/>
      <c r="O146" s="220"/>
      <c r="P146" s="221">
        <f>SUM(P147:P154)</f>
        <v>0</v>
      </c>
      <c r="Q146" s="220"/>
      <c r="R146" s="221">
        <f>SUM(R147:R154)</f>
        <v>0</v>
      </c>
      <c r="S146" s="220"/>
      <c r="T146" s="222">
        <f>SUM(T147:T154)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3" t="s">
        <v>85</v>
      </c>
      <c r="AT146" s="224" t="s">
        <v>74</v>
      </c>
      <c r="AU146" s="224" t="s">
        <v>75</v>
      </c>
      <c r="AY146" s="223" t="s">
        <v>173</v>
      </c>
      <c r="BK146" s="225">
        <f>SUM(BK147:BK154)</f>
        <v>0</v>
      </c>
    </row>
    <row r="147" s="2" customFormat="1" ht="21.75" customHeight="1">
      <c r="A147" s="39"/>
      <c r="B147" s="40"/>
      <c r="C147" s="228" t="s">
        <v>83</v>
      </c>
      <c r="D147" s="228" t="s">
        <v>175</v>
      </c>
      <c r="E147" s="229" t="s">
        <v>3038</v>
      </c>
      <c r="F147" s="230" t="s">
        <v>3039</v>
      </c>
      <c r="G147" s="231" t="s">
        <v>375</v>
      </c>
      <c r="H147" s="232">
        <v>1</v>
      </c>
      <c r="I147" s="233"/>
      <c r="J147" s="234">
        <f>ROUND(I147*H147,2)</f>
        <v>0</v>
      </c>
      <c r="K147" s="230" t="s">
        <v>1</v>
      </c>
      <c r="L147" s="45"/>
      <c r="M147" s="235" t="s">
        <v>1</v>
      </c>
      <c r="N147" s="236" t="s">
        <v>40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286</v>
      </c>
      <c r="AT147" s="239" t="s">
        <v>175</v>
      </c>
      <c r="AU147" s="239" t="s">
        <v>83</v>
      </c>
      <c r="AY147" s="18" t="s">
        <v>173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83</v>
      </c>
      <c r="BK147" s="240">
        <f>ROUND(I147*H147,2)</f>
        <v>0</v>
      </c>
      <c r="BL147" s="18" t="s">
        <v>286</v>
      </c>
      <c r="BM147" s="239" t="s">
        <v>3040</v>
      </c>
    </row>
    <row r="148" s="2" customFormat="1">
      <c r="A148" s="39"/>
      <c r="B148" s="40"/>
      <c r="C148" s="41"/>
      <c r="D148" s="241" t="s">
        <v>181</v>
      </c>
      <c r="E148" s="41"/>
      <c r="F148" s="242" t="s">
        <v>3039</v>
      </c>
      <c r="G148" s="41"/>
      <c r="H148" s="41"/>
      <c r="I148" s="243"/>
      <c r="J148" s="41"/>
      <c r="K148" s="41"/>
      <c r="L148" s="45"/>
      <c r="M148" s="244"/>
      <c r="N148" s="245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181</v>
      </c>
      <c r="AU148" s="18" t="s">
        <v>83</v>
      </c>
    </row>
    <row r="149" s="2" customFormat="1" ht="16.5" customHeight="1">
      <c r="A149" s="39"/>
      <c r="B149" s="40"/>
      <c r="C149" s="228" t="s">
        <v>85</v>
      </c>
      <c r="D149" s="228" t="s">
        <v>175</v>
      </c>
      <c r="E149" s="229" t="s">
        <v>3041</v>
      </c>
      <c r="F149" s="230" t="s">
        <v>3042</v>
      </c>
      <c r="G149" s="231" t="s">
        <v>375</v>
      </c>
      <c r="H149" s="232">
        <v>1</v>
      </c>
      <c r="I149" s="233"/>
      <c r="J149" s="234">
        <f>ROUND(I149*H149,2)</f>
        <v>0</v>
      </c>
      <c r="K149" s="230" t="s">
        <v>1</v>
      </c>
      <c r="L149" s="45"/>
      <c r="M149" s="235" t="s">
        <v>1</v>
      </c>
      <c r="N149" s="236" t="s">
        <v>40</v>
      </c>
      <c r="O149" s="92"/>
      <c r="P149" s="237">
        <f>O149*H149</f>
        <v>0</v>
      </c>
      <c r="Q149" s="237">
        <v>0</v>
      </c>
      <c r="R149" s="237">
        <f>Q149*H149</f>
        <v>0</v>
      </c>
      <c r="S149" s="237">
        <v>0</v>
      </c>
      <c r="T149" s="238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9" t="s">
        <v>286</v>
      </c>
      <c r="AT149" s="239" t="s">
        <v>175</v>
      </c>
      <c r="AU149" s="239" t="s">
        <v>83</v>
      </c>
      <c r="AY149" s="18" t="s">
        <v>173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8" t="s">
        <v>83</v>
      </c>
      <c r="BK149" s="240">
        <f>ROUND(I149*H149,2)</f>
        <v>0</v>
      </c>
      <c r="BL149" s="18" t="s">
        <v>286</v>
      </c>
      <c r="BM149" s="239" t="s">
        <v>3043</v>
      </c>
    </row>
    <row r="150" s="2" customFormat="1">
      <c r="A150" s="39"/>
      <c r="B150" s="40"/>
      <c r="C150" s="41"/>
      <c r="D150" s="241" t="s">
        <v>181</v>
      </c>
      <c r="E150" s="41"/>
      <c r="F150" s="242" t="s">
        <v>3042</v>
      </c>
      <c r="G150" s="41"/>
      <c r="H150" s="41"/>
      <c r="I150" s="243"/>
      <c r="J150" s="41"/>
      <c r="K150" s="41"/>
      <c r="L150" s="45"/>
      <c r="M150" s="244"/>
      <c r="N150" s="245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181</v>
      </c>
      <c r="AU150" s="18" t="s">
        <v>83</v>
      </c>
    </row>
    <row r="151" s="2" customFormat="1" ht="16.5" customHeight="1">
      <c r="A151" s="39"/>
      <c r="B151" s="40"/>
      <c r="C151" s="228" t="s">
        <v>118</v>
      </c>
      <c r="D151" s="228" t="s">
        <v>175</v>
      </c>
      <c r="E151" s="229" t="s">
        <v>3044</v>
      </c>
      <c r="F151" s="230" t="s">
        <v>3045</v>
      </c>
      <c r="G151" s="231" t="s">
        <v>313</v>
      </c>
      <c r="H151" s="232">
        <v>5</v>
      </c>
      <c r="I151" s="233"/>
      <c r="J151" s="234">
        <f>ROUND(I151*H151,2)</f>
        <v>0</v>
      </c>
      <c r="K151" s="230" t="s">
        <v>1</v>
      </c>
      <c r="L151" s="45"/>
      <c r="M151" s="235" t="s">
        <v>1</v>
      </c>
      <c r="N151" s="236" t="s">
        <v>40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286</v>
      </c>
      <c r="AT151" s="239" t="s">
        <v>175</v>
      </c>
      <c r="AU151" s="239" t="s">
        <v>83</v>
      </c>
      <c r="AY151" s="18" t="s">
        <v>173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83</v>
      </c>
      <c r="BK151" s="240">
        <f>ROUND(I151*H151,2)</f>
        <v>0</v>
      </c>
      <c r="BL151" s="18" t="s">
        <v>286</v>
      </c>
      <c r="BM151" s="239" t="s">
        <v>3046</v>
      </c>
    </row>
    <row r="152" s="2" customFormat="1">
      <c r="A152" s="39"/>
      <c r="B152" s="40"/>
      <c r="C152" s="41"/>
      <c r="D152" s="241" t="s">
        <v>181</v>
      </c>
      <c r="E152" s="41"/>
      <c r="F152" s="242" t="s">
        <v>3045</v>
      </c>
      <c r="G152" s="41"/>
      <c r="H152" s="41"/>
      <c r="I152" s="243"/>
      <c r="J152" s="41"/>
      <c r="K152" s="41"/>
      <c r="L152" s="45"/>
      <c r="M152" s="244"/>
      <c r="N152" s="245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181</v>
      </c>
      <c r="AU152" s="18" t="s">
        <v>83</v>
      </c>
    </row>
    <row r="153" s="2" customFormat="1" ht="16.5" customHeight="1">
      <c r="A153" s="39"/>
      <c r="B153" s="40"/>
      <c r="C153" s="228" t="s">
        <v>179</v>
      </c>
      <c r="D153" s="228" t="s">
        <v>175</v>
      </c>
      <c r="E153" s="229" t="s">
        <v>3047</v>
      </c>
      <c r="F153" s="230" t="s">
        <v>3048</v>
      </c>
      <c r="G153" s="231" t="s">
        <v>945</v>
      </c>
      <c r="H153" s="302"/>
      <c r="I153" s="233"/>
      <c r="J153" s="234">
        <f>ROUND(I153*H153,2)</f>
        <v>0</v>
      </c>
      <c r="K153" s="230" t="s">
        <v>1</v>
      </c>
      <c r="L153" s="45"/>
      <c r="M153" s="235" t="s">
        <v>1</v>
      </c>
      <c r="N153" s="236" t="s">
        <v>40</v>
      </c>
      <c r="O153" s="92"/>
      <c r="P153" s="237">
        <f>O153*H153</f>
        <v>0</v>
      </c>
      <c r="Q153" s="237">
        <v>0</v>
      </c>
      <c r="R153" s="237">
        <f>Q153*H153</f>
        <v>0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286</v>
      </c>
      <c r="AT153" s="239" t="s">
        <v>175</v>
      </c>
      <c r="AU153" s="239" t="s">
        <v>83</v>
      </c>
      <c r="AY153" s="18" t="s">
        <v>173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83</v>
      </c>
      <c r="BK153" s="240">
        <f>ROUND(I153*H153,2)</f>
        <v>0</v>
      </c>
      <c r="BL153" s="18" t="s">
        <v>286</v>
      </c>
      <c r="BM153" s="239" t="s">
        <v>3049</v>
      </c>
    </row>
    <row r="154" s="2" customFormat="1">
      <c r="A154" s="39"/>
      <c r="B154" s="40"/>
      <c r="C154" s="41"/>
      <c r="D154" s="241" t="s">
        <v>181</v>
      </c>
      <c r="E154" s="41"/>
      <c r="F154" s="242" t="s">
        <v>3048</v>
      </c>
      <c r="G154" s="41"/>
      <c r="H154" s="41"/>
      <c r="I154" s="243"/>
      <c r="J154" s="41"/>
      <c r="K154" s="41"/>
      <c r="L154" s="45"/>
      <c r="M154" s="244"/>
      <c r="N154" s="245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181</v>
      </c>
      <c r="AU154" s="18" t="s">
        <v>83</v>
      </c>
    </row>
    <row r="155" s="12" customFormat="1" ht="25.92" customHeight="1">
      <c r="A155" s="12"/>
      <c r="B155" s="212"/>
      <c r="C155" s="213"/>
      <c r="D155" s="214" t="s">
        <v>74</v>
      </c>
      <c r="E155" s="215" t="s">
        <v>3050</v>
      </c>
      <c r="F155" s="215" t="s">
        <v>3051</v>
      </c>
      <c r="G155" s="213"/>
      <c r="H155" s="213"/>
      <c r="I155" s="216"/>
      <c r="J155" s="217">
        <f>BK155</f>
        <v>0</v>
      </c>
      <c r="K155" s="213"/>
      <c r="L155" s="218"/>
      <c r="M155" s="219"/>
      <c r="N155" s="220"/>
      <c r="O155" s="220"/>
      <c r="P155" s="221">
        <f>SUM(P156:P167)</f>
        <v>0</v>
      </c>
      <c r="Q155" s="220"/>
      <c r="R155" s="221">
        <f>SUM(R156:R167)</f>
        <v>0</v>
      </c>
      <c r="S155" s="220"/>
      <c r="T155" s="222">
        <f>SUM(T156:T167)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3" t="s">
        <v>85</v>
      </c>
      <c r="AT155" s="224" t="s">
        <v>74</v>
      </c>
      <c r="AU155" s="224" t="s">
        <v>75</v>
      </c>
      <c r="AY155" s="223" t="s">
        <v>173</v>
      </c>
      <c r="BK155" s="225">
        <f>SUM(BK156:BK167)</f>
        <v>0</v>
      </c>
    </row>
    <row r="156" s="2" customFormat="1" ht="24.15" customHeight="1">
      <c r="A156" s="39"/>
      <c r="B156" s="40"/>
      <c r="C156" s="228" t="s">
        <v>206</v>
      </c>
      <c r="D156" s="228" t="s">
        <v>175</v>
      </c>
      <c r="E156" s="229" t="s">
        <v>3052</v>
      </c>
      <c r="F156" s="230" t="s">
        <v>3053</v>
      </c>
      <c r="G156" s="231" t="s">
        <v>375</v>
      </c>
      <c r="H156" s="232">
        <v>1</v>
      </c>
      <c r="I156" s="233"/>
      <c r="J156" s="234">
        <f>ROUND(I156*H156,2)</f>
        <v>0</v>
      </c>
      <c r="K156" s="230" t="s">
        <v>1</v>
      </c>
      <c r="L156" s="45"/>
      <c r="M156" s="235" t="s">
        <v>1</v>
      </c>
      <c r="N156" s="236" t="s">
        <v>40</v>
      </c>
      <c r="O156" s="92"/>
      <c r="P156" s="237">
        <f>O156*H156</f>
        <v>0</v>
      </c>
      <c r="Q156" s="237">
        <v>0</v>
      </c>
      <c r="R156" s="237">
        <f>Q156*H156</f>
        <v>0</v>
      </c>
      <c r="S156" s="237">
        <v>0</v>
      </c>
      <c r="T156" s="238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9" t="s">
        <v>286</v>
      </c>
      <c r="AT156" s="239" t="s">
        <v>175</v>
      </c>
      <c r="AU156" s="239" t="s">
        <v>83</v>
      </c>
      <c r="AY156" s="18" t="s">
        <v>173</v>
      </c>
      <c r="BE156" s="240">
        <f>IF(N156="základní",J156,0)</f>
        <v>0</v>
      </c>
      <c r="BF156" s="240">
        <f>IF(N156="snížená",J156,0)</f>
        <v>0</v>
      </c>
      <c r="BG156" s="240">
        <f>IF(N156="zákl. přenesená",J156,0)</f>
        <v>0</v>
      </c>
      <c r="BH156" s="240">
        <f>IF(N156="sníž. přenesená",J156,0)</f>
        <v>0</v>
      </c>
      <c r="BI156" s="240">
        <f>IF(N156="nulová",J156,0)</f>
        <v>0</v>
      </c>
      <c r="BJ156" s="18" t="s">
        <v>83</v>
      </c>
      <c r="BK156" s="240">
        <f>ROUND(I156*H156,2)</f>
        <v>0</v>
      </c>
      <c r="BL156" s="18" t="s">
        <v>286</v>
      </c>
      <c r="BM156" s="239" t="s">
        <v>3054</v>
      </c>
    </row>
    <row r="157" s="2" customFormat="1">
      <c r="A157" s="39"/>
      <c r="B157" s="40"/>
      <c r="C157" s="41"/>
      <c r="D157" s="241" t="s">
        <v>181</v>
      </c>
      <c r="E157" s="41"/>
      <c r="F157" s="242" t="s">
        <v>3053</v>
      </c>
      <c r="G157" s="41"/>
      <c r="H157" s="41"/>
      <c r="I157" s="243"/>
      <c r="J157" s="41"/>
      <c r="K157" s="41"/>
      <c r="L157" s="45"/>
      <c r="M157" s="244"/>
      <c r="N157" s="245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181</v>
      </c>
      <c r="AU157" s="18" t="s">
        <v>83</v>
      </c>
    </row>
    <row r="158" s="2" customFormat="1" ht="16.5" customHeight="1">
      <c r="A158" s="39"/>
      <c r="B158" s="40"/>
      <c r="C158" s="228" t="s">
        <v>213</v>
      </c>
      <c r="D158" s="228" t="s">
        <v>175</v>
      </c>
      <c r="E158" s="229" t="s">
        <v>3055</v>
      </c>
      <c r="F158" s="230" t="s">
        <v>3056</v>
      </c>
      <c r="G158" s="231" t="s">
        <v>375</v>
      </c>
      <c r="H158" s="232">
        <v>1</v>
      </c>
      <c r="I158" s="233"/>
      <c r="J158" s="234">
        <f>ROUND(I158*H158,2)</f>
        <v>0</v>
      </c>
      <c r="K158" s="230" t="s">
        <v>1</v>
      </c>
      <c r="L158" s="45"/>
      <c r="M158" s="235" t="s">
        <v>1</v>
      </c>
      <c r="N158" s="236" t="s">
        <v>40</v>
      </c>
      <c r="O158" s="92"/>
      <c r="P158" s="237">
        <f>O158*H158</f>
        <v>0</v>
      </c>
      <c r="Q158" s="237">
        <v>0</v>
      </c>
      <c r="R158" s="237">
        <f>Q158*H158</f>
        <v>0</v>
      </c>
      <c r="S158" s="237">
        <v>0</v>
      </c>
      <c r="T158" s="238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9" t="s">
        <v>286</v>
      </c>
      <c r="AT158" s="239" t="s">
        <v>175</v>
      </c>
      <c r="AU158" s="239" t="s">
        <v>83</v>
      </c>
      <c r="AY158" s="18" t="s">
        <v>173</v>
      </c>
      <c r="BE158" s="240">
        <f>IF(N158="základní",J158,0)</f>
        <v>0</v>
      </c>
      <c r="BF158" s="240">
        <f>IF(N158="snížená",J158,0)</f>
        <v>0</v>
      </c>
      <c r="BG158" s="240">
        <f>IF(N158="zákl. přenesená",J158,0)</f>
        <v>0</v>
      </c>
      <c r="BH158" s="240">
        <f>IF(N158="sníž. přenesená",J158,0)</f>
        <v>0</v>
      </c>
      <c r="BI158" s="240">
        <f>IF(N158="nulová",J158,0)</f>
        <v>0</v>
      </c>
      <c r="BJ158" s="18" t="s">
        <v>83</v>
      </c>
      <c r="BK158" s="240">
        <f>ROUND(I158*H158,2)</f>
        <v>0</v>
      </c>
      <c r="BL158" s="18" t="s">
        <v>286</v>
      </c>
      <c r="BM158" s="239" t="s">
        <v>3057</v>
      </c>
    </row>
    <row r="159" s="2" customFormat="1">
      <c r="A159" s="39"/>
      <c r="B159" s="40"/>
      <c r="C159" s="41"/>
      <c r="D159" s="241" t="s">
        <v>181</v>
      </c>
      <c r="E159" s="41"/>
      <c r="F159" s="242" t="s">
        <v>3056</v>
      </c>
      <c r="G159" s="41"/>
      <c r="H159" s="41"/>
      <c r="I159" s="243"/>
      <c r="J159" s="41"/>
      <c r="K159" s="41"/>
      <c r="L159" s="45"/>
      <c r="M159" s="244"/>
      <c r="N159" s="245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181</v>
      </c>
      <c r="AU159" s="18" t="s">
        <v>83</v>
      </c>
    </row>
    <row r="160" s="2" customFormat="1" ht="16.5" customHeight="1">
      <c r="A160" s="39"/>
      <c r="B160" s="40"/>
      <c r="C160" s="228" t="s">
        <v>224</v>
      </c>
      <c r="D160" s="228" t="s">
        <v>175</v>
      </c>
      <c r="E160" s="229" t="s">
        <v>3058</v>
      </c>
      <c r="F160" s="230" t="s">
        <v>3059</v>
      </c>
      <c r="G160" s="231" t="s">
        <v>375</v>
      </c>
      <c r="H160" s="232">
        <v>1</v>
      </c>
      <c r="I160" s="233"/>
      <c r="J160" s="234">
        <f>ROUND(I160*H160,2)</f>
        <v>0</v>
      </c>
      <c r="K160" s="230" t="s">
        <v>1</v>
      </c>
      <c r="L160" s="45"/>
      <c r="M160" s="235" t="s">
        <v>1</v>
      </c>
      <c r="N160" s="236" t="s">
        <v>40</v>
      </c>
      <c r="O160" s="92"/>
      <c r="P160" s="237">
        <f>O160*H160</f>
        <v>0</v>
      </c>
      <c r="Q160" s="237">
        <v>0</v>
      </c>
      <c r="R160" s="237">
        <f>Q160*H160</f>
        <v>0</v>
      </c>
      <c r="S160" s="237">
        <v>0</v>
      </c>
      <c r="T160" s="238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9" t="s">
        <v>286</v>
      </c>
      <c r="AT160" s="239" t="s">
        <v>175</v>
      </c>
      <c r="AU160" s="239" t="s">
        <v>83</v>
      </c>
      <c r="AY160" s="18" t="s">
        <v>173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8" t="s">
        <v>83</v>
      </c>
      <c r="BK160" s="240">
        <f>ROUND(I160*H160,2)</f>
        <v>0</v>
      </c>
      <c r="BL160" s="18" t="s">
        <v>286</v>
      </c>
      <c r="BM160" s="239" t="s">
        <v>3060</v>
      </c>
    </row>
    <row r="161" s="2" customFormat="1">
      <c r="A161" s="39"/>
      <c r="B161" s="40"/>
      <c r="C161" s="41"/>
      <c r="D161" s="241" t="s">
        <v>181</v>
      </c>
      <c r="E161" s="41"/>
      <c r="F161" s="242" t="s">
        <v>3059</v>
      </c>
      <c r="G161" s="41"/>
      <c r="H161" s="41"/>
      <c r="I161" s="243"/>
      <c r="J161" s="41"/>
      <c r="K161" s="41"/>
      <c r="L161" s="45"/>
      <c r="M161" s="244"/>
      <c r="N161" s="245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181</v>
      </c>
      <c r="AU161" s="18" t="s">
        <v>83</v>
      </c>
    </row>
    <row r="162" s="2" customFormat="1" ht="16.5" customHeight="1">
      <c r="A162" s="39"/>
      <c r="B162" s="40"/>
      <c r="C162" s="228" t="s">
        <v>234</v>
      </c>
      <c r="D162" s="228" t="s">
        <v>175</v>
      </c>
      <c r="E162" s="229" t="s">
        <v>3061</v>
      </c>
      <c r="F162" s="230" t="s">
        <v>3062</v>
      </c>
      <c r="G162" s="231" t="s">
        <v>375</v>
      </c>
      <c r="H162" s="232">
        <v>1</v>
      </c>
      <c r="I162" s="233"/>
      <c r="J162" s="234">
        <f>ROUND(I162*H162,2)</f>
        <v>0</v>
      </c>
      <c r="K162" s="230" t="s">
        <v>1</v>
      </c>
      <c r="L162" s="45"/>
      <c r="M162" s="235" t="s">
        <v>1</v>
      </c>
      <c r="N162" s="236" t="s">
        <v>40</v>
      </c>
      <c r="O162" s="92"/>
      <c r="P162" s="237">
        <f>O162*H162</f>
        <v>0</v>
      </c>
      <c r="Q162" s="237">
        <v>0</v>
      </c>
      <c r="R162" s="237">
        <f>Q162*H162</f>
        <v>0</v>
      </c>
      <c r="S162" s="237">
        <v>0</v>
      </c>
      <c r="T162" s="238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9" t="s">
        <v>286</v>
      </c>
      <c r="AT162" s="239" t="s">
        <v>175</v>
      </c>
      <c r="AU162" s="239" t="s">
        <v>83</v>
      </c>
      <c r="AY162" s="18" t="s">
        <v>173</v>
      </c>
      <c r="BE162" s="240">
        <f>IF(N162="základní",J162,0)</f>
        <v>0</v>
      </c>
      <c r="BF162" s="240">
        <f>IF(N162="snížená",J162,0)</f>
        <v>0</v>
      </c>
      <c r="BG162" s="240">
        <f>IF(N162="zákl. přenesená",J162,0)</f>
        <v>0</v>
      </c>
      <c r="BH162" s="240">
        <f>IF(N162="sníž. přenesená",J162,0)</f>
        <v>0</v>
      </c>
      <c r="BI162" s="240">
        <f>IF(N162="nulová",J162,0)</f>
        <v>0</v>
      </c>
      <c r="BJ162" s="18" t="s">
        <v>83</v>
      </c>
      <c r="BK162" s="240">
        <f>ROUND(I162*H162,2)</f>
        <v>0</v>
      </c>
      <c r="BL162" s="18" t="s">
        <v>286</v>
      </c>
      <c r="BM162" s="239" t="s">
        <v>3063</v>
      </c>
    </row>
    <row r="163" s="2" customFormat="1">
      <c r="A163" s="39"/>
      <c r="B163" s="40"/>
      <c r="C163" s="41"/>
      <c r="D163" s="241" t="s">
        <v>181</v>
      </c>
      <c r="E163" s="41"/>
      <c r="F163" s="242" t="s">
        <v>3062</v>
      </c>
      <c r="G163" s="41"/>
      <c r="H163" s="41"/>
      <c r="I163" s="243"/>
      <c r="J163" s="41"/>
      <c r="K163" s="41"/>
      <c r="L163" s="45"/>
      <c r="M163" s="244"/>
      <c r="N163" s="245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181</v>
      </c>
      <c r="AU163" s="18" t="s">
        <v>83</v>
      </c>
    </row>
    <row r="164" s="2" customFormat="1" ht="16.5" customHeight="1">
      <c r="A164" s="39"/>
      <c r="B164" s="40"/>
      <c r="C164" s="228" t="s">
        <v>241</v>
      </c>
      <c r="D164" s="228" t="s">
        <v>175</v>
      </c>
      <c r="E164" s="229" t="s">
        <v>3064</v>
      </c>
      <c r="F164" s="230" t="s">
        <v>3065</v>
      </c>
      <c r="G164" s="231" t="s">
        <v>2607</v>
      </c>
      <c r="H164" s="232">
        <v>1</v>
      </c>
      <c r="I164" s="233"/>
      <c r="J164" s="234">
        <f>ROUND(I164*H164,2)</f>
        <v>0</v>
      </c>
      <c r="K164" s="230" t="s">
        <v>1</v>
      </c>
      <c r="L164" s="45"/>
      <c r="M164" s="235" t="s">
        <v>1</v>
      </c>
      <c r="N164" s="236" t="s">
        <v>40</v>
      </c>
      <c r="O164" s="92"/>
      <c r="P164" s="237">
        <f>O164*H164</f>
        <v>0</v>
      </c>
      <c r="Q164" s="237">
        <v>0</v>
      </c>
      <c r="R164" s="237">
        <f>Q164*H164</f>
        <v>0</v>
      </c>
      <c r="S164" s="237">
        <v>0</v>
      </c>
      <c r="T164" s="238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9" t="s">
        <v>286</v>
      </c>
      <c r="AT164" s="239" t="s">
        <v>175</v>
      </c>
      <c r="AU164" s="239" t="s">
        <v>83</v>
      </c>
      <c r="AY164" s="18" t="s">
        <v>173</v>
      </c>
      <c r="BE164" s="240">
        <f>IF(N164="základní",J164,0)</f>
        <v>0</v>
      </c>
      <c r="BF164" s="240">
        <f>IF(N164="snížená",J164,0)</f>
        <v>0</v>
      </c>
      <c r="BG164" s="240">
        <f>IF(N164="zákl. přenesená",J164,0)</f>
        <v>0</v>
      </c>
      <c r="BH164" s="240">
        <f>IF(N164="sníž. přenesená",J164,0)</f>
        <v>0</v>
      </c>
      <c r="BI164" s="240">
        <f>IF(N164="nulová",J164,0)</f>
        <v>0</v>
      </c>
      <c r="BJ164" s="18" t="s">
        <v>83</v>
      </c>
      <c r="BK164" s="240">
        <f>ROUND(I164*H164,2)</f>
        <v>0</v>
      </c>
      <c r="BL164" s="18" t="s">
        <v>286</v>
      </c>
      <c r="BM164" s="239" t="s">
        <v>3066</v>
      </c>
    </row>
    <row r="165" s="2" customFormat="1">
      <c r="A165" s="39"/>
      <c r="B165" s="40"/>
      <c r="C165" s="41"/>
      <c r="D165" s="241" t="s">
        <v>181</v>
      </c>
      <c r="E165" s="41"/>
      <c r="F165" s="242" t="s">
        <v>3065</v>
      </c>
      <c r="G165" s="41"/>
      <c r="H165" s="41"/>
      <c r="I165" s="243"/>
      <c r="J165" s="41"/>
      <c r="K165" s="41"/>
      <c r="L165" s="45"/>
      <c r="M165" s="244"/>
      <c r="N165" s="245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181</v>
      </c>
      <c r="AU165" s="18" t="s">
        <v>83</v>
      </c>
    </row>
    <row r="166" s="2" customFormat="1" ht="16.5" customHeight="1">
      <c r="A166" s="39"/>
      <c r="B166" s="40"/>
      <c r="C166" s="228" t="s">
        <v>247</v>
      </c>
      <c r="D166" s="228" t="s">
        <v>175</v>
      </c>
      <c r="E166" s="229" t="s">
        <v>3067</v>
      </c>
      <c r="F166" s="230" t="s">
        <v>3068</v>
      </c>
      <c r="G166" s="231" t="s">
        <v>945</v>
      </c>
      <c r="H166" s="302"/>
      <c r="I166" s="233"/>
      <c r="J166" s="234">
        <f>ROUND(I166*H166,2)</f>
        <v>0</v>
      </c>
      <c r="K166" s="230" t="s">
        <v>1</v>
      </c>
      <c r="L166" s="45"/>
      <c r="M166" s="235" t="s">
        <v>1</v>
      </c>
      <c r="N166" s="236" t="s">
        <v>40</v>
      </c>
      <c r="O166" s="92"/>
      <c r="P166" s="237">
        <f>O166*H166</f>
        <v>0</v>
      </c>
      <c r="Q166" s="237">
        <v>0</v>
      </c>
      <c r="R166" s="237">
        <f>Q166*H166</f>
        <v>0</v>
      </c>
      <c r="S166" s="237">
        <v>0</v>
      </c>
      <c r="T166" s="238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9" t="s">
        <v>286</v>
      </c>
      <c r="AT166" s="239" t="s">
        <v>175</v>
      </c>
      <c r="AU166" s="239" t="s">
        <v>83</v>
      </c>
      <c r="AY166" s="18" t="s">
        <v>173</v>
      </c>
      <c r="BE166" s="240">
        <f>IF(N166="základní",J166,0)</f>
        <v>0</v>
      </c>
      <c r="BF166" s="240">
        <f>IF(N166="snížená",J166,0)</f>
        <v>0</v>
      </c>
      <c r="BG166" s="240">
        <f>IF(N166="zákl. přenesená",J166,0)</f>
        <v>0</v>
      </c>
      <c r="BH166" s="240">
        <f>IF(N166="sníž. přenesená",J166,0)</f>
        <v>0</v>
      </c>
      <c r="BI166" s="240">
        <f>IF(N166="nulová",J166,0)</f>
        <v>0</v>
      </c>
      <c r="BJ166" s="18" t="s">
        <v>83</v>
      </c>
      <c r="BK166" s="240">
        <f>ROUND(I166*H166,2)</f>
        <v>0</v>
      </c>
      <c r="BL166" s="18" t="s">
        <v>286</v>
      </c>
      <c r="BM166" s="239" t="s">
        <v>3069</v>
      </c>
    </row>
    <row r="167" s="2" customFormat="1">
      <c r="A167" s="39"/>
      <c r="B167" s="40"/>
      <c r="C167" s="41"/>
      <c r="D167" s="241" t="s">
        <v>181</v>
      </c>
      <c r="E167" s="41"/>
      <c r="F167" s="242" t="s">
        <v>3068</v>
      </c>
      <c r="G167" s="41"/>
      <c r="H167" s="41"/>
      <c r="I167" s="243"/>
      <c r="J167" s="41"/>
      <c r="K167" s="41"/>
      <c r="L167" s="45"/>
      <c r="M167" s="244"/>
      <c r="N167" s="245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181</v>
      </c>
      <c r="AU167" s="18" t="s">
        <v>83</v>
      </c>
    </row>
    <row r="168" s="12" customFormat="1" ht="25.92" customHeight="1">
      <c r="A168" s="12"/>
      <c r="B168" s="212"/>
      <c r="C168" s="213"/>
      <c r="D168" s="214" t="s">
        <v>74</v>
      </c>
      <c r="E168" s="215" t="s">
        <v>3070</v>
      </c>
      <c r="F168" s="215" t="s">
        <v>3071</v>
      </c>
      <c r="G168" s="213"/>
      <c r="H168" s="213"/>
      <c r="I168" s="216"/>
      <c r="J168" s="217">
        <f>BK168</f>
        <v>0</v>
      </c>
      <c r="K168" s="213"/>
      <c r="L168" s="218"/>
      <c r="M168" s="219"/>
      <c r="N168" s="220"/>
      <c r="O168" s="220"/>
      <c r="P168" s="221">
        <f>SUM(P169:P234)</f>
        <v>0</v>
      </c>
      <c r="Q168" s="220"/>
      <c r="R168" s="221">
        <f>SUM(R169:R234)</f>
        <v>0</v>
      </c>
      <c r="S168" s="220"/>
      <c r="T168" s="222">
        <f>SUM(T169:T234)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23" t="s">
        <v>85</v>
      </c>
      <c r="AT168" s="224" t="s">
        <v>74</v>
      </c>
      <c r="AU168" s="224" t="s">
        <v>75</v>
      </c>
      <c r="AY168" s="223" t="s">
        <v>173</v>
      </c>
      <c r="BK168" s="225">
        <f>SUM(BK169:BK234)</f>
        <v>0</v>
      </c>
    </row>
    <row r="169" s="2" customFormat="1" ht="37.8" customHeight="1">
      <c r="A169" s="39"/>
      <c r="B169" s="40"/>
      <c r="C169" s="228" t="s">
        <v>433</v>
      </c>
      <c r="D169" s="228" t="s">
        <v>175</v>
      </c>
      <c r="E169" s="229" t="s">
        <v>2877</v>
      </c>
      <c r="F169" s="230" t="s">
        <v>2878</v>
      </c>
      <c r="G169" s="231" t="s">
        <v>313</v>
      </c>
      <c r="H169" s="232">
        <v>22</v>
      </c>
      <c r="I169" s="233"/>
      <c r="J169" s="234">
        <f>ROUND(I169*H169,2)</f>
        <v>0</v>
      </c>
      <c r="K169" s="230" t="s">
        <v>1</v>
      </c>
      <c r="L169" s="45"/>
      <c r="M169" s="235" t="s">
        <v>1</v>
      </c>
      <c r="N169" s="236" t="s">
        <v>40</v>
      </c>
      <c r="O169" s="92"/>
      <c r="P169" s="237">
        <f>O169*H169</f>
        <v>0</v>
      </c>
      <c r="Q169" s="237">
        <v>0</v>
      </c>
      <c r="R169" s="237">
        <f>Q169*H169</f>
        <v>0</v>
      </c>
      <c r="S169" s="237">
        <v>0</v>
      </c>
      <c r="T169" s="238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9" t="s">
        <v>286</v>
      </c>
      <c r="AT169" s="239" t="s">
        <v>175</v>
      </c>
      <c r="AU169" s="239" t="s">
        <v>83</v>
      </c>
      <c r="AY169" s="18" t="s">
        <v>173</v>
      </c>
      <c r="BE169" s="240">
        <f>IF(N169="základní",J169,0)</f>
        <v>0</v>
      </c>
      <c r="BF169" s="240">
        <f>IF(N169="snížená",J169,0)</f>
        <v>0</v>
      </c>
      <c r="BG169" s="240">
        <f>IF(N169="zákl. přenesená",J169,0)</f>
        <v>0</v>
      </c>
      <c r="BH169" s="240">
        <f>IF(N169="sníž. přenesená",J169,0)</f>
        <v>0</v>
      </c>
      <c r="BI169" s="240">
        <f>IF(N169="nulová",J169,0)</f>
        <v>0</v>
      </c>
      <c r="BJ169" s="18" t="s">
        <v>83</v>
      </c>
      <c r="BK169" s="240">
        <f>ROUND(I169*H169,2)</f>
        <v>0</v>
      </c>
      <c r="BL169" s="18" t="s">
        <v>286</v>
      </c>
      <c r="BM169" s="239" t="s">
        <v>3072</v>
      </c>
    </row>
    <row r="170" s="2" customFormat="1">
      <c r="A170" s="39"/>
      <c r="B170" s="40"/>
      <c r="C170" s="41"/>
      <c r="D170" s="241" t="s">
        <v>181</v>
      </c>
      <c r="E170" s="41"/>
      <c r="F170" s="242" t="s">
        <v>2878</v>
      </c>
      <c r="G170" s="41"/>
      <c r="H170" s="41"/>
      <c r="I170" s="243"/>
      <c r="J170" s="41"/>
      <c r="K170" s="41"/>
      <c r="L170" s="45"/>
      <c r="M170" s="244"/>
      <c r="N170" s="245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181</v>
      </c>
      <c r="AU170" s="18" t="s">
        <v>83</v>
      </c>
    </row>
    <row r="171" s="2" customFormat="1" ht="37.8" customHeight="1">
      <c r="A171" s="39"/>
      <c r="B171" s="40"/>
      <c r="C171" s="228" t="s">
        <v>439</v>
      </c>
      <c r="D171" s="228" t="s">
        <v>175</v>
      </c>
      <c r="E171" s="229" t="s">
        <v>2880</v>
      </c>
      <c r="F171" s="230" t="s">
        <v>2881</v>
      </c>
      <c r="G171" s="231" t="s">
        <v>313</v>
      </c>
      <c r="H171" s="232">
        <v>62</v>
      </c>
      <c r="I171" s="233"/>
      <c r="J171" s="234">
        <f>ROUND(I171*H171,2)</f>
        <v>0</v>
      </c>
      <c r="K171" s="230" t="s">
        <v>1</v>
      </c>
      <c r="L171" s="45"/>
      <c r="M171" s="235" t="s">
        <v>1</v>
      </c>
      <c r="N171" s="236" t="s">
        <v>40</v>
      </c>
      <c r="O171" s="92"/>
      <c r="P171" s="237">
        <f>O171*H171</f>
        <v>0</v>
      </c>
      <c r="Q171" s="237">
        <v>0</v>
      </c>
      <c r="R171" s="237">
        <f>Q171*H171</f>
        <v>0</v>
      </c>
      <c r="S171" s="237">
        <v>0</v>
      </c>
      <c r="T171" s="238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9" t="s">
        <v>286</v>
      </c>
      <c r="AT171" s="239" t="s">
        <v>175</v>
      </c>
      <c r="AU171" s="239" t="s">
        <v>83</v>
      </c>
      <c r="AY171" s="18" t="s">
        <v>173</v>
      </c>
      <c r="BE171" s="240">
        <f>IF(N171="základní",J171,0)</f>
        <v>0</v>
      </c>
      <c r="BF171" s="240">
        <f>IF(N171="snížená",J171,0)</f>
        <v>0</v>
      </c>
      <c r="BG171" s="240">
        <f>IF(N171="zákl. přenesená",J171,0)</f>
        <v>0</v>
      </c>
      <c r="BH171" s="240">
        <f>IF(N171="sníž. přenesená",J171,0)</f>
        <v>0</v>
      </c>
      <c r="BI171" s="240">
        <f>IF(N171="nulová",J171,0)</f>
        <v>0</v>
      </c>
      <c r="BJ171" s="18" t="s">
        <v>83</v>
      </c>
      <c r="BK171" s="240">
        <f>ROUND(I171*H171,2)</f>
        <v>0</v>
      </c>
      <c r="BL171" s="18" t="s">
        <v>286</v>
      </c>
      <c r="BM171" s="239" t="s">
        <v>3073</v>
      </c>
    </row>
    <row r="172" s="2" customFormat="1">
      <c r="A172" s="39"/>
      <c r="B172" s="40"/>
      <c r="C172" s="41"/>
      <c r="D172" s="241" t="s">
        <v>181</v>
      </c>
      <c r="E172" s="41"/>
      <c r="F172" s="242" t="s">
        <v>2881</v>
      </c>
      <c r="G172" s="41"/>
      <c r="H172" s="41"/>
      <c r="I172" s="243"/>
      <c r="J172" s="41"/>
      <c r="K172" s="41"/>
      <c r="L172" s="45"/>
      <c r="M172" s="244"/>
      <c r="N172" s="245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181</v>
      </c>
      <c r="AU172" s="18" t="s">
        <v>83</v>
      </c>
    </row>
    <row r="173" s="2" customFormat="1" ht="37.8" customHeight="1">
      <c r="A173" s="39"/>
      <c r="B173" s="40"/>
      <c r="C173" s="228" t="s">
        <v>445</v>
      </c>
      <c r="D173" s="228" t="s">
        <v>175</v>
      </c>
      <c r="E173" s="229" t="s">
        <v>2883</v>
      </c>
      <c r="F173" s="230" t="s">
        <v>2884</v>
      </c>
      <c r="G173" s="231" t="s">
        <v>313</v>
      </c>
      <c r="H173" s="232">
        <v>20</v>
      </c>
      <c r="I173" s="233"/>
      <c r="J173" s="234">
        <f>ROUND(I173*H173,2)</f>
        <v>0</v>
      </c>
      <c r="K173" s="230" t="s">
        <v>1</v>
      </c>
      <c r="L173" s="45"/>
      <c r="M173" s="235" t="s">
        <v>1</v>
      </c>
      <c r="N173" s="236" t="s">
        <v>40</v>
      </c>
      <c r="O173" s="92"/>
      <c r="P173" s="237">
        <f>O173*H173</f>
        <v>0</v>
      </c>
      <c r="Q173" s="237">
        <v>0</v>
      </c>
      <c r="R173" s="237">
        <f>Q173*H173</f>
        <v>0</v>
      </c>
      <c r="S173" s="237">
        <v>0</v>
      </c>
      <c r="T173" s="238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9" t="s">
        <v>286</v>
      </c>
      <c r="AT173" s="239" t="s">
        <v>175</v>
      </c>
      <c r="AU173" s="239" t="s">
        <v>83</v>
      </c>
      <c r="AY173" s="18" t="s">
        <v>173</v>
      </c>
      <c r="BE173" s="240">
        <f>IF(N173="základní",J173,0)</f>
        <v>0</v>
      </c>
      <c r="BF173" s="240">
        <f>IF(N173="snížená",J173,0)</f>
        <v>0</v>
      </c>
      <c r="BG173" s="240">
        <f>IF(N173="zákl. přenesená",J173,0)</f>
        <v>0</v>
      </c>
      <c r="BH173" s="240">
        <f>IF(N173="sníž. přenesená",J173,0)</f>
        <v>0</v>
      </c>
      <c r="BI173" s="240">
        <f>IF(N173="nulová",J173,0)</f>
        <v>0</v>
      </c>
      <c r="BJ173" s="18" t="s">
        <v>83</v>
      </c>
      <c r="BK173" s="240">
        <f>ROUND(I173*H173,2)</f>
        <v>0</v>
      </c>
      <c r="BL173" s="18" t="s">
        <v>286</v>
      </c>
      <c r="BM173" s="239" t="s">
        <v>3074</v>
      </c>
    </row>
    <row r="174" s="2" customFormat="1">
      <c r="A174" s="39"/>
      <c r="B174" s="40"/>
      <c r="C174" s="41"/>
      <c r="D174" s="241" t="s">
        <v>181</v>
      </c>
      <c r="E174" s="41"/>
      <c r="F174" s="242" t="s">
        <v>2884</v>
      </c>
      <c r="G174" s="41"/>
      <c r="H174" s="41"/>
      <c r="I174" s="243"/>
      <c r="J174" s="41"/>
      <c r="K174" s="41"/>
      <c r="L174" s="45"/>
      <c r="M174" s="244"/>
      <c r="N174" s="245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181</v>
      </c>
      <c r="AU174" s="18" t="s">
        <v>83</v>
      </c>
    </row>
    <row r="175" s="2" customFormat="1" ht="37.8" customHeight="1">
      <c r="A175" s="39"/>
      <c r="B175" s="40"/>
      <c r="C175" s="228" t="s">
        <v>267</v>
      </c>
      <c r="D175" s="228" t="s">
        <v>175</v>
      </c>
      <c r="E175" s="229" t="s">
        <v>3075</v>
      </c>
      <c r="F175" s="230" t="s">
        <v>3076</v>
      </c>
      <c r="G175" s="231" t="s">
        <v>313</v>
      </c>
      <c r="H175" s="232">
        <v>22</v>
      </c>
      <c r="I175" s="233"/>
      <c r="J175" s="234">
        <f>ROUND(I175*H175,2)</f>
        <v>0</v>
      </c>
      <c r="K175" s="230" t="s">
        <v>1</v>
      </c>
      <c r="L175" s="45"/>
      <c r="M175" s="235" t="s">
        <v>1</v>
      </c>
      <c r="N175" s="236" t="s">
        <v>40</v>
      </c>
      <c r="O175" s="92"/>
      <c r="P175" s="237">
        <f>O175*H175</f>
        <v>0</v>
      </c>
      <c r="Q175" s="237">
        <v>0</v>
      </c>
      <c r="R175" s="237">
        <f>Q175*H175</f>
        <v>0</v>
      </c>
      <c r="S175" s="237">
        <v>0</v>
      </c>
      <c r="T175" s="238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9" t="s">
        <v>286</v>
      </c>
      <c r="AT175" s="239" t="s">
        <v>175</v>
      </c>
      <c r="AU175" s="239" t="s">
        <v>83</v>
      </c>
      <c r="AY175" s="18" t="s">
        <v>173</v>
      </c>
      <c r="BE175" s="240">
        <f>IF(N175="základní",J175,0)</f>
        <v>0</v>
      </c>
      <c r="BF175" s="240">
        <f>IF(N175="snížená",J175,0)</f>
        <v>0</v>
      </c>
      <c r="BG175" s="240">
        <f>IF(N175="zákl. přenesená",J175,0)</f>
        <v>0</v>
      </c>
      <c r="BH175" s="240">
        <f>IF(N175="sníž. přenesená",J175,0)</f>
        <v>0</v>
      </c>
      <c r="BI175" s="240">
        <f>IF(N175="nulová",J175,0)</f>
        <v>0</v>
      </c>
      <c r="BJ175" s="18" t="s">
        <v>83</v>
      </c>
      <c r="BK175" s="240">
        <f>ROUND(I175*H175,2)</f>
        <v>0</v>
      </c>
      <c r="BL175" s="18" t="s">
        <v>286</v>
      </c>
      <c r="BM175" s="239" t="s">
        <v>3077</v>
      </c>
    </row>
    <row r="176" s="2" customFormat="1">
      <c r="A176" s="39"/>
      <c r="B176" s="40"/>
      <c r="C176" s="41"/>
      <c r="D176" s="241" t="s">
        <v>181</v>
      </c>
      <c r="E176" s="41"/>
      <c r="F176" s="242" t="s">
        <v>3076</v>
      </c>
      <c r="G176" s="41"/>
      <c r="H176" s="41"/>
      <c r="I176" s="243"/>
      <c r="J176" s="41"/>
      <c r="K176" s="41"/>
      <c r="L176" s="45"/>
      <c r="M176" s="244"/>
      <c r="N176" s="245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181</v>
      </c>
      <c r="AU176" s="18" t="s">
        <v>83</v>
      </c>
    </row>
    <row r="177" s="2" customFormat="1" ht="37.8" customHeight="1">
      <c r="A177" s="39"/>
      <c r="B177" s="40"/>
      <c r="C177" s="228" t="s">
        <v>273</v>
      </c>
      <c r="D177" s="228" t="s">
        <v>175</v>
      </c>
      <c r="E177" s="229" t="s">
        <v>3078</v>
      </c>
      <c r="F177" s="230" t="s">
        <v>3079</v>
      </c>
      <c r="G177" s="231" t="s">
        <v>313</v>
      </c>
      <c r="H177" s="232">
        <v>62</v>
      </c>
      <c r="I177" s="233"/>
      <c r="J177" s="234">
        <f>ROUND(I177*H177,2)</f>
        <v>0</v>
      </c>
      <c r="K177" s="230" t="s">
        <v>1</v>
      </c>
      <c r="L177" s="45"/>
      <c r="M177" s="235" t="s">
        <v>1</v>
      </c>
      <c r="N177" s="236" t="s">
        <v>40</v>
      </c>
      <c r="O177" s="92"/>
      <c r="P177" s="237">
        <f>O177*H177</f>
        <v>0</v>
      </c>
      <c r="Q177" s="237">
        <v>0</v>
      </c>
      <c r="R177" s="237">
        <f>Q177*H177</f>
        <v>0</v>
      </c>
      <c r="S177" s="237">
        <v>0</v>
      </c>
      <c r="T177" s="238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9" t="s">
        <v>286</v>
      </c>
      <c r="AT177" s="239" t="s">
        <v>175</v>
      </c>
      <c r="AU177" s="239" t="s">
        <v>83</v>
      </c>
      <c r="AY177" s="18" t="s">
        <v>173</v>
      </c>
      <c r="BE177" s="240">
        <f>IF(N177="základní",J177,0)</f>
        <v>0</v>
      </c>
      <c r="BF177" s="240">
        <f>IF(N177="snížená",J177,0)</f>
        <v>0</v>
      </c>
      <c r="BG177" s="240">
        <f>IF(N177="zákl. přenesená",J177,0)</f>
        <v>0</v>
      </c>
      <c r="BH177" s="240">
        <f>IF(N177="sníž. přenesená",J177,0)</f>
        <v>0</v>
      </c>
      <c r="BI177" s="240">
        <f>IF(N177="nulová",J177,0)</f>
        <v>0</v>
      </c>
      <c r="BJ177" s="18" t="s">
        <v>83</v>
      </c>
      <c r="BK177" s="240">
        <f>ROUND(I177*H177,2)</f>
        <v>0</v>
      </c>
      <c r="BL177" s="18" t="s">
        <v>286</v>
      </c>
      <c r="BM177" s="239" t="s">
        <v>3080</v>
      </c>
    </row>
    <row r="178" s="2" customFormat="1">
      <c r="A178" s="39"/>
      <c r="B178" s="40"/>
      <c r="C178" s="41"/>
      <c r="D178" s="241" t="s">
        <v>181</v>
      </c>
      <c r="E178" s="41"/>
      <c r="F178" s="242" t="s">
        <v>3079</v>
      </c>
      <c r="G178" s="41"/>
      <c r="H178" s="41"/>
      <c r="I178" s="243"/>
      <c r="J178" s="41"/>
      <c r="K178" s="41"/>
      <c r="L178" s="45"/>
      <c r="M178" s="244"/>
      <c r="N178" s="245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181</v>
      </c>
      <c r="AU178" s="18" t="s">
        <v>83</v>
      </c>
    </row>
    <row r="179" s="2" customFormat="1" ht="37.8" customHeight="1">
      <c r="A179" s="39"/>
      <c r="B179" s="40"/>
      <c r="C179" s="228" t="s">
        <v>280</v>
      </c>
      <c r="D179" s="228" t="s">
        <v>175</v>
      </c>
      <c r="E179" s="229" t="s">
        <v>3081</v>
      </c>
      <c r="F179" s="230" t="s">
        <v>3082</v>
      </c>
      <c r="G179" s="231" t="s">
        <v>313</v>
      </c>
      <c r="H179" s="232">
        <v>20</v>
      </c>
      <c r="I179" s="233"/>
      <c r="J179" s="234">
        <f>ROUND(I179*H179,2)</f>
        <v>0</v>
      </c>
      <c r="K179" s="230" t="s">
        <v>1</v>
      </c>
      <c r="L179" s="45"/>
      <c r="M179" s="235" t="s">
        <v>1</v>
      </c>
      <c r="N179" s="236" t="s">
        <v>40</v>
      </c>
      <c r="O179" s="92"/>
      <c r="P179" s="237">
        <f>O179*H179</f>
        <v>0</v>
      </c>
      <c r="Q179" s="237">
        <v>0</v>
      </c>
      <c r="R179" s="237">
        <f>Q179*H179</f>
        <v>0</v>
      </c>
      <c r="S179" s="237">
        <v>0</v>
      </c>
      <c r="T179" s="238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9" t="s">
        <v>286</v>
      </c>
      <c r="AT179" s="239" t="s">
        <v>175</v>
      </c>
      <c r="AU179" s="239" t="s">
        <v>83</v>
      </c>
      <c r="AY179" s="18" t="s">
        <v>173</v>
      </c>
      <c r="BE179" s="240">
        <f>IF(N179="základní",J179,0)</f>
        <v>0</v>
      </c>
      <c r="BF179" s="240">
        <f>IF(N179="snížená",J179,0)</f>
        <v>0</v>
      </c>
      <c r="BG179" s="240">
        <f>IF(N179="zákl. přenesená",J179,0)</f>
        <v>0</v>
      </c>
      <c r="BH179" s="240">
        <f>IF(N179="sníž. přenesená",J179,0)</f>
        <v>0</v>
      </c>
      <c r="BI179" s="240">
        <f>IF(N179="nulová",J179,0)</f>
        <v>0</v>
      </c>
      <c r="BJ179" s="18" t="s">
        <v>83</v>
      </c>
      <c r="BK179" s="240">
        <f>ROUND(I179*H179,2)</f>
        <v>0</v>
      </c>
      <c r="BL179" s="18" t="s">
        <v>286</v>
      </c>
      <c r="BM179" s="239" t="s">
        <v>3083</v>
      </c>
    </row>
    <row r="180" s="2" customFormat="1">
      <c r="A180" s="39"/>
      <c r="B180" s="40"/>
      <c r="C180" s="41"/>
      <c r="D180" s="241" t="s">
        <v>181</v>
      </c>
      <c r="E180" s="41"/>
      <c r="F180" s="242" t="s">
        <v>3082</v>
      </c>
      <c r="G180" s="41"/>
      <c r="H180" s="41"/>
      <c r="I180" s="243"/>
      <c r="J180" s="41"/>
      <c r="K180" s="41"/>
      <c r="L180" s="45"/>
      <c r="M180" s="244"/>
      <c r="N180" s="245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181</v>
      </c>
      <c r="AU180" s="18" t="s">
        <v>83</v>
      </c>
    </row>
    <row r="181" s="2" customFormat="1" ht="16.5" customHeight="1">
      <c r="A181" s="39"/>
      <c r="B181" s="40"/>
      <c r="C181" s="228" t="s">
        <v>286</v>
      </c>
      <c r="D181" s="228" t="s">
        <v>175</v>
      </c>
      <c r="E181" s="229" t="s">
        <v>3084</v>
      </c>
      <c r="F181" s="230" t="s">
        <v>3085</v>
      </c>
      <c r="G181" s="231" t="s">
        <v>116</v>
      </c>
      <c r="H181" s="232">
        <v>570</v>
      </c>
      <c r="I181" s="233"/>
      <c r="J181" s="234">
        <f>ROUND(I181*H181,2)</f>
        <v>0</v>
      </c>
      <c r="K181" s="230" t="s">
        <v>1</v>
      </c>
      <c r="L181" s="45"/>
      <c r="M181" s="235" t="s">
        <v>1</v>
      </c>
      <c r="N181" s="236" t="s">
        <v>40</v>
      </c>
      <c r="O181" s="92"/>
      <c r="P181" s="237">
        <f>O181*H181</f>
        <v>0</v>
      </c>
      <c r="Q181" s="237">
        <v>0</v>
      </c>
      <c r="R181" s="237">
        <f>Q181*H181</f>
        <v>0</v>
      </c>
      <c r="S181" s="237">
        <v>0</v>
      </c>
      <c r="T181" s="238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9" t="s">
        <v>286</v>
      </c>
      <c r="AT181" s="239" t="s">
        <v>175</v>
      </c>
      <c r="AU181" s="239" t="s">
        <v>83</v>
      </c>
      <c r="AY181" s="18" t="s">
        <v>173</v>
      </c>
      <c r="BE181" s="240">
        <f>IF(N181="základní",J181,0)</f>
        <v>0</v>
      </c>
      <c r="BF181" s="240">
        <f>IF(N181="snížená",J181,0)</f>
        <v>0</v>
      </c>
      <c r="BG181" s="240">
        <f>IF(N181="zákl. přenesená",J181,0)</f>
        <v>0</v>
      </c>
      <c r="BH181" s="240">
        <f>IF(N181="sníž. přenesená",J181,0)</f>
        <v>0</v>
      </c>
      <c r="BI181" s="240">
        <f>IF(N181="nulová",J181,0)</f>
        <v>0</v>
      </c>
      <c r="BJ181" s="18" t="s">
        <v>83</v>
      </c>
      <c r="BK181" s="240">
        <f>ROUND(I181*H181,2)</f>
        <v>0</v>
      </c>
      <c r="BL181" s="18" t="s">
        <v>286</v>
      </c>
      <c r="BM181" s="239" t="s">
        <v>3086</v>
      </c>
    </row>
    <row r="182" s="2" customFormat="1">
      <c r="A182" s="39"/>
      <c r="B182" s="40"/>
      <c r="C182" s="41"/>
      <c r="D182" s="241" t="s">
        <v>181</v>
      </c>
      <c r="E182" s="41"/>
      <c r="F182" s="242" t="s">
        <v>3085</v>
      </c>
      <c r="G182" s="41"/>
      <c r="H182" s="41"/>
      <c r="I182" s="243"/>
      <c r="J182" s="41"/>
      <c r="K182" s="41"/>
      <c r="L182" s="45"/>
      <c r="M182" s="244"/>
      <c r="N182" s="245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181</v>
      </c>
      <c r="AU182" s="18" t="s">
        <v>83</v>
      </c>
    </row>
    <row r="183" s="2" customFormat="1" ht="16.5" customHeight="1">
      <c r="A183" s="39"/>
      <c r="B183" s="40"/>
      <c r="C183" s="228" t="s">
        <v>291</v>
      </c>
      <c r="D183" s="228" t="s">
        <v>175</v>
      </c>
      <c r="E183" s="229" t="s">
        <v>3087</v>
      </c>
      <c r="F183" s="230" t="s">
        <v>3088</v>
      </c>
      <c r="G183" s="231" t="s">
        <v>313</v>
      </c>
      <c r="H183" s="232">
        <v>3850</v>
      </c>
      <c r="I183" s="233"/>
      <c r="J183" s="234">
        <f>ROUND(I183*H183,2)</f>
        <v>0</v>
      </c>
      <c r="K183" s="230" t="s">
        <v>1</v>
      </c>
      <c r="L183" s="45"/>
      <c r="M183" s="235" t="s">
        <v>1</v>
      </c>
      <c r="N183" s="236" t="s">
        <v>40</v>
      </c>
      <c r="O183" s="92"/>
      <c r="P183" s="237">
        <f>O183*H183</f>
        <v>0</v>
      </c>
      <c r="Q183" s="237">
        <v>0</v>
      </c>
      <c r="R183" s="237">
        <f>Q183*H183</f>
        <v>0</v>
      </c>
      <c r="S183" s="237">
        <v>0</v>
      </c>
      <c r="T183" s="238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9" t="s">
        <v>286</v>
      </c>
      <c r="AT183" s="239" t="s">
        <v>175</v>
      </c>
      <c r="AU183" s="239" t="s">
        <v>83</v>
      </c>
      <c r="AY183" s="18" t="s">
        <v>173</v>
      </c>
      <c r="BE183" s="240">
        <f>IF(N183="základní",J183,0)</f>
        <v>0</v>
      </c>
      <c r="BF183" s="240">
        <f>IF(N183="snížená",J183,0)</f>
        <v>0</v>
      </c>
      <c r="BG183" s="240">
        <f>IF(N183="zákl. přenesená",J183,0)</f>
        <v>0</v>
      </c>
      <c r="BH183" s="240">
        <f>IF(N183="sníž. přenesená",J183,0)</f>
        <v>0</v>
      </c>
      <c r="BI183" s="240">
        <f>IF(N183="nulová",J183,0)</f>
        <v>0</v>
      </c>
      <c r="BJ183" s="18" t="s">
        <v>83</v>
      </c>
      <c r="BK183" s="240">
        <f>ROUND(I183*H183,2)</f>
        <v>0</v>
      </c>
      <c r="BL183" s="18" t="s">
        <v>286</v>
      </c>
      <c r="BM183" s="239" t="s">
        <v>3089</v>
      </c>
    </row>
    <row r="184" s="2" customFormat="1">
      <c r="A184" s="39"/>
      <c r="B184" s="40"/>
      <c r="C184" s="41"/>
      <c r="D184" s="241" t="s">
        <v>181</v>
      </c>
      <c r="E184" s="41"/>
      <c r="F184" s="242" t="s">
        <v>3088</v>
      </c>
      <c r="G184" s="41"/>
      <c r="H184" s="41"/>
      <c r="I184" s="243"/>
      <c r="J184" s="41"/>
      <c r="K184" s="41"/>
      <c r="L184" s="45"/>
      <c r="M184" s="244"/>
      <c r="N184" s="245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181</v>
      </c>
      <c r="AU184" s="18" t="s">
        <v>83</v>
      </c>
    </row>
    <row r="185" s="2" customFormat="1" ht="16.5" customHeight="1">
      <c r="A185" s="39"/>
      <c r="B185" s="40"/>
      <c r="C185" s="228" t="s">
        <v>298</v>
      </c>
      <c r="D185" s="228" t="s">
        <v>175</v>
      </c>
      <c r="E185" s="229" t="s">
        <v>3090</v>
      </c>
      <c r="F185" s="230" t="s">
        <v>3091</v>
      </c>
      <c r="G185" s="231" t="s">
        <v>313</v>
      </c>
      <c r="H185" s="232">
        <v>200</v>
      </c>
      <c r="I185" s="233"/>
      <c r="J185" s="234">
        <f>ROUND(I185*H185,2)</f>
        <v>0</v>
      </c>
      <c r="K185" s="230" t="s">
        <v>1</v>
      </c>
      <c r="L185" s="45"/>
      <c r="M185" s="235" t="s">
        <v>1</v>
      </c>
      <c r="N185" s="236" t="s">
        <v>40</v>
      </c>
      <c r="O185" s="92"/>
      <c r="P185" s="237">
        <f>O185*H185</f>
        <v>0</v>
      </c>
      <c r="Q185" s="237">
        <v>0</v>
      </c>
      <c r="R185" s="237">
        <f>Q185*H185</f>
        <v>0</v>
      </c>
      <c r="S185" s="237">
        <v>0</v>
      </c>
      <c r="T185" s="238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9" t="s">
        <v>286</v>
      </c>
      <c r="AT185" s="239" t="s">
        <v>175</v>
      </c>
      <c r="AU185" s="239" t="s">
        <v>83</v>
      </c>
      <c r="AY185" s="18" t="s">
        <v>173</v>
      </c>
      <c r="BE185" s="240">
        <f>IF(N185="základní",J185,0)</f>
        <v>0</v>
      </c>
      <c r="BF185" s="240">
        <f>IF(N185="snížená",J185,0)</f>
        <v>0</v>
      </c>
      <c r="BG185" s="240">
        <f>IF(N185="zákl. přenesená",J185,0)</f>
        <v>0</v>
      </c>
      <c r="BH185" s="240">
        <f>IF(N185="sníž. přenesená",J185,0)</f>
        <v>0</v>
      </c>
      <c r="BI185" s="240">
        <f>IF(N185="nulová",J185,0)</f>
        <v>0</v>
      </c>
      <c r="BJ185" s="18" t="s">
        <v>83</v>
      </c>
      <c r="BK185" s="240">
        <f>ROUND(I185*H185,2)</f>
        <v>0</v>
      </c>
      <c r="BL185" s="18" t="s">
        <v>286</v>
      </c>
      <c r="BM185" s="239" t="s">
        <v>3092</v>
      </c>
    </row>
    <row r="186" s="2" customFormat="1">
      <c r="A186" s="39"/>
      <c r="B186" s="40"/>
      <c r="C186" s="41"/>
      <c r="D186" s="241" t="s">
        <v>181</v>
      </c>
      <c r="E186" s="41"/>
      <c r="F186" s="242" t="s">
        <v>3091</v>
      </c>
      <c r="G186" s="41"/>
      <c r="H186" s="41"/>
      <c r="I186" s="243"/>
      <c r="J186" s="41"/>
      <c r="K186" s="41"/>
      <c r="L186" s="45"/>
      <c r="M186" s="244"/>
      <c r="N186" s="245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181</v>
      </c>
      <c r="AU186" s="18" t="s">
        <v>83</v>
      </c>
    </row>
    <row r="187" s="2" customFormat="1" ht="16.5" customHeight="1">
      <c r="A187" s="39"/>
      <c r="B187" s="40"/>
      <c r="C187" s="228" t="s">
        <v>305</v>
      </c>
      <c r="D187" s="228" t="s">
        <v>175</v>
      </c>
      <c r="E187" s="229" t="s">
        <v>3093</v>
      </c>
      <c r="F187" s="230" t="s">
        <v>3094</v>
      </c>
      <c r="G187" s="231" t="s">
        <v>313</v>
      </c>
      <c r="H187" s="232">
        <v>650</v>
      </c>
      <c r="I187" s="233"/>
      <c r="J187" s="234">
        <f>ROUND(I187*H187,2)</f>
        <v>0</v>
      </c>
      <c r="K187" s="230" t="s">
        <v>1</v>
      </c>
      <c r="L187" s="45"/>
      <c r="M187" s="235" t="s">
        <v>1</v>
      </c>
      <c r="N187" s="236" t="s">
        <v>40</v>
      </c>
      <c r="O187" s="92"/>
      <c r="P187" s="237">
        <f>O187*H187</f>
        <v>0</v>
      </c>
      <c r="Q187" s="237">
        <v>0</v>
      </c>
      <c r="R187" s="237">
        <f>Q187*H187</f>
        <v>0</v>
      </c>
      <c r="S187" s="237">
        <v>0</v>
      </c>
      <c r="T187" s="238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9" t="s">
        <v>286</v>
      </c>
      <c r="AT187" s="239" t="s">
        <v>175</v>
      </c>
      <c r="AU187" s="239" t="s">
        <v>83</v>
      </c>
      <c r="AY187" s="18" t="s">
        <v>173</v>
      </c>
      <c r="BE187" s="240">
        <f>IF(N187="základní",J187,0)</f>
        <v>0</v>
      </c>
      <c r="BF187" s="240">
        <f>IF(N187="snížená",J187,0)</f>
        <v>0</v>
      </c>
      <c r="BG187" s="240">
        <f>IF(N187="zákl. přenesená",J187,0)</f>
        <v>0</v>
      </c>
      <c r="BH187" s="240">
        <f>IF(N187="sníž. přenesená",J187,0)</f>
        <v>0</v>
      </c>
      <c r="BI187" s="240">
        <f>IF(N187="nulová",J187,0)</f>
        <v>0</v>
      </c>
      <c r="BJ187" s="18" t="s">
        <v>83</v>
      </c>
      <c r="BK187" s="240">
        <f>ROUND(I187*H187,2)</f>
        <v>0</v>
      </c>
      <c r="BL187" s="18" t="s">
        <v>286</v>
      </c>
      <c r="BM187" s="239" t="s">
        <v>3095</v>
      </c>
    </row>
    <row r="188" s="2" customFormat="1">
      <c r="A188" s="39"/>
      <c r="B188" s="40"/>
      <c r="C188" s="41"/>
      <c r="D188" s="241" t="s">
        <v>181</v>
      </c>
      <c r="E188" s="41"/>
      <c r="F188" s="242" t="s">
        <v>3094</v>
      </c>
      <c r="G188" s="41"/>
      <c r="H188" s="41"/>
      <c r="I188" s="243"/>
      <c r="J188" s="41"/>
      <c r="K188" s="41"/>
      <c r="L188" s="45"/>
      <c r="M188" s="244"/>
      <c r="N188" s="245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181</v>
      </c>
      <c r="AU188" s="18" t="s">
        <v>83</v>
      </c>
    </row>
    <row r="189" s="2" customFormat="1" ht="16.5" customHeight="1">
      <c r="A189" s="39"/>
      <c r="B189" s="40"/>
      <c r="C189" s="228" t="s">
        <v>310</v>
      </c>
      <c r="D189" s="228" t="s">
        <v>175</v>
      </c>
      <c r="E189" s="229" t="s">
        <v>3096</v>
      </c>
      <c r="F189" s="230" t="s">
        <v>3097</v>
      </c>
      <c r="G189" s="231" t="s">
        <v>2110</v>
      </c>
      <c r="H189" s="232">
        <v>57</v>
      </c>
      <c r="I189" s="233"/>
      <c r="J189" s="234">
        <f>ROUND(I189*H189,2)</f>
        <v>0</v>
      </c>
      <c r="K189" s="230" t="s">
        <v>1</v>
      </c>
      <c r="L189" s="45"/>
      <c r="M189" s="235" t="s">
        <v>1</v>
      </c>
      <c r="N189" s="236" t="s">
        <v>40</v>
      </c>
      <c r="O189" s="92"/>
      <c r="P189" s="237">
        <f>O189*H189</f>
        <v>0</v>
      </c>
      <c r="Q189" s="237">
        <v>0</v>
      </c>
      <c r="R189" s="237">
        <f>Q189*H189</f>
        <v>0</v>
      </c>
      <c r="S189" s="237">
        <v>0</v>
      </c>
      <c r="T189" s="238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9" t="s">
        <v>286</v>
      </c>
      <c r="AT189" s="239" t="s">
        <v>175</v>
      </c>
      <c r="AU189" s="239" t="s">
        <v>83</v>
      </c>
      <c r="AY189" s="18" t="s">
        <v>173</v>
      </c>
      <c r="BE189" s="240">
        <f>IF(N189="základní",J189,0)</f>
        <v>0</v>
      </c>
      <c r="BF189" s="240">
        <f>IF(N189="snížená",J189,0)</f>
        <v>0</v>
      </c>
      <c r="BG189" s="240">
        <f>IF(N189="zákl. přenesená",J189,0)</f>
        <v>0</v>
      </c>
      <c r="BH189" s="240">
        <f>IF(N189="sníž. přenesená",J189,0)</f>
        <v>0</v>
      </c>
      <c r="BI189" s="240">
        <f>IF(N189="nulová",J189,0)</f>
        <v>0</v>
      </c>
      <c r="BJ189" s="18" t="s">
        <v>83</v>
      </c>
      <c r="BK189" s="240">
        <f>ROUND(I189*H189,2)</f>
        <v>0</v>
      </c>
      <c r="BL189" s="18" t="s">
        <v>286</v>
      </c>
      <c r="BM189" s="239" t="s">
        <v>3098</v>
      </c>
    </row>
    <row r="190" s="2" customFormat="1">
      <c r="A190" s="39"/>
      <c r="B190" s="40"/>
      <c r="C190" s="41"/>
      <c r="D190" s="241" t="s">
        <v>181</v>
      </c>
      <c r="E190" s="41"/>
      <c r="F190" s="242" t="s">
        <v>3097</v>
      </c>
      <c r="G190" s="41"/>
      <c r="H190" s="41"/>
      <c r="I190" s="243"/>
      <c r="J190" s="41"/>
      <c r="K190" s="41"/>
      <c r="L190" s="45"/>
      <c r="M190" s="244"/>
      <c r="N190" s="245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181</v>
      </c>
      <c r="AU190" s="18" t="s">
        <v>83</v>
      </c>
    </row>
    <row r="191" s="2" customFormat="1" ht="16.5" customHeight="1">
      <c r="A191" s="39"/>
      <c r="B191" s="40"/>
      <c r="C191" s="228" t="s">
        <v>7</v>
      </c>
      <c r="D191" s="228" t="s">
        <v>175</v>
      </c>
      <c r="E191" s="229" t="s">
        <v>3099</v>
      </c>
      <c r="F191" s="230" t="s">
        <v>3100</v>
      </c>
      <c r="G191" s="231" t="s">
        <v>2110</v>
      </c>
      <c r="H191" s="232">
        <v>114</v>
      </c>
      <c r="I191" s="233"/>
      <c r="J191" s="234">
        <f>ROUND(I191*H191,2)</f>
        <v>0</v>
      </c>
      <c r="K191" s="230" t="s">
        <v>1</v>
      </c>
      <c r="L191" s="45"/>
      <c r="M191" s="235" t="s">
        <v>1</v>
      </c>
      <c r="N191" s="236" t="s">
        <v>40</v>
      </c>
      <c r="O191" s="92"/>
      <c r="P191" s="237">
        <f>O191*H191</f>
        <v>0</v>
      </c>
      <c r="Q191" s="237">
        <v>0</v>
      </c>
      <c r="R191" s="237">
        <f>Q191*H191</f>
        <v>0</v>
      </c>
      <c r="S191" s="237">
        <v>0</v>
      </c>
      <c r="T191" s="238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9" t="s">
        <v>286</v>
      </c>
      <c r="AT191" s="239" t="s">
        <v>175</v>
      </c>
      <c r="AU191" s="239" t="s">
        <v>83</v>
      </c>
      <c r="AY191" s="18" t="s">
        <v>173</v>
      </c>
      <c r="BE191" s="240">
        <f>IF(N191="základní",J191,0)</f>
        <v>0</v>
      </c>
      <c r="BF191" s="240">
        <f>IF(N191="snížená",J191,0)</f>
        <v>0</v>
      </c>
      <c r="BG191" s="240">
        <f>IF(N191="zákl. přenesená",J191,0)</f>
        <v>0</v>
      </c>
      <c r="BH191" s="240">
        <f>IF(N191="sníž. přenesená",J191,0)</f>
        <v>0</v>
      </c>
      <c r="BI191" s="240">
        <f>IF(N191="nulová",J191,0)</f>
        <v>0</v>
      </c>
      <c r="BJ191" s="18" t="s">
        <v>83</v>
      </c>
      <c r="BK191" s="240">
        <f>ROUND(I191*H191,2)</f>
        <v>0</v>
      </c>
      <c r="BL191" s="18" t="s">
        <v>286</v>
      </c>
      <c r="BM191" s="239" t="s">
        <v>3101</v>
      </c>
    </row>
    <row r="192" s="2" customFormat="1">
      <c r="A192" s="39"/>
      <c r="B192" s="40"/>
      <c r="C192" s="41"/>
      <c r="D192" s="241" t="s">
        <v>181</v>
      </c>
      <c r="E192" s="41"/>
      <c r="F192" s="242" t="s">
        <v>3100</v>
      </c>
      <c r="G192" s="41"/>
      <c r="H192" s="41"/>
      <c r="I192" s="243"/>
      <c r="J192" s="41"/>
      <c r="K192" s="41"/>
      <c r="L192" s="45"/>
      <c r="M192" s="244"/>
      <c r="N192" s="245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181</v>
      </c>
      <c r="AU192" s="18" t="s">
        <v>83</v>
      </c>
    </row>
    <row r="193" s="2" customFormat="1" ht="16.5" customHeight="1">
      <c r="A193" s="39"/>
      <c r="B193" s="40"/>
      <c r="C193" s="228" t="s">
        <v>325</v>
      </c>
      <c r="D193" s="228" t="s">
        <v>175</v>
      </c>
      <c r="E193" s="229" t="s">
        <v>3102</v>
      </c>
      <c r="F193" s="230" t="s">
        <v>3103</v>
      </c>
      <c r="G193" s="231" t="s">
        <v>2110</v>
      </c>
      <c r="H193" s="232">
        <v>171</v>
      </c>
      <c r="I193" s="233"/>
      <c r="J193" s="234">
        <f>ROUND(I193*H193,2)</f>
        <v>0</v>
      </c>
      <c r="K193" s="230" t="s">
        <v>1</v>
      </c>
      <c r="L193" s="45"/>
      <c r="M193" s="235" t="s">
        <v>1</v>
      </c>
      <c r="N193" s="236" t="s">
        <v>40</v>
      </c>
      <c r="O193" s="92"/>
      <c r="P193" s="237">
        <f>O193*H193</f>
        <v>0</v>
      </c>
      <c r="Q193" s="237">
        <v>0</v>
      </c>
      <c r="R193" s="237">
        <f>Q193*H193</f>
        <v>0</v>
      </c>
      <c r="S193" s="237">
        <v>0</v>
      </c>
      <c r="T193" s="238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9" t="s">
        <v>286</v>
      </c>
      <c r="AT193" s="239" t="s">
        <v>175</v>
      </c>
      <c r="AU193" s="239" t="s">
        <v>83</v>
      </c>
      <c r="AY193" s="18" t="s">
        <v>173</v>
      </c>
      <c r="BE193" s="240">
        <f>IF(N193="základní",J193,0)</f>
        <v>0</v>
      </c>
      <c r="BF193" s="240">
        <f>IF(N193="snížená",J193,0)</f>
        <v>0</v>
      </c>
      <c r="BG193" s="240">
        <f>IF(N193="zákl. přenesená",J193,0)</f>
        <v>0</v>
      </c>
      <c r="BH193" s="240">
        <f>IF(N193="sníž. přenesená",J193,0)</f>
        <v>0</v>
      </c>
      <c r="BI193" s="240">
        <f>IF(N193="nulová",J193,0)</f>
        <v>0</v>
      </c>
      <c r="BJ193" s="18" t="s">
        <v>83</v>
      </c>
      <c r="BK193" s="240">
        <f>ROUND(I193*H193,2)</f>
        <v>0</v>
      </c>
      <c r="BL193" s="18" t="s">
        <v>286</v>
      </c>
      <c r="BM193" s="239" t="s">
        <v>3104</v>
      </c>
    </row>
    <row r="194" s="2" customFormat="1">
      <c r="A194" s="39"/>
      <c r="B194" s="40"/>
      <c r="C194" s="41"/>
      <c r="D194" s="241" t="s">
        <v>181</v>
      </c>
      <c r="E194" s="41"/>
      <c r="F194" s="242" t="s">
        <v>3103</v>
      </c>
      <c r="G194" s="41"/>
      <c r="H194" s="41"/>
      <c r="I194" s="243"/>
      <c r="J194" s="41"/>
      <c r="K194" s="41"/>
      <c r="L194" s="45"/>
      <c r="M194" s="244"/>
      <c r="N194" s="245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181</v>
      </c>
      <c r="AU194" s="18" t="s">
        <v>83</v>
      </c>
    </row>
    <row r="195" s="2" customFormat="1" ht="16.5" customHeight="1">
      <c r="A195" s="39"/>
      <c r="B195" s="40"/>
      <c r="C195" s="228" t="s">
        <v>328</v>
      </c>
      <c r="D195" s="228" t="s">
        <v>175</v>
      </c>
      <c r="E195" s="229" t="s">
        <v>3105</v>
      </c>
      <c r="F195" s="230" t="s">
        <v>3106</v>
      </c>
      <c r="G195" s="231" t="s">
        <v>2110</v>
      </c>
      <c r="H195" s="232">
        <v>2</v>
      </c>
      <c r="I195" s="233"/>
      <c r="J195" s="234">
        <f>ROUND(I195*H195,2)</f>
        <v>0</v>
      </c>
      <c r="K195" s="230" t="s">
        <v>1</v>
      </c>
      <c r="L195" s="45"/>
      <c r="M195" s="235" t="s">
        <v>1</v>
      </c>
      <c r="N195" s="236" t="s">
        <v>40</v>
      </c>
      <c r="O195" s="92"/>
      <c r="P195" s="237">
        <f>O195*H195</f>
        <v>0</v>
      </c>
      <c r="Q195" s="237">
        <v>0</v>
      </c>
      <c r="R195" s="237">
        <f>Q195*H195</f>
        <v>0</v>
      </c>
      <c r="S195" s="237">
        <v>0</v>
      </c>
      <c r="T195" s="238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9" t="s">
        <v>286</v>
      </c>
      <c r="AT195" s="239" t="s">
        <v>175</v>
      </c>
      <c r="AU195" s="239" t="s">
        <v>83</v>
      </c>
      <c r="AY195" s="18" t="s">
        <v>173</v>
      </c>
      <c r="BE195" s="240">
        <f>IF(N195="základní",J195,0)</f>
        <v>0</v>
      </c>
      <c r="BF195" s="240">
        <f>IF(N195="snížená",J195,0)</f>
        <v>0</v>
      </c>
      <c r="BG195" s="240">
        <f>IF(N195="zákl. přenesená",J195,0)</f>
        <v>0</v>
      </c>
      <c r="BH195" s="240">
        <f>IF(N195="sníž. přenesená",J195,0)</f>
        <v>0</v>
      </c>
      <c r="BI195" s="240">
        <f>IF(N195="nulová",J195,0)</f>
        <v>0</v>
      </c>
      <c r="BJ195" s="18" t="s">
        <v>83</v>
      </c>
      <c r="BK195" s="240">
        <f>ROUND(I195*H195,2)</f>
        <v>0</v>
      </c>
      <c r="BL195" s="18" t="s">
        <v>286</v>
      </c>
      <c r="BM195" s="239" t="s">
        <v>3107</v>
      </c>
    </row>
    <row r="196" s="2" customFormat="1">
      <c r="A196" s="39"/>
      <c r="B196" s="40"/>
      <c r="C196" s="41"/>
      <c r="D196" s="241" t="s">
        <v>181</v>
      </c>
      <c r="E196" s="41"/>
      <c r="F196" s="242" t="s">
        <v>3106</v>
      </c>
      <c r="G196" s="41"/>
      <c r="H196" s="41"/>
      <c r="I196" s="243"/>
      <c r="J196" s="41"/>
      <c r="K196" s="41"/>
      <c r="L196" s="45"/>
      <c r="M196" s="244"/>
      <c r="N196" s="245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181</v>
      </c>
      <c r="AU196" s="18" t="s">
        <v>83</v>
      </c>
    </row>
    <row r="197" s="2" customFormat="1" ht="16.5" customHeight="1">
      <c r="A197" s="39"/>
      <c r="B197" s="40"/>
      <c r="C197" s="228" t="s">
        <v>335</v>
      </c>
      <c r="D197" s="228" t="s">
        <v>175</v>
      </c>
      <c r="E197" s="229" t="s">
        <v>3108</v>
      </c>
      <c r="F197" s="230" t="s">
        <v>3109</v>
      </c>
      <c r="G197" s="231" t="s">
        <v>2110</v>
      </c>
      <c r="H197" s="232">
        <v>1</v>
      </c>
      <c r="I197" s="233"/>
      <c r="J197" s="234">
        <f>ROUND(I197*H197,2)</f>
        <v>0</v>
      </c>
      <c r="K197" s="230" t="s">
        <v>1</v>
      </c>
      <c r="L197" s="45"/>
      <c r="M197" s="235" t="s">
        <v>1</v>
      </c>
      <c r="N197" s="236" t="s">
        <v>40</v>
      </c>
      <c r="O197" s="92"/>
      <c r="P197" s="237">
        <f>O197*H197</f>
        <v>0</v>
      </c>
      <c r="Q197" s="237">
        <v>0</v>
      </c>
      <c r="R197" s="237">
        <f>Q197*H197</f>
        <v>0</v>
      </c>
      <c r="S197" s="237">
        <v>0</v>
      </c>
      <c r="T197" s="238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9" t="s">
        <v>286</v>
      </c>
      <c r="AT197" s="239" t="s">
        <v>175</v>
      </c>
      <c r="AU197" s="239" t="s">
        <v>83</v>
      </c>
      <c r="AY197" s="18" t="s">
        <v>173</v>
      </c>
      <c r="BE197" s="240">
        <f>IF(N197="základní",J197,0)</f>
        <v>0</v>
      </c>
      <c r="BF197" s="240">
        <f>IF(N197="snížená",J197,0)</f>
        <v>0</v>
      </c>
      <c r="BG197" s="240">
        <f>IF(N197="zákl. přenesená",J197,0)</f>
        <v>0</v>
      </c>
      <c r="BH197" s="240">
        <f>IF(N197="sníž. přenesená",J197,0)</f>
        <v>0</v>
      </c>
      <c r="BI197" s="240">
        <f>IF(N197="nulová",J197,0)</f>
        <v>0</v>
      </c>
      <c r="BJ197" s="18" t="s">
        <v>83</v>
      </c>
      <c r="BK197" s="240">
        <f>ROUND(I197*H197,2)</f>
        <v>0</v>
      </c>
      <c r="BL197" s="18" t="s">
        <v>286</v>
      </c>
      <c r="BM197" s="239" t="s">
        <v>3110</v>
      </c>
    </row>
    <row r="198" s="2" customFormat="1">
      <c r="A198" s="39"/>
      <c r="B198" s="40"/>
      <c r="C198" s="41"/>
      <c r="D198" s="241" t="s">
        <v>181</v>
      </c>
      <c r="E198" s="41"/>
      <c r="F198" s="242" t="s">
        <v>3109</v>
      </c>
      <c r="G198" s="41"/>
      <c r="H198" s="41"/>
      <c r="I198" s="243"/>
      <c r="J198" s="41"/>
      <c r="K198" s="41"/>
      <c r="L198" s="45"/>
      <c r="M198" s="244"/>
      <c r="N198" s="245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181</v>
      </c>
      <c r="AU198" s="18" t="s">
        <v>83</v>
      </c>
    </row>
    <row r="199" s="2" customFormat="1" ht="16.5" customHeight="1">
      <c r="A199" s="39"/>
      <c r="B199" s="40"/>
      <c r="C199" s="228" t="s">
        <v>342</v>
      </c>
      <c r="D199" s="228" t="s">
        <v>175</v>
      </c>
      <c r="E199" s="229" t="s">
        <v>3111</v>
      </c>
      <c r="F199" s="230" t="s">
        <v>3112</v>
      </c>
      <c r="G199" s="231" t="s">
        <v>2110</v>
      </c>
      <c r="H199" s="232">
        <v>1</v>
      </c>
      <c r="I199" s="233"/>
      <c r="J199" s="234">
        <f>ROUND(I199*H199,2)</f>
        <v>0</v>
      </c>
      <c r="K199" s="230" t="s">
        <v>1</v>
      </c>
      <c r="L199" s="45"/>
      <c r="M199" s="235" t="s">
        <v>1</v>
      </c>
      <c r="N199" s="236" t="s">
        <v>40</v>
      </c>
      <c r="O199" s="92"/>
      <c r="P199" s="237">
        <f>O199*H199</f>
        <v>0</v>
      </c>
      <c r="Q199" s="237">
        <v>0</v>
      </c>
      <c r="R199" s="237">
        <f>Q199*H199</f>
        <v>0</v>
      </c>
      <c r="S199" s="237">
        <v>0</v>
      </c>
      <c r="T199" s="238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9" t="s">
        <v>286</v>
      </c>
      <c r="AT199" s="239" t="s">
        <v>175</v>
      </c>
      <c r="AU199" s="239" t="s">
        <v>83</v>
      </c>
      <c r="AY199" s="18" t="s">
        <v>173</v>
      </c>
      <c r="BE199" s="240">
        <f>IF(N199="základní",J199,0)</f>
        <v>0</v>
      </c>
      <c r="BF199" s="240">
        <f>IF(N199="snížená",J199,0)</f>
        <v>0</v>
      </c>
      <c r="BG199" s="240">
        <f>IF(N199="zákl. přenesená",J199,0)</f>
        <v>0</v>
      </c>
      <c r="BH199" s="240">
        <f>IF(N199="sníž. přenesená",J199,0)</f>
        <v>0</v>
      </c>
      <c r="BI199" s="240">
        <f>IF(N199="nulová",J199,0)</f>
        <v>0</v>
      </c>
      <c r="BJ199" s="18" t="s">
        <v>83</v>
      </c>
      <c r="BK199" s="240">
        <f>ROUND(I199*H199,2)</f>
        <v>0</v>
      </c>
      <c r="BL199" s="18" t="s">
        <v>286</v>
      </c>
      <c r="BM199" s="239" t="s">
        <v>3113</v>
      </c>
    </row>
    <row r="200" s="2" customFormat="1">
      <c r="A200" s="39"/>
      <c r="B200" s="40"/>
      <c r="C200" s="41"/>
      <c r="D200" s="241" t="s">
        <v>181</v>
      </c>
      <c r="E200" s="41"/>
      <c r="F200" s="242" t="s">
        <v>3112</v>
      </c>
      <c r="G200" s="41"/>
      <c r="H200" s="41"/>
      <c r="I200" s="243"/>
      <c r="J200" s="41"/>
      <c r="K200" s="41"/>
      <c r="L200" s="45"/>
      <c r="M200" s="244"/>
      <c r="N200" s="245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181</v>
      </c>
      <c r="AU200" s="18" t="s">
        <v>83</v>
      </c>
    </row>
    <row r="201" s="2" customFormat="1" ht="16.5" customHeight="1">
      <c r="A201" s="39"/>
      <c r="B201" s="40"/>
      <c r="C201" s="228" t="s">
        <v>349</v>
      </c>
      <c r="D201" s="228" t="s">
        <v>175</v>
      </c>
      <c r="E201" s="229" t="s">
        <v>3114</v>
      </c>
      <c r="F201" s="230" t="s">
        <v>3115</v>
      </c>
      <c r="G201" s="231" t="s">
        <v>2110</v>
      </c>
      <c r="H201" s="232">
        <v>4</v>
      </c>
      <c r="I201" s="233"/>
      <c r="J201" s="234">
        <f>ROUND(I201*H201,2)</f>
        <v>0</v>
      </c>
      <c r="K201" s="230" t="s">
        <v>1</v>
      </c>
      <c r="L201" s="45"/>
      <c r="M201" s="235" t="s">
        <v>1</v>
      </c>
      <c r="N201" s="236" t="s">
        <v>40</v>
      </c>
      <c r="O201" s="92"/>
      <c r="P201" s="237">
        <f>O201*H201</f>
        <v>0</v>
      </c>
      <c r="Q201" s="237">
        <v>0</v>
      </c>
      <c r="R201" s="237">
        <f>Q201*H201</f>
        <v>0</v>
      </c>
      <c r="S201" s="237">
        <v>0</v>
      </c>
      <c r="T201" s="238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9" t="s">
        <v>286</v>
      </c>
      <c r="AT201" s="239" t="s">
        <v>175</v>
      </c>
      <c r="AU201" s="239" t="s">
        <v>83</v>
      </c>
      <c r="AY201" s="18" t="s">
        <v>173</v>
      </c>
      <c r="BE201" s="240">
        <f>IF(N201="základní",J201,0)</f>
        <v>0</v>
      </c>
      <c r="BF201" s="240">
        <f>IF(N201="snížená",J201,0)</f>
        <v>0</v>
      </c>
      <c r="BG201" s="240">
        <f>IF(N201="zákl. přenesená",J201,0)</f>
        <v>0</v>
      </c>
      <c r="BH201" s="240">
        <f>IF(N201="sníž. přenesená",J201,0)</f>
        <v>0</v>
      </c>
      <c r="BI201" s="240">
        <f>IF(N201="nulová",J201,0)</f>
        <v>0</v>
      </c>
      <c r="BJ201" s="18" t="s">
        <v>83</v>
      </c>
      <c r="BK201" s="240">
        <f>ROUND(I201*H201,2)</f>
        <v>0</v>
      </c>
      <c r="BL201" s="18" t="s">
        <v>286</v>
      </c>
      <c r="BM201" s="239" t="s">
        <v>3116</v>
      </c>
    </row>
    <row r="202" s="2" customFormat="1">
      <c r="A202" s="39"/>
      <c r="B202" s="40"/>
      <c r="C202" s="41"/>
      <c r="D202" s="241" t="s">
        <v>181</v>
      </c>
      <c r="E202" s="41"/>
      <c r="F202" s="242" t="s">
        <v>3115</v>
      </c>
      <c r="G202" s="41"/>
      <c r="H202" s="41"/>
      <c r="I202" s="243"/>
      <c r="J202" s="41"/>
      <c r="K202" s="41"/>
      <c r="L202" s="45"/>
      <c r="M202" s="244"/>
      <c r="N202" s="245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181</v>
      </c>
      <c r="AU202" s="18" t="s">
        <v>83</v>
      </c>
    </row>
    <row r="203" s="2" customFormat="1" ht="16.5" customHeight="1">
      <c r="A203" s="39"/>
      <c r="B203" s="40"/>
      <c r="C203" s="228" t="s">
        <v>357</v>
      </c>
      <c r="D203" s="228" t="s">
        <v>175</v>
      </c>
      <c r="E203" s="229" t="s">
        <v>3117</v>
      </c>
      <c r="F203" s="230" t="s">
        <v>3118</v>
      </c>
      <c r="G203" s="231" t="s">
        <v>2110</v>
      </c>
      <c r="H203" s="232">
        <v>4</v>
      </c>
      <c r="I203" s="233"/>
      <c r="J203" s="234">
        <f>ROUND(I203*H203,2)</f>
        <v>0</v>
      </c>
      <c r="K203" s="230" t="s">
        <v>1</v>
      </c>
      <c r="L203" s="45"/>
      <c r="M203" s="235" t="s">
        <v>1</v>
      </c>
      <c r="N203" s="236" t="s">
        <v>40</v>
      </c>
      <c r="O203" s="92"/>
      <c r="P203" s="237">
        <f>O203*H203</f>
        <v>0</v>
      </c>
      <c r="Q203" s="237">
        <v>0</v>
      </c>
      <c r="R203" s="237">
        <f>Q203*H203</f>
        <v>0</v>
      </c>
      <c r="S203" s="237">
        <v>0</v>
      </c>
      <c r="T203" s="238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9" t="s">
        <v>286</v>
      </c>
      <c r="AT203" s="239" t="s">
        <v>175</v>
      </c>
      <c r="AU203" s="239" t="s">
        <v>83</v>
      </c>
      <c r="AY203" s="18" t="s">
        <v>173</v>
      </c>
      <c r="BE203" s="240">
        <f>IF(N203="základní",J203,0)</f>
        <v>0</v>
      </c>
      <c r="BF203" s="240">
        <f>IF(N203="snížená",J203,0)</f>
        <v>0</v>
      </c>
      <c r="BG203" s="240">
        <f>IF(N203="zákl. přenesená",J203,0)</f>
        <v>0</v>
      </c>
      <c r="BH203" s="240">
        <f>IF(N203="sníž. přenesená",J203,0)</f>
        <v>0</v>
      </c>
      <c r="BI203" s="240">
        <f>IF(N203="nulová",J203,0)</f>
        <v>0</v>
      </c>
      <c r="BJ203" s="18" t="s">
        <v>83</v>
      </c>
      <c r="BK203" s="240">
        <f>ROUND(I203*H203,2)</f>
        <v>0</v>
      </c>
      <c r="BL203" s="18" t="s">
        <v>286</v>
      </c>
      <c r="BM203" s="239" t="s">
        <v>3119</v>
      </c>
    </row>
    <row r="204" s="2" customFormat="1">
      <c r="A204" s="39"/>
      <c r="B204" s="40"/>
      <c r="C204" s="41"/>
      <c r="D204" s="241" t="s">
        <v>181</v>
      </c>
      <c r="E204" s="41"/>
      <c r="F204" s="242" t="s">
        <v>3118</v>
      </c>
      <c r="G204" s="41"/>
      <c r="H204" s="41"/>
      <c r="I204" s="243"/>
      <c r="J204" s="41"/>
      <c r="K204" s="41"/>
      <c r="L204" s="45"/>
      <c r="M204" s="244"/>
      <c r="N204" s="245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181</v>
      </c>
      <c r="AU204" s="18" t="s">
        <v>83</v>
      </c>
    </row>
    <row r="205" s="2" customFormat="1" ht="16.5" customHeight="1">
      <c r="A205" s="39"/>
      <c r="B205" s="40"/>
      <c r="C205" s="228" t="s">
        <v>366</v>
      </c>
      <c r="D205" s="228" t="s">
        <v>175</v>
      </c>
      <c r="E205" s="229" t="s">
        <v>3120</v>
      </c>
      <c r="F205" s="230" t="s">
        <v>3121</v>
      </c>
      <c r="G205" s="231" t="s">
        <v>2110</v>
      </c>
      <c r="H205" s="232">
        <v>74</v>
      </c>
      <c r="I205" s="233"/>
      <c r="J205" s="234">
        <f>ROUND(I205*H205,2)</f>
        <v>0</v>
      </c>
      <c r="K205" s="230" t="s">
        <v>1</v>
      </c>
      <c r="L205" s="45"/>
      <c r="M205" s="235" t="s">
        <v>1</v>
      </c>
      <c r="N205" s="236" t="s">
        <v>40</v>
      </c>
      <c r="O205" s="92"/>
      <c r="P205" s="237">
        <f>O205*H205</f>
        <v>0</v>
      </c>
      <c r="Q205" s="237">
        <v>0</v>
      </c>
      <c r="R205" s="237">
        <f>Q205*H205</f>
        <v>0</v>
      </c>
      <c r="S205" s="237">
        <v>0</v>
      </c>
      <c r="T205" s="238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9" t="s">
        <v>286</v>
      </c>
      <c r="AT205" s="239" t="s">
        <v>175</v>
      </c>
      <c r="AU205" s="239" t="s">
        <v>83</v>
      </c>
      <c r="AY205" s="18" t="s">
        <v>173</v>
      </c>
      <c r="BE205" s="240">
        <f>IF(N205="základní",J205,0)</f>
        <v>0</v>
      </c>
      <c r="BF205" s="240">
        <f>IF(N205="snížená",J205,0)</f>
        <v>0</v>
      </c>
      <c r="BG205" s="240">
        <f>IF(N205="zákl. přenesená",J205,0)</f>
        <v>0</v>
      </c>
      <c r="BH205" s="240">
        <f>IF(N205="sníž. přenesená",J205,0)</f>
        <v>0</v>
      </c>
      <c r="BI205" s="240">
        <f>IF(N205="nulová",J205,0)</f>
        <v>0</v>
      </c>
      <c r="BJ205" s="18" t="s">
        <v>83</v>
      </c>
      <c r="BK205" s="240">
        <f>ROUND(I205*H205,2)</f>
        <v>0</v>
      </c>
      <c r="BL205" s="18" t="s">
        <v>286</v>
      </c>
      <c r="BM205" s="239" t="s">
        <v>3122</v>
      </c>
    </row>
    <row r="206" s="2" customFormat="1">
      <c r="A206" s="39"/>
      <c r="B206" s="40"/>
      <c r="C206" s="41"/>
      <c r="D206" s="241" t="s">
        <v>181</v>
      </c>
      <c r="E206" s="41"/>
      <c r="F206" s="242" t="s">
        <v>3121</v>
      </c>
      <c r="G206" s="41"/>
      <c r="H206" s="41"/>
      <c r="I206" s="243"/>
      <c r="J206" s="41"/>
      <c r="K206" s="41"/>
      <c r="L206" s="45"/>
      <c r="M206" s="244"/>
      <c r="N206" s="245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181</v>
      </c>
      <c r="AU206" s="18" t="s">
        <v>83</v>
      </c>
    </row>
    <row r="207" s="2" customFormat="1" ht="16.5" customHeight="1">
      <c r="A207" s="39"/>
      <c r="B207" s="40"/>
      <c r="C207" s="228" t="s">
        <v>372</v>
      </c>
      <c r="D207" s="228" t="s">
        <v>175</v>
      </c>
      <c r="E207" s="229" t="s">
        <v>3123</v>
      </c>
      <c r="F207" s="230" t="s">
        <v>3124</v>
      </c>
      <c r="G207" s="231" t="s">
        <v>2110</v>
      </c>
      <c r="H207" s="232">
        <v>74</v>
      </c>
      <c r="I207" s="233"/>
      <c r="J207" s="234">
        <f>ROUND(I207*H207,2)</f>
        <v>0</v>
      </c>
      <c r="K207" s="230" t="s">
        <v>1</v>
      </c>
      <c r="L207" s="45"/>
      <c r="M207" s="235" t="s">
        <v>1</v>
      </c>
      <c r="N207" s="236" t="s">
        <v>40</v>
      </c>
      <c r="O207" s="92"/>
      <c r="P207" s="237">
        <f>O207*H207</f>
        <v>0</v>
      </c>
      <c r="Q207" s="237">
        <v>0</v>
      </c>
      <c r="R207" s="237">
        <f>Q207*H207</f>
        <v>0</v>
      </c>
      <c r="S207" s="237">
        <v>0</v>
      </c>
      <c r="T207" s="238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9" t="s">
        <v>286</v>
      </c>
      <c r="AT207" s="239" t="s">
        <v>175</v>
      </c>
      <c r="AU207" s="239" t="s">
        <v>83</v>
      </c>
      <c r="AY207" s="18" t="s">
        <v>173</v>
      </c>
      <c r="BE207" s="240">
        <f>IF(N207="základní",J207,0)</f>
        <v>0</v>
      </c>
      <c r="BF207" s="240">
        <f>IF(N207="snížená",J207,0)</f>
        <v>0</v>
      </c>
      <c r="BG207" s="240">
        <f>IF(N207="zákl. přenesená",J207,0)</f>
        <v>0</v>
      </c>
      <c r="BH207" s="240">
        <f>IF(N207="sníž. přenesená",J207,0)</f>
        <v>0</v>
      </c>
      <c r="BI207" s="240">
        <f>IF(N207="nulová",J207,0)</f>
        <v>0</v>
      </c>
      <c r="BJ207" s="18" t="s">
        <v>83</v>
      </c>
      <c r="BK207" s="240">
        <f>ROUND(I207*H207,2)</f>
        <v>0</v>
      </c>
      <c r="BL207" s="18" t="s">
        <v>286</v>
      </c>
      <c r="BM207" s="239" t="s">
        <v>3125</v>
      </c>
    </row>
    <row r="208" s="2" customFormat="1">
      <c r="A208" s="39"/>
      <c r="B208" s="40"/>
      <c r="C208" s="41"/>
      <c r="D208" s="241" t="s">
        <v>181</v>
      </c>
      <c r="E208" s="41"/>
      <c r="F208" s="242" t="s">
        <v>3124</v>
      </c>
      <c r="G208" s="41"/>
      <c r="H208" s="41"/>
      <c r="I208" s="243"/>
      <c r="J208" s="41"/>
      <c r="K208" s="41"/>
      <c r="L208" s="45"/>
      <c r="M208" s="244"/>
      <c r="N208" s="245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181</v>
      </c>
      <c r="AU208" s="18" t="s">
        <v>83</v>
      </c>
    </row>
    <row r="209" s="2" customFormat="1" ht="16.5" customHeight="1">
      <c r="A209" s="39"/>
      <c r="B209" s="40"/>
      <c r="C209" s="228" t="s">
        <v>379</v>
      </c>
      <c r="D209" s="228" t="s">
        <v>175</v>
      </c>
      <c r="E209" s="229" t="s">
        <v>3126</v>
      </c>
      <c r="F209" s="230" t="s">
        <v>3127</v>
      </c>
      <c r="G209" s="231" t="s">
        <v>2110</v>
      </c>
      <c r="H209" s="232">
        <v>6</v>
      </c>
      <c r="I209" s="233"/>
      <c r="J209" s="234">
        <f>ROUND(I209*H209,2)</f>
        <v>0</v>
      </c>
      <c r="K209" s="230" t="s">
        <v>1</v>
      </c>
      <c r="L209" s="45"/>
      <c r="M209" s="235" t="s">
        <v>1</v>
      </c>
      <c r="N209" s="236" t="s">
        <v>40</v>
      </c>
      <c r="O209" s="92"/>
      <c r="P209" s="237">
        <f>O209*H209</f>
        <v>0</v>
      </c>
      <c r="Q209" s="237">
        <v>0</v>
      </c>
      <c r="R209" s="237">
        <f>Q209*H209</f>
        <v>0</v>
      </c>
      <c r="S209" s="237">
        <v>0</v>
      </c>
      <c r="T209" s="238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9" t="s">
        <v>286</v>
      </c>
      <c r="AT209" s="239" t="s">
        <v>175</v>
      </c>
      <c r="AU209" s="239" t="s">
        <v>83</v>
      </c>
      <c r="AY209" s="18" t="s">
        <v>173</v>
      </c>
      <c r="BE209" s="240">
        <f>IF(N209="základní",J209,0)</f>
        <v>0</v>
      </c>
      <c r="BF209" s="240">
        <f>IF(N209="snížená",J209,0)</f>
        <v>0</v>
      </c>
      <c r="BG209" s="240">
        <f>IF(N209="zákl. přenesená",J209,0)</f>
        <v>0</v>
      </c>
      <c r="BH209" s="240">
        <f>IF(N209="sníž. přenesená",J209,0)</f>
        <v>0</v>
      </c>
      <c r="BI209" s="240">
        <f>IF(N209="nulová",J209,0)</f>
        <v>0</v>
      </c>
      <c r="BJ209" s="18" t="s">
        <v>83</v>
      </c>
      <c r="BK209" s="240">
        <f>ROUND(I209*H209,2)</f>
        <v>0</v>
      </c>
      <c r="BL209" s="18" t="s">
        <v>286</v>
      </c>
      <c r="BM209" s="239" t="s">
        <v>3128</v>
      </c>
    </row>
    <row r="210" s="2" customFormat="1">
      <c r="A210" s="39"/>
      <c r="B210" s="40"/>
      <c r="C210" s="41"/>
      <c r="D210" s="241" t="s">
        <v>181</v>
      </c>
      <c r="E210" s="41"/>
      <c r="F210" s="242" t="s">
        <v>3127</v>
      </c>
      <c r="G210" s="41"/>
      <c r="H210" s="41"/>
      <c r="I210" s="243"/>
      <c r="J210" s="41"/>
      <c r="K210" s="41"/>
      <c r="L210" s="45"/>
      <c r="M210" s="244"/>
      <c r="N210" s="245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181</v>
      </c>
      <c r="AU210" s="18" t="s">
        <v>83</v>
      </c>
    </row>
    <row r="211" s="2" customFormat="1" ht="16.5" customHeight="1">
      <c r="A211" s="39"/>
      <c r="B211" s="40"/>
      <c r="C211" s="228" t="s">
        <v>385</v>
      </c>
      <c r="D211" s="228" t="s">
        <v>175</v>
      </c>
      <c r="E211" s="229" t="s">
        <v>3129</v>
      </c>
      <c r="F211" s="230" t="s">
        <v>3130</v>
      </c>
      <c r="G211" s="231" t="s">
        <v>2110</v>
      </c>
      <c r="H211" s="232">
        <v>6</v>
      </c>
      <c r="I211" s="233"/>
      <c r="J211" s="234">
        <f>ROUND(I211*H211,2)</f>
        <v>0</v>
      </c>
      <c r="K211" s="230" t="s">
        <v>1</v>
      </c>
      <c r="L211" s="45"/>
      <c r="M211" s="235" t="s">
        <v>1</v>
      </c>
      <c r="N211" s="236" t="s">
        <v>40</v>
      </c>
      <c r="O211" s="92"/>
      <c r="P211" s="237">
        <f>O211*H211</f>
        <v>0</v>
      </c>
      <c r="Q211" s="237">
        <v>0</v>
      </c>
      <c r="R211" s="237">
        <f>Q211*H211</f>
        <v>0</v>
      </c>
      <c r="S211" s="237">
        <v>0</v>
      </c>
      <c r="T211" s="238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9" t="s">
        <v>286</v>
      </c>
      <c r="AT211" s="239" t="s">
        <v>175</v>
      </c>
      <c r="AU211" s="239" t="s">
        <v>83</v>
      </c>
      <c r="AY211" s="18" t="s">
        <v>173</v>
      </c>
      <c r="BE211" s="240">
        <f>IF(N211="základní",J211,0)</f>
        <v>0</v>
      </c>
      <c r="BF211" s="240">
        <f>IF(N211="snížená",J211,0)</f>
        <v>0</v>
      </c>
      <c r="BG211" s="240">
        <f>IF(N211="zákl. přenesená",J211,0)</f>
        <v>0</v>
      </c>
      <c r="BH211" s="240">
        <f>IF(N211="sníž. přenesená",J211,0)</f>
        <v>0</v>
      </c>
      <c r="BI211" s="240">
        <f>IF(N211="nulová",J211,0)</f>
        <v>0</v>
      </c>
      <c r="BJ211" s="18" t="s">
        <v>83</v>
      </c>
      <c r="BK211" s="240">
        <f>ROUND(I211*H211,2)</f>
        <v>0</v>
      </c>
      <c r="BL211" s="18" t="s">
        <v>286</v>
      </c>
      <c r="BM211" s="239" t="s">
        <v>3131</v>
      </c>
    </row>
    <row r="212" s="2" customFormat="1">
      <c r="A212" s="39"/>
      <c r="B212" s="40"/>
      <c r="C212" s="41"/>
      <c r="D212" s="241" t="s">
        <v>181</v>
      </c>
      <c r="E212" s="41"/>
      <c r="F212" s="242" t="s">
        <v>3130</v>
      </c>
      <c r="G212" s="41"/>
      <c r="H212" s="41"/>
      <c r="I212" s="243"/>
      <c r="J212" s="41"/>
      <c r="K212" s="41"/>
      <c r="L212" s="45"/>
      <c r="M212" s="244"/>
      <c r="N212" s="245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181</v>
      </c>
      <c r="AU212" s="18" t="s">
        <v>83</v>
      </c>
    </row>
    <row r="213" s="2" customFormat="1" ht="16.5" customHeight="1">
      <c r="A213" s="39"/>
      <c r="B213" s="40"/>
      <c r="C213" s="228" t="s">
        <v>391</v>
      </c>
      <c r="D213" s="228" t="s">
        <v>175</v>
      </c>
      <c r="E213" s="229" t="s">
        <v>3132</v>
      </c>
      <c r="F213" s="230" t="s">
        <v>3133</v>
      </c>
      <c r="G213" s="231" t="s">
        <v>2110</v>
      </c>
      <c r="H213" s="232">
        <v>6</v>
      </c>
      <c r="I213" s="233"/>
      <c r="J213" s="234">
        <f>ROUND(I213*H213,2)</f>
        <v>0</v>
      </c>
      <c r="K213" s="230" t="s">
        <v>1</v>
      </c>
      <c r="L213" s="45"/>
      <c r="M213" s="235" t="s">
        <v>1</v>
      </c>
      <c r="N213" s="236" t="s">
        <v>40</v>
      </c>
      <c r="O213" s="92"/>
      <c r="P213" s="237">
        <f>O213*H213</f>
        <v>0</v>
      </c>
      <c r="Q213" s="237">
        <v>0</v>
      </c>
      <c r="R213" s="237">
        <f>Q213*H213</f>
        <v>0</v>
      </c>
      <c r="S213" s="237">
        <v>0</v>
      </c>
      <c r="T213" s="238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9" t="s">
        <v>286</v>
      </c>
      <c r="AT213" s="239" t="s">
        <v>175</v>
      </c>
      <c r="AU213" s="239" t="s">
        <v>83</v>
      </c>
      <c r="AY213" s="18" t="s">
        <v>173</v>
      </c>
      <c r="BE213" s="240">
        <f>IF(N213="základní",J213,0)</f>
        <v>0</v>
      </c>
      <c r="BF213" s="240">
        <f>IF(N213="snížená",J213,0)</f>
        <v>0</v>
      </c>
      <c r="BG213" s="240">
        <f>IF(N213="zákl. přenesená",J213,0)</f>
        <v>0</v>
      </c>
      <c r="BH213" s="240">
        <f>IF(N213="sníž. přenesená",J213,0)</f>
        <v>0</v>
      </c>
      <c r="BI213" s="240">
        <f>IF(N213="nulová",J213,0)</f>
        <v>0</v>
      </c>
      <c r="BJ213" s="18" t="s">
        <v>83</v>
      </c>
      <c r="BK213" s="240">
        <f>ROUND(I213*H213,2)</f>
        <v>0</v>
      </c>
      <c r="BL213" s="18" t="s">
        <v>286</v>
      </c>
      <c r="BM213" s="239" t="s">
        <v>3134</v>
      </c>
    </row>
    <row r="214" s="2" customFormat="1">
      <c r="A214" s="39"/>
      <c r="B214" s="40"/>
      <c r="C214" s="41"/>
      <c r="D214" s="241" t="s">
        <v>181</v>
      </c>
      <c r="E214" s="41"/>
      <c r="F214" s="242" t="s">
        <v>3133</v>
      </c>
      <c r="G214" s="41"/>
      <c r="H214" s="41"/>
      <c r="I214" s="243"/>
      <c r="J214" s="41"/>
      <c r="K214" s="41"/>
      <c r="L214" s="45"/>
      <c r="M214" s="244"/>
      <c r="N214" s="245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181</v>
      </c>
      <c r="AU214" s="18" t="s">
        <v>83</v>
      </c>
    </row>
    <row r="215" s="2" customFormat="1" ht="16.5" customHeight="1">
      <c r="A215" s="39"/>
      <c r="B215" s="40"/>
      <c r="C215" s="228" t="s">
        <v>398</v>
      </c>
      <c r="D215" s="228" t="s">
        <v>175</v>
      </c>
      <c r="E215" s="229" t="s">
        <v>3135</v>
      </c>
      <c r="F215" s="230" t="s">
        <v>3136</v>
      </c>
      <c r="G215" s="231" t="s">
        <v>2110</v>
      </c>
      <c r="H215" s="232">
        <v>3</v>
      </c>
      <c r="I215" s="233"/>
      <c r="J215" s="234">
        <f>ROUND(I215*H215,2)</f>
        <v>0</v>
      </c>
      <c r="K215" s="230" t="s">
        <v>1</v>
      </c>
      <c r="L215" s="45"/>
      <c r="M215" s="235" t="s">
        <v>1</v>
      </c>
      <c r="N215" s="236" t="s">
        <v>40</v>
      </c>
      <c r="O215" s="92"/>
      <c r="P215" s="237">
        <f>O215*H215</f>
        <v>0</v>
      </c>
      <c r="Q215" s="237">
        <v>0</v>
      </c>
      <c r="R215" s="237">
        <f>Q215*H215</f>
        <v>0</v>
      </c>
      <c r="S215" s="237">
        <v>0</v>
      </c>
      <c r="T215" s="238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9" t="s">
        <v>286</v>
      </c>
      <c r="AT215" s="239" t="s">
        <v>175</v>
      </c>
      <c r="AU215" s="239" t="s">
        <v>83</v>
      </c>
      <c r="AY215" s="18" t="s">
        <v>173</v>
      </c>
      <c r="BE215" s="240">
        <f>IF(N215="základní",J215,0)</f>
        <v>0</v>
      </c>
      <c r="BF215" s="240">
        <f>IF(N215="snížená",J215,0)</f>
        <v>0</v>
      </c>
      <c r="BG215" s="240">
        <f>IF(N215="zákl. přenesená",J215,0)</f>
        <v>0</v>
      </c>
      <c r="BH215" s="240">
        <f>IF(N215="sníž. přenesená",J215,0)</f>
        <v>0</v>
      </c>
      <c r="BI215" s="240">
        <f>IF(N215="nulová",J215,0)</f>
        <v>0</v>
      </c>
      <c r="BJ215" s="18" t="s">
        <v>83</v>
      </c>
      <c r="BK215" s="240">
        <f>ROUND(I215*H215,2)</f>
        <v>0</v>
      </c>
      <c r="BL215" s="18" t="s">
        <v>286</v>
      </c>
      <c r="BM215" s="239" t="s">
        <v>3137</v>
      </c>
    </row>
    <row r="216" s="2" customFormat="1">
      <c r="A216" s="39"/>
      <c r="B216" s="40"/>
      <c r="C216" s="41"/>
      <c r="D216" s="241" t="s">
        <v>181</v>
      </c>
      <c r="E216" s="41"/>
      <c r="F216" s="242" t="s">
        <v>3136</v>
      </c>
      <c r="G216" s="41"/>
      <c r="H216" s="41"/>
      <c r="I216" s="243"/>
      <c r="J216" s="41"/>
      <c r="K216" s="41"/>
      <c r="L216" s="45"/>
      <c r="M216" s="244"/>
      <c r="N216" s="245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181</v>
      </c>
      <c r="AU216" s="18" t="s">
        <v>83</v>
      </c>
    </row>
    <row r="217" s="2" customFormat="1" ht="16.5" customHeight="1">
      <c r="A217" s="39"/>
      <c r="B217" s="40"/>
      <c r="C217" s="228" t="s">
        <v>405</v>
      </c>
      <c r="D217" s="228" t="s">
        <v>175</v>
      </c>
      <c r="E217" s="229" t="s">
        <v>3138</v>
      </c>
      <c r="F217" s="230" t="s">
        <v>3139</v>
      </c>
      <c r="G217" s="231" t="s">
        <v>2110</v>
      </c>
      <c r="H217" s="232">
        <v>1</v>
      </c>
      <c r="I217" s="233"/>
      <c r="J217" s="234">
        <f>ROUND(I217*H217,2)</f>
        <v>0</v>
      </c>
      <c r="K217" s="230" t="s">
        <v>1</v>
      </c>
      <c r="L217" s="45"/>
      <c r="M217" s="235" t="s">
        <v>1</v>
      </c>
      <c r="N217" s="236" t="s">
        <v>40</v>
      </c>
      <c r="O217" s="92"/>
      <c r="P217" s="237">
        <f>O217*H217</f>
        <v>0</v>
      </c>
      <c r="Q217" s="237">
        <v>0</v>
      </c>
      <c r="R217" s="237">
        <f>Q217*H217</f>
        <v>0</v>
      </c>
      <c r="S217" s="237">
        <v>0</v>
      </c>
      <c r="T217" s="238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9" t="s">
        <v>286</v>
      </c>
      <c r="AT217" s="239" t="s">
        <v>175</v>
      </c>
      <c r="AU217" s="239" t="s">
        <v>83</v>
      </c>
      <c r="AY217" s="18" t="s">
        <v>173</v>
      </c>
      <c r="BE217" s="240">
        <f>IF(N217="základní",J217,0)</f>
        <v>0</v>
      </c>
      <c r="BF217" s="240">
        <f>IF(N217="snížená",J217,0)</f>
        <v>0</v>
      </c>
      <c r="BG217" s="240">
        <f>IF(N217="zákl. přenesená",J217,0)</f>
        <v>0</v>
      </c>
      <c r="BH217" s="240">
        <f>IF(N217="sníž. přenesená",J217,0)</f>
        <v>0</v>
      </c>
      <c r="BI217" s="240">
        <f>IF(N217="nulová",J217,0)</f>
        <v>0</v>
      </c>
      <c r="BJ217" s="18" t="s">
        <v>83</v>
      </c>
      <c r="BK217" s="240">
        <f>ROUND(I217*H217,2)</f>
        <v>0</v>
      </c>
      <c r="BL217" s="18" t="s">
        <v>286</v>
      </c>
      <c r="BM217" s="239" t="s">
        <v>3140</v>
      </c>
    </row>
    <row r="218" s="2" customFormat="1">
      <c r="A218" s="39"/>
      <c r="B218" s="40"/>
      <c r="C218" s="41"/>
      <c r="D218" s="241" t="s">
        <v>181</v>
      </c>
      <c r="E218" s="41"/>
      <c r="F218" s="242" t="s">
        <v>3139</v>
      </c>
      <c r="G218" s="41"/>
      <c r="H218" s="41"/>
      <c r="I218" s="243"/>
      <c r="J218" s="41"/>
      <c r="K218" s="41"/>
      <c r="L218" s="45"/>
      <c r="M218" s="244"/>
      <c r="N218" s="245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181</v>
      </c>
      <c r="AU218" s="18" t="s">
        <v>83</v>
      </c>
    </row>
    <row r="219" s="2" customFormat="1" ht="16.5" customHeight="1">
      <c r="A219" s="39"/>
      <c r="B219" s="40"/>
      <c r="C219" s="228" t="s">
        <v>412</v>
      </c>
      <c r="D219" s="228" t="s">
        <v>175</v>
      </c>
      <c r="E219" s="229" t="s">
        <v>3141</v>
      </c>
      <c r="F219" s="230" t="s">
        <v>3142</v>
      </c>
      <c r="G219" s="231" t="s">
        <v>2110</v>
      </c>
      <c r="H219" s="232">
        <v>23</v>
      </c>
      <c r="I219" s="233"/>
      <c r="J219" s="234">
        <f>ROUND(I219*H219,2)</f>
        <v>0</v>
      </c>
      <c r="K219" s="230" t="s">
        <v>1</v>
      </c>
      <c r="L219" s="45"/>
      <c r="M219" s="235" t="s">
        <v>1</v>
      </c>
      <c r="N219" s="236" t="s">
        <v>40</v>
      </c>
      <c r="O219" s="92"/>
      <c r="P219" s="237">
        <f>O219*H219</f>
        <v>0</v>
      </c>
      <c r="Q219" s="237">
        <v>0</v>
      </c>
      <c r="R219" s="237">
        <f>Q219*H219</f>
        <v>0</v>
      </c>
      <c r="S219" s="237">
        <v>0</v>
      </c>
      <c r="T219" s="238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9" t="s">
        <v>286</v>
      </c>
      <c r="AT219" s="239" t="s">
        <v>175</v>
      </c>
      <c r="AU219" s="239" t="s">
        <v>83</v>
      </c>
      <c r="AY219" s="18" t="s">
        <v>173</v>
      </c>
      <c r="BE219" s="240">
        <f>IF(N219="základní",J219,0)</f>
        <v>0</v>
      </c>
      <c r="BF219" s="240">
        <f>IF(N219="snížená",J219,0)</f>
        <v>0</v>
      </c>
      <c r="BG219" s="240">
        <f>IF(N219="zákl. přenesená",J219,0)</f>
        <v>0</v>
      </c>
      <c r="BH219" s="240">
        <f>IF(N219="sníž. přenesená",J219,0)</f>
        <v>0</v>
      </c>
      <c r="BI219" s="240">
        <f>IF(N219="nulová",J219,0)</f>
        <v>0</v>
      </c>
      <c r="BJ219" s="18" t="s">
        <v>83</v>
      </c>
      <c r="BK219" s="240">
        <f>ROUND(I219*H219,2)</f>
        <v>0</v>
      </c>
      <c r="BL219" s="18" t="s">
        <v>286</v>
      </c>
      <c r="BM219" s="239" t="s">
        <v>3143</v>
      </c>
    </row>
    <row r="220" s="2" customFormat="1">
      <c r="A220" s="39"/>
      <c r="B220" s="40"/>
      <c r="C220" s="41"/>
      <c r="D220" s="241" t="s">
        <v>181</v>
      </c>
      <c r="E220" s="41"/>
      <c r="F220" s="242" t="s">
        <v>3142</v>
      </c>
      <c r="G220" s="41"/>
      <c r="H220" s="41"/>
      <c r="I220" s="243"/>
      <c r="J220" s="41"/>
      <c r="K220" s="41"/>
      <c r="L220" s="45"/>
      <c r="M220" s="244"/>
      <c r="N220" s="245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181</v>
      </c>
      <c r="AU220" s="18" t="s">
        <v>83</v>
      </c>
    </row>
    <row r="221" s="2" customFormat="1" ht="16.5" customHeight="1">
      <c r="A221" s="39"/>
      <c r="B221" s="40"/>
      <c r="C221" s="228" t="s">
        <v>419</v>
      </c>
      <c r="D221" s="228" t="s">
        <v>175</v>
      </c>
      <c r="E221" s="229" t="s">
        <v>3144</v>
      </c>
      <c r="F221" s="230" t="s">
        <v>3145</v>
      </c>
      <c r="G221" s="231" t="s">
        <v>2110</v>
      </c>
      <c r="H221" s="232">
        <v>34</v>
      </c>
      <c r="I221" s="233"/>
      <c r="J221" s="234">
        <f>ROUND(I221*H221,2)</f>
        <v>0</v>
      </c>
      <c r="K221" s="230" t="s">
        <v>1</v>
      </c>
      <c r="L221" s="45"/>
      <c r="M221" s="235" t="s">
        <v>1</v>
      </c>
      <c r="N221" s="236" t="s">
        <v>40</v>
      </c>
      <c r="O221" s="92"/>
      <c r="P221" s="237">
        <f>O221*H221</f>
        <v>0</v>
      </c>
      <c r="Q221" s="237">
        <v>0</v>
      </c>
      <c r="R221" s="237">
        <f>Q221*H221</f>
        <v>0</v>
      </c>
      <c r="S221" s="237">
        <v>0</v>
      </c>
      <c r="T221" s="238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9" t="s">
        <v>286</v>
      </c>
      <c r="AT221" s="239" t="s">
        <v>175</v>
      </c>
      <c r="AU221" s="239" t="s">
        <v>83</v>
      </c>
      <c r="AY221" s="18" t="s">
        <v>173</v>
      </c>
      <c r="BE221" s="240">
        <f>IF(N221="základní",J221,0)</f>
        <v>0</v>
      </c>
      <c r="BF221" s="240">
        <f>IF(N221="snížená",J221,0)</f>
        <v>0</v>
      </c>
      <c r="BG221" s="240">
        <f>IF(N221="zákl. přenesená",J221,0)</f>
        <v>0</v>
      </c>
      <c r="BH221" s="240">
        <f>IF(N221="sníž. přenesená",J221,0)</f>
        <v>0</v>
      </c>
      <c r="BI221" s="240">
        <f>IF(N221="nulová",J221,0)</f>
        <v>0</v>
      </c>
      <c r="BJ221" s="18" t="s">
        <v>83</v>
      </c>
      <c r="BK221" s="240">
        <f>ROUND(I221*H221,2)</f>
        <v>0</v>
      </c>
      <c r="BL221" s="18" t="s">
        <v>286</v>
      </c>
      <c r="BM221" s="239" t="s">
        <v>3146</v>
      </c>
    </row>
    <row r="222" s="2" customFormat="1">
      <c r="A222" s="39"/>
      <c r="B222" s="40"/>
      <c r="C222" s="41"/>
      <c r="D222" s="241" t="s">
        <v>181</v>
      </c>
      <c r="E222" s="41"/>
      <c r="F222" s="242" t="s">
        <v>3145</v>
      </c>
      <c r="G222" s="41"/>
      <c r="H222" s="41"/>
      <c r="I222" s="243"/>
      <c r="J222" s="41"/>
      <c r="K222" s="41"/>
      <c r="L222" s="45"/>
      <c r="M222" s="244"/>
      <c r="N222" s="245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181</v>
      </c>
      <c r="AU222" s="18" t="s">
        <v>83</v>
      </c>
    </row>
    <row r="223" s="2" customFormat="1" ht="16.5" customHeight="1">
      <c r="A223" s="39"/>
      <c r="B223" s="40"/>
      <c r="C223" s="228" t="s">
        <v>426</v>
      </c>
      <c r="D223" s="228" t="s">
        <v>175</v>
      </c>
      <c r="E223" s="229" t="s">
        <v>3147</v>
      </c>
      <c r="F223" s="230" t="s">
        <v>3148</v>
      </c>
      <c r="G223" s="231" t="s">
        <v>2607</v>
      </c>
      <c r="H223" s="232">
        <v>1</v>
      </c>
      <c r="I223" s="233"/>
      <c r="J223" s="234">
        <f>ROUND(I223*H223,2)</f>
        <v>0</v>
      </c>
      <c r="K223" s="230" t="s">
        <v>1</v>
      </c>
      <c r="L223" s="45"/>
      <c r="M223" s="235" t="s">
        <v>1</v>
      </c>
      <c r="N223" s="236" t="s">
        <v>40</v>
      </c>
      <c r="O223" s="92"/>
      <c r="P223" s="237">
        <f>O223*H223</f>
        <v>0</v>
      </c>
      <c r="Q223" s="237">
        <v>0</v>
      </c>
      <c r="R223" s="237">
        <f>Q223*H223</f>
        <v>0</v>
      </c>
      <c r="S223" s="237">
        <v>0</v>
      </c>
      <c r="T223" s="238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9" t="s">
        <v>286</v>
      </c>
      <c r="AT223" s="239" t="s">
        <v>175</v>
      </c>
      <c r="AU223" s="239" t="s">
        <v>83</v>
      </c>
      <c r="AY223" s="18" t="s">
        <v>173</v>
      </c>
      <c r="BE223" s="240">
        <f>IF(N223="základní",J223,0)</f>
        <v>0</v>
      </c>
      <c r="BF223" s="240">
        <f>IF(N223="snížená",J223,0)</f>
        <v>0</v>
      </c>
      <c r="BG223" s="240">
        <f>IF(N223="zákl. přenesená",J223,0)</f>
        <v>0</v>
      </c>
      <c r="BH223" s="240">
        <f>IF(N223="sníž. přenesená",J223,0)</f>
        <v>0</v>
      </c>
      <c r="BI223" s="240">
        <f>IF(N223="nulová",J223,0)</f>
        <v>0</v>
      </c>
      <c r="BJ223" s="18" t="s">
        <v>83</v>
      </c>
      <c r="BK223" s="240">
        <f>ROUND(I223*H223,2)</f>
        <v>0</v>
      </c>
      <c r="BL223" s="18" t="s">
        <v>286</v>
      </c>
      <c r="BM223" s="239" t="s">
        <v>3149</v>
      </c>
    </row>
    <row r="224" s="2" customFormat="1">
      <c r="A224" s="39"/>
      <c r="B224" s="40"/>
      <c r="C224" s="41"/>
      <c r="D224" s="241" t="s">
        <v>181</v>
      </c>
      <c r="E224" s="41"/>
      <c r="F224" s="242" t="s">
        <v>3148</v>
      </c>
      <c r="G224" s="41"/>
      <c r="H224" s="41"/>
      <c r="I224" s="243"/>
      <c r="J224" s="41"/>
      <c r="K224" s="41"/>
      <c r="L224" s="45"/>
      <c r="M224" s="244"/>
      <c r="N224" s="245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181</v>
      </c>
      <c r="AU224" s="18" t="s">
        <v>83</v>
      </c>
    </row>
    <row r="225" s="2" customFormat="1" ht="16.5" customHeight="1">
      <c r="A225" s="39"/>
      <c r="B225" s="40"/>
      <c r="C225" s="228" t="s">
        <v>255</v>
      </c>
      <c r="D225" s="228" t="s">
        <v>175</v>
      </c>
      <c r="E225" s="229" t="s">
        <v>3150</v>
      </c>
      <c r="F225" s="230" t="s">
        <v>3151</v>
      </c>
      <c r="G225" s="231" t="s">
        <v>375</v>
      </c>
      <c r="H225" s="232">
        <v>13</v>
      </c>
      <c r="I225" s="233"/>
      <c r="J225" s="234">
        <f>ROUND(I225*H225,2)</f>
        <v>0</v>
      </c>
      <c r="K225" s="230" t="s">
        <v>1</v>
      </c>
      <c r="L225" s="45"/>
      <c r="M225" s="235" t="s">
        <v>1</v>
      </c>
      <c r="N225" s="236" t="s">
        <v>40</v>
      </c>
      <c r="O225" s="92"/>
      <c r="P225" s="237">
        <f>O225*H225</f>
        <v>0</v>
      </c>
      <c r="Q225" s="237">
        <v>0</v>
      </c>
      <c r="R225" s="237">
        <f>Q225*H225</f>
        <v>0</v>
      </c>
      <c r="S225" s="237">
        <v>0</v>
      </c>
      <c r="T225" s="238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9" t="s">
        <v>286</v>
      </c>
      <c r="AT225" s="239" t="s">
        <v>175</v>
      </c>
      <c r="AU225" s="239" t="s">
        <v>83</v>
      </c>
      <c r="AY225" s="18" t="s">
        <v>173</v>
      </c>
      <c r="BE225" s="240">
        <f>IF(N225="základní",J225,0)</f>
        <v>0</v>
      </c>
      <c r="BF225" s="240">
        <f>IF(N225="snížená",J225,0)</f>
        <v>0</v>
      </c>
      <c r="BG225" s="240">
        <f>IF(N225="zákl. přenesená",J225,0)</f>
        <v>0</v>
      </c>
      <c r="BH225" s="240">
        <f>IF(N225="sníž. přenesená",J225,0)</f>
        <v>0</v>
      </c>
      <c r="BI225" s="240">
        <f>IF(N225="nulová",J225,0)</f>
        <v>0</v>
      </c>
      <c r="BJ225" s="18" t="s">
        <v>83</v>
      </c>
      <c r="BK225" s="240">
        <f>ROUND(I225*H225,2)</f>
        <v>0</v>
      </c>
      <c r="BL225" s="18" t="s">
        <v>286</v>
      </c>
      <c r="BM225" s="239" t="s">
        <v>3152</v>
      </c>
    </row>
    <row r="226" s="2" customFormat="1">
      <c r="A226" s="39"/>
      <c r="B226" s="40"/>
      <c r="C226" s="41"/>
      <c r="D226" s="241" t="s">
        <v>181</v>
      </c>
      <c r="E226" s="41"/>
      <c r="F226" s="242" t="s">
        <v>3151</v>
      </c>
      <c r="G226" s="41"/>
      <c r="H226" s="41"/>
      <c r="I226" s="243"/>
      <c r="J226" s="41"/>
      <c r="K226" s="41"/>
      <c r="L226" s="45"/>
      <c r="M226" s="244"/>
      <c r="N226" s="245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181</v>
      </c>
      <c r="AU226" s="18" t="s">
        <v>83</v>
      </c>
    </row>
    <row r="227" s="2" customFormat="1" ht="16.5" customHeight="1">
      <c r="A227" s="39"/>
      <c r="B227" s="40"/>
      <c r="C227" s="228" t="s">
        <v>8</v>
      </c>
      <c r="D227" s="228" t="s">
        <v>175</v>
      </c>
      <c r="E227" s="229" t="s">
        <v>3153</v>
      </c>
      <c r="F227" s="230" t="s">
        <v>3154</v>
      </c>
      <c r="G227" s="231" t="s">
        <v>375</v>
      </c>
      <c r="H227" s="232">
        <v>2</v>
      </c>
      <c r="I227" s="233"/>
      <c r="J227" s="234">
        <f>ROUND(I227*H227,2)</f>
        <v>0</v>
      </c>
      <c r="K227" s="230" t="s">
        <v>1</v>
      </c>
      <c r="L227" s="45"/>
      <c r="M227" s="235" t="s">
        <v>1</v>
      </c>
      <c r="N227" s="236" t="s">
        <v>40</v>
      </c>
      <c r="O227" s="92"/>
      <c r="P227" s="237">
        <f>O227*H227</f>
        <v>0</v>
      </c>
      <c r="Q227" s="237">
        <v>0</v>
      </c>
      <c r="R227" s="237">
        <f>Q227*H227</f>
        <v>0</v>
      </c>
      <c r="S227" s="237">
        <v>0</v>
      </c>
      <c r="T227" s="238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9" t="s">
        <v>286</v>
      </c>
      <c r="AT227" s="239" t="s">
        <v>175</v>
      </c>
      <c r="AU227" s="239" t="s">
        <v>83</v>
      </c>
      <c r="AY227" s="18" t="s">
        <v>173</v>
      </c>
      <c r="BE227" s="240">
        <f>IF(N227="základní",J227,0)</f>
        <v>0</v>
      </c>
      <c r="BF227" s="240">
        <f>IF(N227="snížená",J227,0)</f>
        <v>0</v>
      </c>
      <c r="BG227" s="240">
        <f>IF(N227="zákl. přenesená",J227,0)</f>
        <v>0</v>
      </c>
      <c r="BH227" s="240">
        <f>IF(N227="sníž. přenesená",J227,0)</f>
        <v>0</v>
      </c>
      <c r="BI227" s="240">
        <f>IF(N227="nulová",J227,0)</f>
        <v>0</v>
      </c>
      <c r="BJ227" s="18" t="s">
        <v>83</v>
      </c>
      <c r="BK227" s="240">
        <f>ROUND(I227*H227,2)</f>
        <v>0</v>
      </c>
      <c r="BL227" s="18" t="s">
        <v>286</v>
      </c>
      <c r="BM227" s="239" t="s">
        <v>3155</v>
      </c>
    </row>
    <row r="228" s="2" customFormat="1">
      <c r="A228" s="39"/>
      <c r="B228" s="40"/>
      <c r="C228" s="41"/>
      <c r="D228" s="241" t="s">
        <v>181</v>
      </c>
      <c r="E228" s="41"/>
      <c r="F228" s="242" t="s">
        <v>3154</v>
      </c>
      <c r="G228" s="41"/>
      <c r="H228" s="41"/>
      <c r="I228" s="243"/>
      <c r="J228" s="41"/>
      <c r="K228" s="41"/>
      <c r="L228" s="45"/>
      <c r="M228" s="244"/>
      <c r="N228" s="245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181</v>
      </c>
      <c r="AU228" s="18" t="s">
        <v>83</v>
      </c>
    </row>
    <row r="229" s="2" customFormat="1" ht="16.5" customHeight="1">
      <c r="A229" s="39"/>
      <c r="B229" s="40"/>
      <c r="C229" s="228" t="s">
        <v>451</v>
      </c>
      <c r="D229" s="228" t="s">
        <v>175</v>
      </c>
      <c r="E229" s="229" t="s">
        <v>3156</v>
      </c>
      <c r="F229" s="230" t="s">
        <v>3157</v>
      </c>
      <c r="G229" s="231" t="s">
        <v>313</v>
      </c>
      <c r="H229" s="232">
        <v>3934</v>
      </c>
      <c r="I229" s="233"/>
      <c r="J229" s="234">
        <f>ROUND(I229*H229,2)</f>
        <v>0</v>
      </c>
      <c r="K229" s="230" t="s">
        <v>1</v>
      </c>
      <c r="L229" s="45"/>
      <c r="M229" s="235" t="s">
        <v>1</v>
      </c>
      <c r="N229" s="236" t="s">
        <v>40</v>
      </c>
      <c r="O229" s="92"/>
      <c r="P229" s="237">
        <f>O229*H229</f>
        <v>0</v>
      </c>
      <c r="Q229" s="237">
        <v>0</v>
      </c>
      <c r="R229" s="237">
        <f>Q229*H229</f>
        <v>0</v>
      </c>
      <c r="S229" s="237">
        <v>0</v>
      </c>
      <c r="T229" s="238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9" t="s">
        <v>286</v>
      </c>
      <c r="AT229" s="239" t="s">
        <v>175</v>
      </c>
      <c r="AU229" s="239" t="s">
        <v>83</v>
      </c>
      <c r="AY229" s="18" t="s">
        <v>173</v>
      </c>
      <c r="BE229" s="240">
        <f>IF(N229="základní",J229,0)</f>
        <v>0</v>
      </c>
      <c r="BF229" s="240">
        <f>IF(N229="snížená",J229,0)</f>
        <v>0</v>
      </c>
      <c r="BG229" s="240">
        <f>IF(N229="zákl. přenesená",J229,0)</f>
        <v>0</v>
      </c>
      <c r="BH229" s="240">
        <f>IF(N229="sníž. přenesená",J229,0)</f>
        <v>0</v>
      </c>
      <c r="BI229" s="240">
        <f>IF(N229="nulová",J229,0)</f>
        <v>0</v>
      </c>
      <c r="BJ229" s="18" t="s">
        <v>83</v>
      </c>
      <c r="BK229" s="240">
        <f>ROUND(I229*H229,2)</f>
        <v>0</v>
      </c>
      <c r="BL229" s="18" t="s">
        <v>286</v>
      </c>
      <c r="BM229" s="239" t="s">
        <v>3158</v>
      </c>
    </row>
    <row r="230" s="2" customFormat="1">
      <c r="A230" s="39"/>
      <c r="B230" s="40"/>
      <c r="C230" s="41"/>
      <c r="D230" s="241" t="s">
        <v>181</v>
      </c>
      <c r="E230" s="41"/>
      <c r="F230" s="242" t="s">
        <v>3157</v>
      </c>
      <c r="G230" s="41"/>
      <c r="H230" s="41"/>
      <c r="I230" s="243"/>
      <c r="J230" s="41"/>
      <c r="K230" s="41"/>
      <c r="L230" s="45"/>
      <c r="M230" s="244"/>
      <c r="N230" s="245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181</v>
      </c>
      <c r="AU230" s="18" t="s">
        <v>83</v>
      </c>
    </row>
    <row r="231" s="2" customFormat="1" ht="16.5" customHeight="1">
      <c r="A231" s="39"/>
      <c r="B231" s="40"/>
      <c r="C231" s="228" t="s">
        <v>458</v>
      </c>
      <c r="D231" s="228" t="s">
        <v>175</v>
      </c>
      <c r="E231" s="229" t="s">
        <v>3159</v>
      </c>
      <c r="F231" s="230" t="s">
        <v>3160</v>
      </c>
      <c r="G231" s="231" t="s">
        <v>313</v>
      </c>
      <c r="H231" s="232">
        <v>20</v>
      </c>
      <c r="I231" s="233"/>
      <c r="J231" s="234">
        <f>ROUND(I231*H231,2)</f>
        <v>0</v>
      </c>
      <c r="K231" s="230" t="s">
        <v>1</v>
      </c>
      <c r="L231" s="45"/>
      <c r="M231" s="235" t="s">
        <v>1</v>
      </c>
      <c r="N231" s="236" t="s">
        <v>40</v>
      </c>
      <c r="O231" s="92"/>
      <c r="P231" s="237">
        <f>O231*H231</f>
        <v>0</v>
      </c>
      <c r="Q231" s="237">
        <v>0</v>
      </c>
      <c r="R231" s="237">
        <f>Q231*H231</f>
        <v>0</v>
      </c>
      <c r="S231" s="237">
        <v>0</v>
      </c>
      <c r="T231" s="238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9" t="s">
        <v>286</v>
      </c>
      <c r="AT231" s="239" t="s">
        <v>175</v>
      </c>
      <c r="AU231" s="239" t="s">
        <v>83</v>
      </c>
      <c r="AY231" s="18" t="s">
        <v>173</v>
      </c>
      <c r="BE231" s="240">
        <f>IF(N231="základní",J231,0)</f>
        <v>0</v>
      </c>
      <c r="BF231" s="240">
        <f>IF(N231="snížená",J231,0)</f>
        <v>0</v>
      </c>
      <c r="BG231" s="240">
        <f>IF(N231="zákl. přenesená",J231,0)</f>
        <v>0</v>
      </c>
      <c r="BH231" s="240">
        <f>IF(N231="sníž. přenesená",J231,0)</f>
        <v>0</v>
      </c>
      <c r="BI231" s="240">
        <f>IF(N231="nulová",J231,0)</f>
        <v>0</v>
      </c>
      <c r="BJ231" s="18" t="s">
        <v>83</v>
      </c>
      <c r="BK231" s="240">
        <f>ROUND(I231*H231,2)</f>
        <v>0</v>
      </c>
      <c r="BL231" s="18" t="s">
        <v>286</v>
      </c>
      <c r="BM231" s="239" t="s">
        <v>3161</v>
      </c>
    </row>
    <row r="232" s="2" customFormat="1">
      <c r="A232" s="39"/>
      <c r="B232" s="40"/>
      <c r="C232" s="41"/>
      <c r="D232" s="241" t="s">
        <v>181</v>
      </c>
      <c r="E232" s="41"/>
      <c r="F232" s="242" t="s">
        <v>3160</v>
      </c>
      <c r="G232" s="41"/>
      <c r="H232" s="41"/>
      <c r="I232" s="243"/>
      <c r="J232" s="41"/>
      <c r="K232" s="41"/>
      <c r="L232" s="45"/>
      <c r="M232" s="244"/>
      <c r="N232" s="245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181</v>
      </c>
      <c r="AU232" s="18" t="s">
        <v>83</v>
      </c>
    </row>
    <row r="233" s="2" customFormat="1" ht="16.5" customHeight="1">
      <c r="A233" s="39"/>
      <c r="B233" s="40"/>
      <c r="C233" s="228" t="s">
        <v>470</v>
      </c>
      <c r="D233" s="228" t="s">
        <v>175</v>
      </c>
      <c r="E233" s="229" t="s">
        <v>3162</v>
      </c>
      <c r="F233" s="230" t="s">
        <v>3163</v>
      </c>
      <c r="G233" s="231" t="s">
        <v>945</v>
      </c>
      <c r="H233" s="302"/>
      <c r="I233" s="233"/>
      <c r="J233" s="234">
        <f>ROUND(I233*H233,2)</f>
        <v>0</v>
      </c>
      <c r="K233" s="230" t="s">
        <v>1</v>
      </c>
      <c r="L233" s="45"/>
      <c r="M233" s="235" t="s">
        <v>1</v>
      </c>
      <c r="N233" s="236" t="s">
        <v>40</v>
      </c>
      <c r="O233" s="92"/>
      <c r="P233" s="237">
        <f>O233*H233</f>
        <v>0</v>
      </c>
      <c r="Q233" s="237">
        <v>0</v>
      </c>
      <c r="R233" s="237">
        <f>Q233*H233</f>
        <v>0</v>
      </c>
      <c r="S233" s="237">
        <v>0</v>
      </c>
      <c r="T233" s="238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9" t="s">
        <v>286</v>
      </c>
      <c r="AT233" s="239" t="s">
        <v>175</v>
      </c>
      <c r="AU233" s="239" t="s">
        <v>83</v>
      </c>
      <c r="AY233" s="18" t="s">
        <v>173</v>
      </c>
      <c r="BE233" s="240">
        <f>IF(N233="základní",J233,0)</f>
        <v>0</v>
      </c>
      <c r="BF233" s="240">
        <f>IF(N233="snížená",J233,0)</f>
        <v>0</v>
      </c>
      <c r="BG233" s="240">
        <f>IF(N233="zákl. přenesená",J233,0)</f>
        <v>0</v>
      </c>
      <c r="BH233" s="240">
        <f>IF(N233="sníž. přenesená",J233,0)</f>
        <v>0</v>
      </c>
      <c r="BI233" s="240">
        <f>IF(N233="nulová",J233,0)</f>
        <v>0</v>
      </c>
      <c r="BJ233" s="18" t="s">
        <v>83</v>
      </c>
      <c r="BK233" s="240">
        <f>ROUND(I233*H233,2)</f>
        <v>0</v>
      </c>
      <c r="BL233" s="18" t="s">
        <v>286</v>
      </c>
      <c r="BM233" s="239" t="s">
        <v>3164</v>
      </c>
    </row>
    <row r="234" s="2" customFormat="1">
      <c r="A234" s="39"/>
      <c r="B234" s="40"/>
      <c r="C234" s="41"/>
      <c r="D234" s="241" t="s">
        <v>181</v>
      </c>
      <c r="E234" s="41"/>
      <c r="F234" s="242" t="s">
        <v>3163</v>
      </c>
      <c r="G234" s="41"/>
      <c r="H234" s="41"/>
      <c r="I234" s="243"/>
      <c r="J234" s="41"/>
      <c r="K234" s="41"/>
      <c r="L234" s="45"/>
      <c r="M234" s="244"/>
      <c r="N234" s="245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181</v>
      </c>
      <c r="AU234" s="18" t="s">
        <v>83</v>
      </c>
    </row>
    <row r="235" s="12" customFormat="1" ht="25.92" customHeight="1">
      <c r="A235" s="12"/>
      <c r="B235" s="212"/>
      <c r="C235" s="213"/>
      <c r="D235" s="214" t="s">
        <v>74</v>
      </c>
      <c r="E235" s="215" t="s">
        <v>3165</v>
      </c>
      <c r="F235" s="215" t="s">
        <v>3166</v>
      </c>
      <c r="G235" s="213"/>
      <c r="H235" s="213"/>
      <c r="I235" s="216"/>
      <c r="J235" s="217">
        <f>BK235</f>
        <v>0</v>
      </c>
      <c r="K235" s="213"/>
      <c r="L235" s="218"/>
      <c r="M235" s="219"/>
      <c r="N235" s="220"/>
      <c r="O235" s="220"/>
      <c r="P235" s="221">
        <f>SUM(P236:P253)</f>
        <v>0</v>
      </c>
      <c r="Q235" s="220"/>
      <c r="R235" s="221">
        <f>SUM(R236:R253)</f>
        <v>0</v>
      </c>
      <c r="S235" s="220"/>
      <c r="T235" s="222">
        <f>SUM(T236:T253)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23" t="s">
        <v>85</v>
      </c>
      <c r="AT235" s="224" t="s">
        <v>74</v>
      </c>
      <c r="AU235" s="224" t="s">
        <v>75</v>
      </c>
      <c r="AY235" s="223" t="s">
        <v>173</v>
      </c>
      <c r="BK235" s="225">
        <f>SUM(BK236:BK253)</f>
        <v>0</v>
      </c>
    </row>
    <row r="236" s="2" customFormat="1" ht="16.5" customHeight="1">
      <c r="A236" s="39"/>
      <c r="B236" s="40"/>
      <c r="C236" s="228" t="s">
        <v>495</v>
      </c>
      <c r="D236" s="228" t="s">
        <v>175</v>
      </c>
      <c r="E236" s="229" t="s">
        <v>3167</v>
      </c>
      <c r="F236" s="230" t="s">
        <v>3168</v>
      </c>
      <c r="G236" s="231" t="s">
        <v>375</v>
      </c>
      <c r="H236" s="232">
        <v>6</v>
      </c>
      <c r="I236" s="233"/>
      <c r="J236" s="234">
        <f>ROUND(I236*H236,2)</f>
        <v>0</v>
      </c>
      <c r="K236" s="230" t="s">
        <v>1</v>
      </c>
      <c r="L236" s="45"/>
      <c r="M236" s="235" t="s">
        <v>1</v>
      </c>
      <c r="N236" s="236" t="s">
        <v>40</v>
      </c>
      <c r="O236" s="92"/>
      <c r="P236" s="237">
        <f>O236*H236</f>
        <v>0</v>
      </c>
      <c r="Q236" s="237">
        <v>0</v>
      </c>
      <c r="R236" s="237">
        <f>Q236*H236</f>
        <v>0</v>
      </c>
      <c r="S236" s="237">
        <v>0</v>
      </c>
      <c r="T236" s="238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9" t="s">
        <v>286</v>
      </c>
      <c r="AT236" s="239" t="s">
        <v>175</v>
      </c>
      <c r="AU236" s="239" t="s">
        <v>83</v>
      </c>
      <c r="AY236" s="18" t="s">
        <v>173</v>
      </c>
      <c r="BE236" s="240">
        <f>IF(N236="základní",J236,0)</f>
        <v>0</v>
      </c>
      <c r="BF236" s="240">
        <f>IF(N236="snížená",J236,0)</f>
        <v>0</v>
      </c>
      <c r="BG236" s="240">
        <f>IF(N236="zákl. přenesená",J236,0)</f>
        <v>0</v>
      </c>
      <c r="BH236" s="240">
        <f>IF(N236="sníž. přenesená",J236,0)</f>
        <v>0</v>
      </c>
      <c r="BI236" s="240">
        <f>IF(N236="nulová",J236,0)</f>
        <v>0</v>
      </c>
      <c r="BJ236" s="18" t="s">
        <v>83</v>
      </c>
      <c r="BK236" s="240">
        <f>ROUND(I236*H236,2)</f>
        <v>0</v>
      </c>
      <c r="BL236" s="18" t="s">
        <v>286</v>
      </c>
      <c r="BM236" s="239" t="s">
        <v>3169</v>
      </c>
    </row>
    <row r="237" s="2" customFormat="1">
      <c r="A237" s="39"/>
      <c r="B237" s="40"/>
      <c r="C237" s="41"/>
      <c r="D237" s="241" t="s">
        <v>181</v>
      </c>
      <c r="E237" s="41"/>
      <c r="F237" s="242" t="s">
        <v>3168</v>
      </c>
      <c r="G237" s="41"/>
      <c r="H237" s="41"/>
      <c r="I237" s="243"/>
      <c r="J237" s="41"/>
      <c r="K237" s="41"/>
      <c r="L237" s="45"/>
      <c r="M237" s="244"/>
      <c r="N237" s="245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181</v>
      </c>
      <c r="AU237" s="18" t="s">
        <v>83</v>
      </c>
    </row>
    <row r="238" s="2" customFormat="1" ht="16.5" customHeight="1">
      <c r="A238" s="39"/>
      <c r="B238" s="40"/>
      <c r="C238" s="228" t="s">
        <v>500</v>
      </c>
      <c r="D238" s="228" t="s">
        <v>175</v>
      </c>
      <c r="E238" s="229" t="s">
        <v>3170</v>
      </c>
      <c r="F238" s="230" t="s">
        <v>3171</v>
      </c>
      <c r="G238" s="231" t="s">
        <v>375</v>
      </c>
      <c r="H238" s="232">
        <v>1</v>
      </c>
      <c r="I238" s="233"/>
      <c r="J238" s="234">
        <f>ROUND(I238*H238,2)</f>
        <v>0</v>
      </c>
      <c r="K238" s="230" t="s">
        <v>1</v>
      </c>
      <c r="L238" s="45"/>
      <c r="M238" s="235" t="s">
        <v>1</v>
      </c>
      <c r="N238" s="236" t="s">
        <v>40</v>
      </c>
      <c r="O238" s="92"/>
      <c r="P238" s="237">
        <f>O238*H238</f>
        <v>0</v>
      </c>
      <c r="Q238" s="237">
        <v>0</v>
      </c>
      <c r="R238" s="237">
        <f>Q238*H238</f>
        <v>0</v>
      </c>
      <c r="S238" s="237">
        <v>0</v>
      </c>
      <c r="T238" s="238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9" t="s">
        <v>286</v>
      </c>
      <c r="AT238" s="239" t="s">
        <v>175</v>
      </c>
      <c r="AU238" s="239" t="s">
        <v>83</v>
      </c>
      <c r="AY238" s="18" t="s">
        <v>173</v>
      </c>
      <c r="BE238" s="240">
        <f>IF(N238="základní",J238,0)</f>
        <v>0</v>
      </c>
      <c r="BF238" s="240">
        <f>IF(N238="snížená",J238,0)</f>
        <v>0</v>
      </c>
      <c r="BG238" s="240">
        <f>IF(N238="zákl. přenesená",J238,0)</f>
        <v>0</v>
      </c>
      <c r="BH238" s="240">
        <f>IF(N238="sníž. přenesená",J238,0)</f>
        <v>0</v>
      </c>
      <c r="BI238" s="240">
        <f>IF(N238="nulová",J238,0)</f>
        <v>0</v>
      </c>
      <c r="BJ238" s="18" t="s">
        <v>83</v>
      </c>
      <c r="BK238" s="240">
        <f>ROUND(I238*H238,2)</f>
        <v>0</v>
      </c>
      <c r="BL238" s="18" t="s">
        <v>286</v>
      </c>
      <c r="BM238" s="239" t="s">
        <v>3172</v>
      </c>
    </row>
    <row r="239" s="2" customFormat="1">
      <c r="A239" s="39"/>
      <c r="B239" s="40"/>
      <c r="C239" s="41"/>
      <c r="D239" s="241" t="s">
        <v>181</v>
      </c>
      <c r="E239" s="41"/>
      <c r="F239" s="242" t="s">
        <v>3171</v>
      </c>
      <c r="G239" s="41"/>
      <c r="H239" s="41"/>
      <c r="I239" s="243"/>
      <c r="J239" s="41"/>
      <c r="K239" s="41"/>
      <c r="L239" s="45"/>
      <c r="M239" s="244"/>
      <c r="N239" s="245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181</v>
      </c>
      <c r="AU239" s="18" t="s">
        <v>83</v>
      </c>
    </row>
    <row r="240" s="2" customFormat="1" ht="24.15" customHeight="1">
      <c r="A240" s="39"/>
      <c r="B240" s="40"/>
      <c r="C240" s="228" t="s">
        <v>507</v>
      </c>
      <c r="D240" s="228" t="s">
        <v>175</v>
      </c>
      <c r="E240" s="229" t="s">
        <v>3173</v>
      </c>
      <c r="F240" s="230" t="s">
        <v>3174</v>
      </c>
      <c r="G240" s="231" t="s">
        <v>375</v>
      </c>
      <c r="H240" s="232">
        <v>4</v>
      </c>
      <c r="I240" s="233"/>
      <c r="J240" s="234">
        <f>ROUND(I240*H240,2)</f>
        <v>0</v>
      </c>
      <c r="K240" s="230" t="s">
        <v>1</v>
      </c>
      <c r="L240" s="45"/>
      <c r="M240" s="235" t="s">
        <v>1</v>
      </c>
      <c r="N240" s="236" t="s">
        <v>40</v>
      </c>
      <c r="O240" s="92"/>
      <c r="P240" s="237">
        <f>O240*H240</f>
        <v>0</v>
      </c>
      <c r="Q240" s="237">
        <v>0</v>
      </c>
      <c r="R240" s="237">
        <f>Q240*H240</f>
        <v>0</v>
      </c>
      <c r="S240" s="237">
        <v>0</v>
      </c>
      <c r="T240" s="238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9" t="s">
        <v>286</v>
      </c>
      <c r="AT240" s="239" t="s">
        <v>175</v>
      </c>
      <c r="AU240" s="239" t="s">
        <v>83</v>
      </c>
      <c r="AY240" s="18" t="s">
        <v>173</v>
      </c>
      <c r="BE240" s="240">
        <f>IF(N240="základní",J240,0)</f>
        <v>0</v>
      </c>
      <c r="BF240" s="240">
        <f>IF(N240="snížená",J240,0)</f>
        <v>0</v>
      </c>
      <c r="BG240" s="240">
        <f>IF(N240="zákl. přenesená",J240,0)</f>
        <v>0</v>
      </c>
      <c r="BH240" s="240">
        <f>IF(N240="sníž. přenesená",J240,0)</f>
        <v>0</v>
      </c>
      <c r="BI240" s="240">
        <f>IF(N240="nulová",J240,0)</f>
        <v>0</v>
      </c>
      <c r="BJ240" s="18" t="s">
        <v>83</v>
      </c>
      <c r="BK240" s="240">
        <f>ROUND(I240*H240,2)</f>
        <v>0</v>
      </c>
      <c r="BL240" s="18" t="s">
        <v>286</v>
      </c>
      <c r="BM240" s="239" t="s">
        <v>3175</v>
      </c>
    </row>
    <row r="241" s="2" customFormat="1">
      <c r="A241" s="39"/>
      <c r="B241" s="40"/>
      <c r="C241" s="41"/>
      <c r="D241" s="241" t="s">
        <v>181</v>
      </c>
      <c r="E241" s="41"/>
      <c r="F241" s="242" t="s">
        <v>3174</v>
      </c>
      <c r="G241" s="41"/>
      <c r="H241" s="41"/>
      <c r="I241" s="243"/>
      <c r="J241" s="41"/>
      <c r="K241" s="41"/>
      <c r="L241" s="45"/>
      <c r="M241" s="244"/>
      <c r="N241" s="245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181</v>
      </c>
      <c r="AU241" s="18" t="s">
        <v>83</v>
      </c>
    </row>
    <row r="242" s="2" customFormat="1" ht="24.15" customHeight="1">
      <c r="A242" s="39"/>
      <c r="B242" s="40"/>
      <c r="C242" s="228" t="s">
        <v>514</v>
      </c>
      <c r="D242" s="228" t="s">
        <v>175</v>
      </c>
      <c r="E242" s="229" t="s">
        <v>3176</v>
      </c>
      <c r="F242" s="230" t="s">
        <v>3177</v>
      </c>
      <c r="G242" s="231" t="s">
        <v>375</v>
      </c>
      <c r="H242" s="232">
        <v>1</v>
      </c>
      <c r="I242" s="233"/>
      <c r="J242" s="234">
        <f>ROUND(I242*H242,2)</f>
        <v>0</v>
      </c>
      <c r="K242" s="230" t="s">
        <v>1</v>
      </c>
      <c r="L242" s="45"/>
      <c r="M242" s="235" t="s">
        <v>1</v>
      </c>
      <c r="N242" s="236" t="s">
        <v>40</v>
      </c>
      <c r="O242" s="92"/>
      <c r="P242" s="237">
        <f>O242*H242</f>
        <v>0</v>
      </c>
      <c r="Q242" s="237">
        <v>0</v>
      </c>
      <c r="R242" s="237">
        <f>Q242*H242</f>
        <v>0</v>
      </c>
      <c r="S242" s="237">
        <v>0</v>
      </c>
      <c r="T242" s="238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9" t="s">
        <v>286</v>
      </c>
      <c r="AT242" s="239" t="s">
        <v>175</v>
      </c>
      <c r="AU242" s="239" t="s">
        <v>83</v>
      </c>
      <c r="AY242" s="18" t="s">
        <v>173</v>
      </c>
      <c r="BE242" s="240">
        <f>IF(N242="základní",J242,0)</f>
        <v>0</v>
      </c>
      <c r="BF242" s="240">
        <f>IF(N242="snížená",J242,0)</f>
        <v>0</v>
      </c>
      <c r="BG242" s="240">
        <f>IF(N242="zákl. přenesená",J242,0)</f>
        <v>0</v>
      </c>
      <c r="BH242" s="240">
        <f>IF(N242="sníž. přenesená",J242,0)</f>
        <v>0</v>
      </c>
      <c r="BI242" s="240">
        <f>IF(N242="nulová",J242,0)</f>
        <v>0</v>
      </c>
      <c r="BJ242" s="18" t="s">
        <v>83</v>
      </c>
      <c r="BK242" s="240">
        <f>ROUND(I242*H242,2)</f>
        <v>0</v>
      </c>
      <c r="BL242" s="18" t="s">
        <v>286</v>
      </c>
      <c r="BM242" s="239" t="s">
        <v>3178</v>
      </c>
    </row>
    <row r="243" s="2" customFormat="1">
      <c r="A243" s="39"/>
      <c r="B243" s="40"/>
      <c r="C243" s="41"/>
      <c r="D243" s="241" t="s">
        <v>181</v>
      </c>
      <c r="E243" s="41"/>
      <c r="F243" s="242" t="s">
        <v>3177</v>
      </c>
      <c r="G243" s="41"/>
      <c r="H243" s="41"/>
      <c r="I243" s="243"/>
      <c r="J243" s="41"/>
      <c r="K243" s="41"/>
      <c r="L243" s="45"/>
      <c r="M243" s="244"/>
      <c r="N243" s="245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181</v>
      </c>
      <c r="AU243" s="18" t="s">
        <v>83</v>
      </c>
    </row>
    <row r="244" s="2" customFormat="1" ht="16.5" customHeight="1">
      <c r="A244" s="39"/>
      <c r="B244" s="40"/>
      <c r="C244" s="228" t="s">
        <v>521</v>
      </c>
      <c r="D244" s="228" t="s">
        <v>175</v>
      </c>
      <c r="E244" s="229" t="s">
        <v>3179</v>
      </c>
      <c r="F244" s="230" t="s">
        <v>3180</v>
      </c>
      <c r="G244" s="231" t="s">
        <v>375</v>
      </c>
      <c r="H244" s="232">
        <v>4</v>
      </c>
      <c r="I244" s="233"/>
      <c r="J244" s="234">
        <f>ROUND(I244*H244,2)</f>
        <v>0</v>
      </c>
      <c r="K244" s="230" t="s">
        <v>1</v>
      </c>
      <c r="L244" s="45"/>
      <c r="M244" s="235" t="s">
        <v>1</v>
      </c>
      <c r="N244" s="236" t="s">
        <v>40</v>
      </c>
      <c r="O244" s="92"/>
      <c r="P244" s="237">
        <f>O244*H244</f>
        <v>0</v>
      </c>
      <c r="Q244" s="237">
        <v>0</v>
      </c>
      <c r="R244" s="237">
        <f>Q244*H244</f>
        <v>0</v>
      </c>
      <c r="S244" s="237">
        <v>0</v>
      </c>
      <c r="T244" s="238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9" t="s">
        <v>286</v>
      </c>
      <c r="AT244" s="239" t="s">
        <v>175</v>
      </c>
      <c r="AU244" s="239" t="s">
        <v>83</v>
      </c>
      <c r="AY244" s="18" t="s">
        <v>173</v>
      </c>
      <c r="BE244" s="240">
        <f>IF(N244="základní",J244,0)</f>
        <v>0</v>
      </c>
      <c r="BF244" s="240">
        <f>IF(N244="snížená",J244,0)</f>
        <v>0</v>
      </c>
      <c r="BG244" s="240">
        <f>IF(N244="zákl. přenesená",J244,0)</f>
        <v>0</v>
      </c>
      <c r="BH244" s="240">
        <f>IF(N244="sníž. přenesená",J244,0)</f>
        <v>0</v>
      </c>
      <c r="BI244" s="240">
        <f>IF(N244="nulová",J244,0)</f>
        <v>0</v>
      </c>
      <c r="BJ244" s="18" t="s">
        <v>83</v>
      </c>
      <c r="BK244" s="240">
        <f>ROUND(I244*H244,2)</f>
        <v>0</v>
      </c>
      <c r="BL244" s="18" t="s">
        <v>286</v>
      </c>
      <c r="BM244" s="239" t="s">
        <v>3181</v>
      </c>
    </row>
    <row r="245" s="2" customFormat="1">
      <c r="A245" s="39"/>
      <c r="B245" s="40"/>
      <c r="C245" s="41"/>
      <c r="D245" s="241" t="s">
        <v>181</v>
      </c>
      <c r="E245" s="41"/>
      <c r="F245" s="242" t="s">
        <v>3180</v>
      </c>
      <c r="G245" s="41"/>
      <c r="H245" s="41"/>
      <c r="I245" s="243"/>
      <c r="J245" s="41"/>
      <c r="K245" s="41"/>
      <c r="L245" s="45"/>
      <c r="M245" s="244"/>
      <c r="N245" s="245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181</v>
      </c>
      <c r="AU245" s="18" t="s">
        <v>83</v>
      </c>
    </row>
    <row r="246" s="2" customFormat="1" ht="16.5" customHeight="1">
      <c r="A246" s="39"/>
      <c r="B246" s="40"/>
      <c r="C246" s="228" t="s">
        <v>476</v>
      </c>
      <c r="D246" s="228" t="s">
        <v>175</v>
      </c>
      <c r="E246" s="229" t="s">
        <v>3182</v>
      </c>
      <c r="F246" s="230" t="s">
        <v>3183</v>
      </c>
      <c r="G246" s="231" t="s">
        <v>375</v>
      </c>
      <c r="H246" s="232">
        <v>4</v>
      </c>
      <c r="I246" s="233"/>
      <c r="J246" s="234">
        <f>ROUND(I246*H246,2)</f>
        <v>0</v>
      </c>
      <c r="K246" s="230" t="s">
        <v>1</v>
      </c>
      <c r="L246" s="45"/>
      <c r="M246" s="235" t="s">
        <v>1</v>
      </c>
      <c r="N246" s="236" t="s">
        <v>40</v>
      </c>
      <c r="O246" s="92"/>
      <c r="P246" s="237">
        <f>O246*H246</f>
        <v>0</v>
      </c>
      <c r="Q246" s="237">
        <v>0</v>
      </c>
      <c r="R246" s="237">
        <f>Q246*H246</f>
        <v>0</v>
      </c>
      <c r="S246" s="237">
        <v>0</v>
      </c>
      <c r="T246" s="238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9" t="s">
        <v>286</v>
      </c>
      <c r="AT246" s="239" t="s">
        <v>175</v>
      </c>
      <c r="AU246" s="239" t="s">
        <v>83</v>
      </c>
      <c r="AY246" s="18" t="s">
        <v>173</v>
      </c>
      <c r="BE246" s="240">
        <f>IF(N246="základní",J246,0)</f>
        <v>0</v>
      </c>
      <c r="BF246" s="240">
        <f>IF(N246="snížená",J246,0)</f>
        <v>0</v>
      </c>
      <c r="BG246" s="240">
        <f>IF(N246="zákl. přenesená",J246,0)</f>
        <v>0</v>
      </c>
      <c r="BH246" s="240">
        <f>IF(N246="sníž. přenesená",J246,0)</f>
        <v>0</v>
      </c>
      <c r="BI246" s="240">
        <f>IF(N246="nulová",J246,0)</f>
        <v>0</v>
      </c>
      <c r="BJ246" s="18" t="s">
        <v>83</v>
      </c>
      <c r="BK246" s="240">
        <f>ROUND(I246*H246,2)</f>
        <v>0</v>
      </c>
      <c r="BL246" s="18" t="s">
        <v>286</v>
      </c>
      <c r="BM246" s="239" t="s">
        <v>3184</v>
      </c>
    </row>
    <row r="247" s="2" customFormat="1">
      <c r="A247" s="39"/>
      <c r="B247" s="40"/>
      <c r="C247" s="41"/>
      <c r="D247" s="241" t="s">
        <v>181</v>
      </c>
      <c r="E247" s="41"/>
      <c r="F247" s="242" t="s">
        <v>3183</v>
      </c>
      <c r="G247" s="41"/>
      <c r="H247" s="41"/>
      <c r="I247" s="243"/>
      <c r="J247" s="41"/>
      <c r="K247" s="41"/>
      <c r="L247" s="45"/>
      <c r="M247" s="244"/>
      <c r="N247" s="245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181</v>
      </c>
      <c r="AU247" s="18" t="s">
        <v>83</v>
      </c>
    </row>
    <row r="248" s="2" customFormat="1" ht="16.5" customHeight="1">
      <c r="A248" s="39"/>
      <c r="B248" s="40"/>
      <c r="C248" s="228" t="s">
        <v>482</v>
      </c>
      <c r="D248" s="228" t="s">
        <v>175</v>
      </c>
      <c r="E248" s="229" t="s">
        <v>3185</v>
      </c>
      <c r="F248" s="230" t="s">
        <v>3186</v>
      </c>
      <c r="G248" s="231" t="s">
        <v>375</v>
      </c>
      <c r="H248" s="232">
        <v>1</v>
      </c>
      <c r="I248" s="233"/>
      <c r="J248" s="234">
        <f>ROUND(I248*H248,2)</f>
        <v>0</v>
      </c>
      <c r="K248" s="230" t="s">
        <v>1</v>
      </c>
      <c r="L248" s="45"/>
      <c r="M248" s="235" t="s">
        <v>1</v>
      </c>
      <c r="N248" s="236" t="s">
        <v>40</v>
      </c>
      <c r="O248" s="92"/>
      <c r="P248" s="237">
        <f>O248*H248</f>
        <v>0</v>
      </c>
      <c r="Q248" s="237">
        <v>0</v>
      </c>
      <c r="R248" s="237">
        <f>Q248*H248</f>
        <v>0</v>
      </c>
      <c r="S248" s="237">
        <v>0</v>
      </c>
      <c r="T248" s="238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9" t="s">
        <v>286</v>
      </c>
      <c r="AT248" s="239" t="s">
        <v>175</v>
      </c>
      <c r="AU248" s="239" t="s">
        <v>83</v>
      </c>
      <c r="AY248" s="18" t="s">
        <v>173</v>
      </c>
      <c r="BE248" s="240">
        <f>IF(N248="základní",J248,0)</f>
        <v>0</v>
      </c>
      <c r="BF248" s="240">
        <f>IF(N248="snížená",J248,0)</f>
        <v>0</v>
      </c>
      <c r="BG248" s="240">
        <f>IF(N248="zákl. přenesená",J248,0)</f>
        <v>0</v>
      </c>
      <c r="BH248" s="240">
        <f>IF(N248="sníž. přenesená",J248,0)</f>
        <v>0</v>
      </c>
      <c r="BI248" s="240">
        <f>IF(N248="nulová",J248,0)</f>
        <v>0</v>
      </c>
      <c r="BJ248" s="18" t="s">
        <v>83</v>
      </c>
      <c r="BK248" s="240">
        <f>ROUND(I248*H248,2)</f>
        <v>0</v>
      </c>
      <c r="BL248" s="18" t="s">
        <v>286</v>
      </c>
      <c r="BM248" s="239" t="s">
        <v>3187</v>
      </c>
    </row>
    <row r="249" s="2" customFormat="1">
      <c r="A249" s="39"/>
      <c r="B249" s="40"/>
      <c r="C249" s="41"/>
      <c r="D249" s="241" t="s">
        <v>181</v>
      </c>
      <c r="E249" s="41"/>
      <c r="F249" s="242" t="s">
        <v>3186</v>
      </c>
      <c r="G249" s="41"/>
      <c r="H249" s="41"/>
      <c r="I249" s="243"/>
      <c r="J249" s="41"/>
      <c r="K249" s="41"/>
      <c r="L249" s="45"/>
      <c r="M249" s="244"/>
      <c r="N249" s="245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181</v>
      </c>
      <c r="AU249" s="18" t="s">
        <v>83</v>
      </c>
    </row>
    <row r="250" s="2" customFormat="1" ht="16.5" customHeight="1">
      <c r="A250" s="39"/>
      <c r="B250" s="40"/>
      <c r="C250" s="228" t="s">
        <v>489</v>
      </c>
      <c r="D250" s="228" t="s">
        <v>175</v>
      </c>
      <c r="E250" s="229" t="s">
        <v>3188</v>
      </c>
      <c r="F250" s="230" t="s">
        <v>3189</v>
      </c>
      <c r="G250" s="231" t="s">
        <v>375</v>
      </c>
      <c r="H250" s="232">
        <v>1</v>
      </c>
      <c r="I250" s="233"/>
      <c r="J250" s="234">
        <f>ROUND(I250*H250,2)</f>
        <v>0</v>
      </c>
      <c r="K250" s="230" t="s">
        <v>1</v>
      </c>
      <c r="L250" s="45"/>
      <c r="M250" s="235" t="s">
        <v>1</v>
      </c>
      <c r="N250" s="236" t="s">
        <v>40</v>
      </c>
      <c r="O250" s="92"/>
      <c r="P250" s="237">
        <f>O250*H250</f>
        <v>0</v>
      </c>
      <c r="Q250" s="237">
        <v>0</v>
      </c>
      <c r="R250" s="237">
        <f>Q250*H250</f>
        <v>0</v>
      </c>
      <c r="S250" s="237">
        <v>0</v>
      </c>
      <c r="T250" s="238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9" t="s">
        <v>286</v>
      </c>
      <c r="AT250" s="239" t="s">
        <v>175</v>
      </c>
      <c r="AU250" s="239" t="s">
        <v>83</v>
      </c>
      <c r="AY250" s="18" t="s">
        <v>173</v>
      </c>
      <c r="BE250" s="240">
        <f>IF(N250="základní",J250,0)</f>
        <v>0</v>
      </c>
      <c r="BF250" s="240">
        <f>IF(N250="snížená",J250,0)</f>
        <v>0</v>
      </c>
      <c r="BG250" s="240">
        <f>IF(N250="zákl. přenesená",J250,0)</f>
        <v>0</v>
      </c>
      <c r="BH250" s="240">
        <f>IF(N250="sníž. přenesená",J250,0)</f>
        <v>0</v>
      </c>
      <c r="BI250" s="240">
        <f>IF(N250="nulová",J250,0)</f>
        <v>0</v>
      </c>
      <c r="BJ250" s="18" t="s">
        <v>83</v>
      </c>
      <c r="BK250" s="240">
        <f>ROUND(I250*H250,2)</f>
        <v>0</v>
      </c>
      <c r="BL250" s="18" t="s">
        <v>286</v>
      </c>
      <c r="BM250" s="239" t="s">
        <v>3190</v>
      </c>
    </row>
    <row r="251" s="2" customFormat="1">
      <c r="A251" s="39"/>
      <c r="B251" s="40"/>
      <c r="C251" s="41"/>
      <c r="D251" s="241" t="s">
        <v>181</v>
      </c>
      <c r="E251" s="41"/>
      <c r="F251" s="242" t="s">
        <v>3189</v>
      </c>
      <c r="G251" s="41"/>
      <c r="H251" s="41"/>
      <c r="I251" s="243"/>
      <c r="J251" s="41"/>
      <c r="K251" s="41"/>
      <c r="L251" s="45"/>
      <c r="M251" s="244"/>
      <c r="N251" s="245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181</v>
      </c>
      <c r="AU251" s="18" t="s">
        <v>83</v>
      </c>
    </row>
    <row r="252" s="2" customFormat="1" ht="16.5" customHeight="1">
      <c r="A252" s="39"/>
      <c r="B252" s="40"/>
      <c r="C252" s="228" t="s">
        <v>527</v>
      </c>
      <c r="D252" s="228" t="s">
        <v>175</v>
      </c>
      <c r="E252" s="229" t="s">
        <v>3191</v>
      </c>
      <c r="F252" s="230" t="s">
        <v>3192</v>
      </c>
      <c r="G252" s="231" t="s">
        <v>945</v>
      </c>
      <c r="H252" s="302"/>
      <c r="I252" s="233"/>
      <c r="J252" s="234">
        <f>ROUND(I252*H252,2)</f>
        <v>0</v>
      </c>
      <c r="K252" s="230" t="s">
        <v>1</v>
      </c>
      <c r="L252" s="45"/>
      <c r="M252" s="235" t="s">
        <v>1</v>
      </c>
      <c r="N252" s="236" t="s">
        <v>40</v>
      </c>
      <c r="O252" s="92"/>
      <c r="P252" s="237">
        <f>O252*H252</f>
        <v>0</v>
      </c>
      <c r="Q252" s="237">
        <v>0</v>
      </c>
      <c r="R252" s="237">
        <f>Q252*H252</f>
        <v>0</v>
      </c>
      <c r="S252" s="237">
        <v>0</v>
      </c>
      <c r="T252" s="238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39" t="s">
        <v>286</v>
      </c>
      <c r="AT252" s="239" t="s">
        <v>175</v>
      </c>
      <c r="AU252" s="239" t="s">
        <v>83</v>
      </c>
      <c r="AY252" s="18" t="s">
        <v>173</v>
      </c>
      <c r="BE252" s="240">
        <f>IF(N252="základní",J252,0)</f>
        <v>0</v>
      </c>
      <c r="BF252" s="240">
        <f>IF(N252="snížená",J252,0)</f>
        <v>0</v>
      </c>
      <c r="BG252" s="240">
        <f>IF(N252="zákl. přenesená",J252,0)</f>
        <v>0</v>
      </c>
      <c r="BH252" s="240">
        <f>IF(N252="sníž. přenesená",J252,0)</f>
        <v>0</v>
      </c>
      <c r="BI252" s="240">
        <f>IF(N252="nulová",J252,0)</f>
        <v>0</v>
      </c>
      <c r="BJ252" s="18" t="s">
        <v>83</v>
      </c>
      <c r="BK252" s="240">
        <f>ROUND(I252*H252,2)</f>
        <v>0</v>
      </c>
      <c r="BL252" s="18" t="s">
        <v>286</v>
      </c>
      <c r="BM252" s="239" t="s">
        <v>3193</v>
      </c>
    </row>
    <row r="253" s="2" customFormat="1">
      <c r="A253" s="39"/>
      <c r="B253" s="40"/>
      <c r="C253" s="41"/>
      <c r="D253" s="241" t="s">
        <v>181</v>
      </c>
      <c r="E253" s="41"/>
      <c r="F253" s="242" t="s">
        <v>3192</v>
      </c>
      <c r="G253" s="41"/>
      <c r="H253" s="41"/>
      <c r="I253" s="243"/>
      <c r="J253" s="41"/>
      <c r="K253" s="41"/>
      <c r="L253" s="45"/>
      <c r="M253" s="244"/>
      <c r="N253" s="245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181</v>
      </c>
      <c r="AU253" s="18" t="s">
        <v>83</v>
      </c>
    </row>
    <row r="254" s="12" customFormat="1" ht="25.92" customHeight="1">
      <c r="A254" s="12"/>
      <c r="B254" s="212"/>
      <c r="C254" s="213"/>
      <c r="D254" s="214" t="s">
        <v>74</v>
      </c>
      <c r="E254" s="215" t="s">
        <v>3194</v>
      </c>
      <c r="F254" s="215" t="s">
        <v>3195</v>
      </c>
      <c r="G254" s="213"/>
      <c r="H254" s="213"/>
      <c r="I254" s="216"/>
      <c r="J254" s="217">
        <f>BK254</f>
        <v>0</v>
      </c>
      <c r="K254" s="213"/>
      <c r="L254" s="218"/>
      <c r="M254" s="219"/>
      <c r="N254" s="220"/>
      <c r="O254" s="220"/>
      <c r="P254" s="221">
        <f>SUM(P255:P268)</f>
        <v>0</v>
      </c>
      <c r="Q254" s="220"/>
      <c r="R254" s="221">
        <f>SUM(R255:R268)</f>
        <v>0</v>
      </c>
      <c r="S254" s="220"/>
      <c r="T254" s="222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23" t="s">
        <v>85</v>
      </c>
      <c r="AT254" s="224" t="s">
        <v>74</v>
      </c>
      <c r="AU254" s="224" t="s">
        <v>75</v>
      </c>
      <c r="AY254" s="223" t="s">
        <v>173</v>
      </c>
      <c r="BK254" s="225">
        <f>SUM(BK255:BK268)</f>
        <v>0</v>
      </c>
    </row>
    <row r="255" s="2" customFormat="1" ht="24.15" customHeight="1">
      <c r="A255" s="39"/>
      <c r="B255" s="40"/>
      <c r="C255" s="228" t="s">
        <v>535</v>
      </c>
      <c r="D255" s="228" t="s">
        <v>175</v>
      </c>
      <c r="E255" s="229" t="s">
        <v>3196</v>
      </c>
      <c r="F255" s="230" t="s">
        <v>3197</v>
      </c>
      <c r="G255" s="231" t="s">
        <v>375</v>
      </c>
      <c r="H255" s="232">
        <v>3</v>
      </c>
      <c r="I255" s="233"/>
      <c r="J255" s="234">
        <f>ROUND(I255*H255,2)</f>
        <v>0</v>
      </c>
      <c r="K255" s="230" t="s">
        <v>1</v>
      </c>
      <c r="L255" s="45"/>
      <c r="M255" s="235" t="s">
        <v>1</v>
      </c>
      <c r="N255" s="236" t="s">
        <v>40</v>
      </c>
      <c r="O255" s="92"/>
      <c r="P255" s="237">
        <f>O255*H255</f>
        <v>0</v>
      </c>
      <c r="Q255" s="237">
        <v>0</v>
      </c>
      <c r="R255" s="237">
        <f>Q255*H255</f>
        <v>0</v>
      </c>
      <c r="S255" s="237">
        <v>0</v>
      </c>
      <c r="T255" s="238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9" t="s">
        <v>286</v>
      </c>
      <c r="AT255" s="239" t="s">
        <v>175</v>
      </c>
      <c r="AU255" s="239" t="s">
        <v>83</v>
      </c>
      <c r="AY255" s="18" t="s">
        <v>173</v>
      </c>
      <c r="BE255" s="240">
        <f>IF(N255="základní",J255,0)</f>
        <v>0</v>
      </c>
      <c r="BF255" s="240">
        <f>IF(N255="snížená",J255,0)</f>
        <v>0</v>
      </c>
      <c r="BG255" s="240">
        <f>IF(N255="zákl. přenesená",J255,0)</f>
        <v>0</v>
      </c>
      <c r="BH255" s="240">
        <f>IF(N255="sníž. přenesená",J255,0)</f>
        <v>0</v>
      </c>
      <c r="BI255" s="240">
        <f>IF(N255="nulová",J255,0)</f>
        <v>0</v>
      </c>
      <c r="BJ255" s="18" t="s">
        <v>83</v>
      </c>
      <c r="BK255" s="240">
        <f>ROUND(I255*H255,2)</f>
        <v>0</v>
      </c>
      <c r="BL255" s="18" t="s">
        <v>286</v>
      </c>
      <c r="BM255" s="239" t="s">
        <v>3198</v>
      </c>
    </row>
    <row r="256" s="2" customFormat="1">
      <c r="A256" s="39"/>
      <c r="B256" s="40"/>
      <c r="C256" s="41"/>
      <c r="D256" s="241" t="s">
        <v>181</v>
      </c>
      <c r="E256" s="41"/>
      <c r="F256" s="242" t="s">
        <v>3197</v>
      </c>
      <c r="G256" s="41"/>
      <c r="H256" s="41"/>
      <c r="I256" s="243"/>
      <c r="J256" s="41"/>
      <c r="K256" s="41"/>
      <c r="L256" s="45"/>
      <c r="M256" s="244"/>
      <c r="N256" s="245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181</v>
      </c>
      <c r="AU256" s="18" t="s">
        <v>83</v>
      </c>
    </row>
    <row r="257" s="2" customFormat="1" ht="24.15" customHeight="1">
      <c r="A257" s="39"/>
      <c r="B257" s="40"/>
      <c r="C257" s="228" t="s">
        <v>541</v>
      </c>
      <c r="D257" s="228" t="s">
        <v>175</v>
      </c>
      <c r="E257" s="229" t="s">
        <v>3199</v>
      </c>
      <c r="F257" s="230" t="s">
        <v>3200</v>
      </c>
      <c r="G257" s="231" t="s">
        <v>375</v>
      </c>
      <c r="H257" s="232">
        <v>3</v>
      </c>
      <c r="I257" s="233"/>
      <c r="J257" s="234">
        <f>ROUND(I257*H257,2)</f>
        <v>0</v>
      </c>
      <c r="K257" s="230" t="s">
        <v>1</v>
      </c>
      <c r="L257" s="45"/>
      <c r="M257" s="235" t="s">
        <v>1</v>
      </c>
      <c r="N257" s="236" t="s">
        <v>40</v>
      </c>
      <c r="O257" s="92"/>
      <c r="P257" s="237">
        <f>O257*H257</f>
        <v>0</v>
      </c>
      <c r="Q257" s="237">
        <v>0</v>
      </c>
      <c r="R257" s="237">
        <f>Q257*H257</f>
        <v>0</v>
      </c>
      <c r="S257" s="237">
        <v>0</v>
      </c>
      <c r="T257" s="238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9" t="s">
        <v>286</v>
      </c>
      <c r="AT257" s="239" t="s">
        <v>175</v>
      </c>
      <c r="AU257" s="239" t="s">
        <v>83</v>
      </c>
      <c r="AY257" s="18" t="s">
        <v>173</v>
      </c>
      <c r="BE257" s="240">
        <f>IF(N257="základní",J257,0)</f>
        <v>0</v>
      </c>
      <c r="BF257" s="240">
        <f>IF(N257="snížená",J257,0)</f>
        <v>0</v>
      </c>
      <c r="BG257" s="240">
        <f>IF(N257="zákl. přenesená",J257,0)</f>
        <v>0</v>
      </c>
      <c r="BH257" s="240">
        <f>IF(N257="sníž. přenesená",J257,0)</f>
        <v>0</v>
      </c>
      <c r="BI257" s="240">
        <f>IF(N257="nulová",J257,0)</f>
        <v>0</v>
      </c>
      <c r="BJ257" s="18" t="s">
        <v>83</v>
      </c>
      <c r="BK257" s="240">
        <f>ROUND(I257*H257,2)</f>
        <v>0</v>
      </c>
      <c r="BL257" s="18" t="s">
        <v>286</v>
      </c>
      <c r="BM257" s="239" t="s">
        <v>3201</v>
      </c>
    </row>
    <row r="258" s="2" customFormat="1">
      <c r="A258" s="39"/>
      <c r="B258" s="40"/>
      <c r="C258" s="41"/>
      <c r="D258" s="241" t="s">
        <v>181</v>
      </c>
      <c r="E258" s="41"/>
      <c r="F258" s="242" t="s">
        <v>3200</v>
      </c>
      <c r="G258" s="41"/>
      <c r="H258" s="41"/>
      <c r="I258" s="243"/>
      <c r="J258" s="41"/>
      <c r="K258" s="41"/>
      <c r="L258" s="45"/>
      <c r="M258" s="244"/>
      <c r="N258" s="245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181</v>
      </c>
      <c r="AU258" s="18" t="s">
        <v>83</v>
      </c>
    </row>
    <row r="259" s="2" customFormat="1" ht="24.15" customHeight="1">
      <c r="A259" s="39"/>
      <c r="B259" s="40"/>
      <c r="C259" s="228" t="s">
        <v>548</v>
      </c>
      <c r="D259" s="228" t="s">
        <v>175</v>
      </c>
      <c r="E259" s="229" t="s">
        <v>3202</v>
      </c>
      <c r="F259" s="230" t="s">
        <v>3203</v>
      </c>
      <c r="G259" s="231" t="s">
        <v>375</v>
      </c>
      <c r="H259" s="232">
        <v>3</v>
      </c>
      <c r="I259" s="233"/>
      <c r="J259" s="234">
        <f>ROUND(I259*H259,2)</f>
        <v>0</v>
      </c>
      <c r="K259" s="230" t="s">
        <v>1</v>
      </c>
      <c r="L259" s="45"/>
      <c r="M259" s="235" t="s">
        <v>1</v>
      </c>
      <c r="N259" s="236" t="s">
        <v>40</v>
      </c>
      <c r="O259" s="92"/>
      <c r="P259" s="237">
        <f>O259*H259</f>
        <v>0</v>
      </c>
      <c r="Q259" s="237">
        <v>0</v>
      </c>
      <c r="R259" s="237">
        <f>Q259*H259</f>
        <v>0</v>
      </c>
      <c r="S259" s="237">
        <v>0</v>
      </c>
      <c r="T259" s="238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9" t="s">
        <v>286</v>
      </c>
      <c r="AT259" s="239" t="s">
        <v>175</v>
      </c>
      <c r="AU259" s="239" t="s">
        <v>83</v>
      </c>
      <c r="AY259" s="18" t="s">
        <v>173</v>
      </c>
      <c r="BE259" s="240">
        <f>IF(N259="základní",J259,0)</f>
        <v>0</v>
      </c>
      <c r="BF259" s="240">
        <f>IF(N259="snížená",J259,0)</f>
        <v>0</v>
      </c>
      <c r="BG259" s="240">
        <f>IF(N259="zákl. přenesená",J259,0)</f>
        <v>0</v>
      </c>
      <c r="BH259" s="240">
        <f>IF(N259="sníž. přenesená",J259,0)</f>
        <v>0</v>
      </c>
      <c r="BI259" s="240">
        <f>IF(N259="nulová",J259,0)</f>
        <v>0</v>
      </c>
      <c r="BJ259" s="18" t="s">
        <v>83</v>
      </c>
      <c r="BK259" s="240">
        <f>ROUND(I259*H259,2)</f>
        <v>0</v>
      </c>
      <c r="BL259" s="18" t="s">
        <v>286</v>
      </c>
      <c r="BM259" s="239" t="s">
        <v>3204</v>
      </c>
    </row>
    <row r="260" s="2" customFormat="1">
      <c r="A260" s="39"/>
      <c r="B260" s="40"/>
      <c r="C260" s="41"/>
      <c r="D260" s="241" t="s">
        <v>181</v>
      </c>
      <c r="E260" s="41"/>
      <c r="F260" s="242" t="s">
        <v>3203</v>
      </c>
      <c r="G260" s="41"/>
      <c r="H260" s="41"/>
      <c r="I260" s="243"/>
      <c r="J260" s="41"/>
      <c r="K260" s="41"/>
      <c r="L260" s="45"/>
      <c r="M260" s="244"/>
      <c r="N260" s="245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181</v>
      </c>
      <c r="AU260" s="18" t="s">
        <v>83</v>
      </c>
    </row>
    <row r="261" s="2" customFormat="1" ht="16.5" customHeight="1">
      <c r="A261" s="39"/>
      <c r="B261" s="40"/>
      <c r="C261" s="228" t="s">
        <v>553</v>
      </c>
      <c r="D261" s="228" t="s">
        <v>175</v>
      </c>
      <c r="E261" s="229" t="s">
        <v>3205</v>
      </c>
      <c r="F261" s="230" t="s">
        <v>3206</v>
      </c>
      <c r="G261" s="231" t="s">
        <v>375</v>
      </c>
      <c r="H261" s="232">
        <v>3</v>
      </c>
      <c r="I261" s="233"/>
      <c r="J261" s="234">
        <f>ROUND(I261*H261,2)</f>
        <v>0</v>
      </c>
      <c r="K261" s="230" t="s">
        <v>1</v>
      </c>
      <c r="L261" s="45"/>
      <c r="M261" s="235" t="s">
        <v>1</v>
      </c>
      <c r="N261" s="236" t="s">
        <v>40</v>
      </c>
      <c r="O261" s="92"/>
      <c r="P261" s="237">
        <f>O261*H261</f>
        <v>0</v>
      </c>
      <c r="Q261" s="237">
        <v>0</v>
      </c>
      <c r="R261" s="237">
        <f>Q261*H261</f>
        <v>0</v>
      </c>
      <c r="S261" s="237">
        <v>0</v>
      </c>
      <c r="T261" s="238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9" t="s">
        <v>286</v>
      </c>
      <c r="AT261" s="239" t="s">
        <v>175</v>
      </c>
      <c r="AU261" s="239" t="s">
        <v>83</v>
      </c>
      <c r="AY261" s="18" t="s">
        <v>173</v>
      </c>
      <c r="BE261" s="240">
        <f>IF(N261="základní",J261,0)</f>
        <v>0</v>
      </c>
      <c r="BF261" s="240">
        <f>IF(N261="snížená",J261,0)</f>
        <v>0</v>
      </c>
      <c r="BG261" s="240">
        <f>IF(N261="zákl. přenesená",J261,0)</f>
        <v>0</v>
      </c>
      <c r="BH261" s="240">
        <f>IF(N261="sníž. přenesená",J261,0)</f>
        <v>0</v>
      </c>
      <c r="BI261" s="240">
        <f>IF(N261="nulová",J261,0)</f>
        <v>0</v>
      </c>
      <c r="BJ261" s="18" t="s">
        <v>83</v>
      </c>
      <c r="BK261" s="240">
        <f>ROUND(I261*H261,2)</f>
        <v>0</v>
      </c>
      <c r="BL261" s="18" t="s">
        <v>286</v>
      </c>
      <c r="BM261" s="239" t="s">
        <v>3207</v>
      </c>
    </row>
    <row r="262" s="2" customFormat="1">
      <c r="A262" s="39"/>
      <c r="B262" s="40"/>
      <c r="C262" s="41"/>
      <c r="D262" s="241" t="s">
        <v>181</v>
      </c>
      <c r="E262" s="41"/>
      <c r="F262" s="242" t="s">
        <v>3206</v>
      </c>
      <c r="G262" s="41"/>
      <c r="H262" s="41"/>
      <c r="I262" s="243"/>
      <c r="J262" s="41"/>
      <c r="K262" s="41"/>
      <c r="L262" s="45"/>
      <c r="M262" s="244"/>
      <c r="N262" s="245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181</v>
      </c>
      <c r="AU262" s="18" t="s">
        <v>83</v>
      </c>
    </row>
    <row r="263" s="2" customFormat="1" ht="16.5" customHeight="1">
      <c r="A263" s="39"/>
      <c r="B263" s="40"/>
      <c r="C263" s="228" t="s">
        <v>560</v>
      </c>
      <c r="D263" s="228" t="s">
        <v>175</v>
      </c>
      <c r="E263" s="229" t="s">
        <v>3208</v>
      </c>
      <c r="F263" s="230" t="s">
        <v>3209</v>
      </c>
      <c r="G263" s="231" t="s">
        <v>375</v>
      </c>
      <c r="H263" s="232">
        <v>3</v>
      </c>
      <c r="I263" s="233"/>
      <c r="J263" s="234">
        <f>ROUND(I263*H263,2)</f>
        <v>0</v>
      </c>
      <c r="K263" s="230" t="s">
        <v>1</v>
      </c>
      <c r="L263" s="45"/>
      <c r="M263" s="235" t="s">
        <v>1</v>
      </c>
      <c r="N263" s="236" t="s">
        <v>40</v>
      </c>
      <c r="O263" s="92"/>
      <c r="P263" s="237">
        <f>O263*H263</f>
        <v>0</v>
      </c>
      <c r="Q263" s="237">
        <v>0</v>
      </c>
      <c r="R263" s="237">
        <f>Q263*H263</f>
        <v>0</v>
      </c>
      <c r="S263" s="237">
        <v>0</v>
      </c>
      <c r="T263" s="238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9" t="s">
        <v>286</v>
      </c>
      <c r="AT263" s="239" t="s">
        <v>175</v>
      </c>
      <c r="AU263" s="239" t="s">
        <v>83</v>
      </c>
      <c r="AY263" s="18" t="s">
        <v>173</v>
      </c>
      <c r="BE263" s="240">
        <f>IF(N263="základní",J263,0)</f>
        <v>0</v>
      </c>
      <c r="BF263" s="240">
        <f>IF(N263="snížená",J263,0)</f>
        <v>0</v>
      </c>
      <c r="BG263" s="240">
        <f>IF(N263="zákl. přenesená",J263,0)</f>
        <v>0</v>
      </c>
      <c r="BH263" s="240">
        <f>IF(N263="sníž. přenesená",J263,0)</f>
        <v>0</v>
      </c>
      <c r="BI263" s="240">
        <f>IF(N263="nulová",J263,0)</f>
        <v>0</v>
      </c>
      <c r="BJ263" s="18" t="s">
        <v>83</v>
      </c>
      <c r="BK263" s="240">
        <f>ROUND(I263*H263,2)</f>
        <v>0</v>
      </c>
      <c r="BL263" s="18" t="s">
        <v>286</v>
      </c>
      <c r="BM263" s="239" t="s">
        <v>3210</v>
      </c>
    </row>
    <row r="264" s="2" customFormat="1">
      <c r="A264" s="39"/>
      <c r="B264" s="40"/>
      <c r="C264" s="41"/>
      <c r="D264" s="241" t="s">
        <v>181</v>
      </c>
      <c r="E264" s="41"/>
      <c r="F264" s="242" t="s">
        <v>3209</v>
      </c>
      <c r="G264" s="41"/>
      <c r="H264" s="41"/>
      <c r="I264" s="243"/>
      <c r="J264" s="41"/>
      <c r="K264" s="41"/>
      <c r="L264" s="45"/>
      <c r="M264" s="244"/>
      <c r="N264" s="245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181</v>
      </c>
      <c r="AU264" s="18" t="s">
        <v>83</v>
      </c>
    </row>
    <row r="265" s="2" customFormat="1" ht="16.5" customHeight="1">
      <c r="A265" s="39"/>
      <c r="B265" s="40"/>
      <c r="C265" s="228" t="s">
        <v>567</v>
      </c>
      <c r="D265" s="228" t="s">
        <v>175</v>
      </c>
      <c r="E265" s="229" t="s">
        <v>3211</v>
      </c>
      <c r="F265" s="230" t="s">
        <v>3212</v>
      </c>
      <c r="G265" s="231" t="s">
        <v>375</v>
      </c>
      <c r="H265" s="232">
        <v>3</v>
      </c>
      <c r="I265" s="233"/>
      <c r="J265" s="234">
        <f>ROUND(I265*H265,2)</f>
        <v>0</v>
      </c>
      <c r="K265" s="230" t="s">
        <v>1</v>
      </c>
      <c r="L265" s="45"/>
      <c r="M265" s="235" t="s">
        <v>1</v>
      </c>
      <c r="N265" s="236" t="s">
        <v>40</v>
      </c>
      <c r="O265" s="92"/>
      <c r="P265" s="237">
        <f>O265*H265</f>
        <v>0</v>
      </c>
      <c r="Q265" s="237">
        <v>0</v>
      </c>
      <c r="R265" s="237">
        <f>Q265*H265</f>
        <v>0</v>
      </c>
      <c r="S265" s="237">
        <v>0</v>
      </c>
      <c r="T265" s="238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9" t="s">
        <v>286</v>
      </c>
      <c r="AT265" s="239" t="s">
        <v>175</v>
      </c>
      <c r="AU265" s="239" t="s">
        <v>83</v>
      </c>
      <c r="AY265" s="18" t="s">
        <v>173</v>
      </c>
      <c r="BE265" s="240">
        <f>IF(N265="základní",J265,0)</f>
        <v>0</v>
      </c>
      <c r="BF265" s="240">
        <f>IF(N265="snížená",J265,0)</f>
        <v>0</v>
      </c>
      <c r="BG265" s="240">
        <f>IF(N265="zákl. přenesená",J265,0)</f>
        <v>0</v>
      </c>
      <c r="BH265" s="240">
        <f>IF(N265="sníž. přenesená",J265,0)</f>
        <v>0</v>
      </c>
      <c r="BI265" s="240">
        <f>IF(N265="nulová",J265,0)</f>
        <v>0</v>
      </c>
      <c r="BJ265" s="18" t="s">
        <v>83</v>
      </c>
      <c r="BK265" s="240">
        <f>ROUND(I265*H265,2)</f>
        <v>0</v>
      </c>
      <c r="BL265" s="18" t="s">
        <v>286</v>
      </c>
      <c r="BM265" s="239" t="s">
        <v>3213</v>
      </c>
    </row>
    <row r="266" s="2" customFormat="1">
      <c r="A266" s="39"/>
      <c r="B266" s="40"/>
      <c r="C266" s="41"/>
      <c r="D266" s="241" t="s">
        <v>181</v>
      </c>
      <c r="E266" s="41"/>
      <c r="F266" s="242" t="s">
        <v>3212</v>
      </c>
      <c r="G266" s="41"/>
      <c r="H266" s="41"/>
      <c r="I266" s="243"/>
      <c r="J266" s="41"/>
      <c r="K266" s="41"/>
      <c r="L266" s="45"/>
      <c r="M266" s="244"/>
      <c r="N266" s="245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181</v>
      </c>
      <c r="AU266" s="18" t="s">
        <v>83</v>
      </c>
    </row>
    <row r="267" s="2" customFormat="1" ht="16.5" customHeight="1">
      <c r="A267" s="39"/>
      <c r="B267" s="40"/>
      <c r="C267" s="228" t="s">
        <v>575</v>
      </c>
      <c r="D267" s="228" t="s">
        <v>175</v>
      </c>
      <c r="E267" s="229" t="s">
        <v>3214</v>
      </c>
      <c r="F267" s="230" t="s">
        <v>3215</v>
      </c>
      <c r="G267" s="231" t="s">
        <v>945</v>
      </c>
      <c r="H267" s="302"/>
      <c r="I267" s="233"/>
      <c r="J267" s="234">
        <f>ROUND(I267*H267,2)</f>
        <v>0</v>
      </c>
      <c r="K267" s="230" t="s">
        <v>1</v>
      </c>
      <c r="L267" s="45"/>
      <c r="M267" s="235" t="s">
        <v>1</v>
      </c>
      <c r="N267" s="236" t="s">
        <v>40</v>
      </c>
      <c r="O267" s="92"/>
      <c r="P267" s="237">
        <f>O267*H267</f>
        <v>0</v>
      </c>
      <c r="Q267" s="237">
        <v>0</v>
      </c>
      <c r="R267" s="237">
        <f>Q267*H267</f>
        <v>0</v>
      </c>
      <c r="S267" s="237">
        <v>0</v>
      </c>
      <c r="T267" s="238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9" t="s">
        <v>286</v>
      </c>
      <c r="AT267" s="239" t="s">
        <v>175</v>
      </c>
      <c r="AU267" s="239" t="s">
        <v>83</v>
      </c>
      <c r="AY267" s="18" t="s">
        <v>173</v>
      </c>
      <c r="BE267" s="240">
        <f>IF(N267="základní",J267,0)</f>
        <v>0</v>
      </c>
      <c r="BF267" s="240">
        <f>IF(N267="snížená",J267,0)</f>
        <v>0</v>
      </c>
      <c r="BG267" s="240">
        <f>IF(N267="zákl. přenesená",J267,0)</f>
        <v>0</v>
      </c>
      <c r="BH267" s="240">
        <f>IF(N267="sníž. přenesená",J267,0)</f>
        <v>0</v>
      </c>
      <c r="BI267" s="240">
        <f>IF(N267="nulová",J267,0)</f>
        <v>0</v>
      </c>
      <c r="BJ267" s="18" t="s">
        <v>83</v>
      </c>
      <c r="BK267" s="240">
        <f>ROUND(I267*H267,2)</f>
        <v>0</v>
      </c>
      <c r="BL267" s="18" t="s">
        <v>286</v>
      </c>
      <c r="BM267" s="239" t="s">
        <v>3216</v>
      </c>
    </row>
    <row r="268" s="2" customFormat="1">
      <c r="A268" s="39"/>
      <c r="B268" s="40"/>
      <c r="C268" s="41"/>
      <c r="D268" s="241" t="s">
        <v>181</v>
      </c>
      <c r="E268" s="41"/>
      <c r="F268" s="242" t="s">
        <v>3215</v>
      </c>
      <c r="G268" s="41"/>
      <c r="H268" s="41"/>
      <c r="I268" s="243"/>
      <c r="J268" s="41"/>
      <c r="K268" s="41"/>
      <c r="L268" s="45"/>
      <c r="M268" s="306"/>
      <c r="N268" s="307"/>
      <c r="O268" s="308"/>
      <c r="P268" s="308"/>
      <c r="Q268" s="308"/>
      <c r="R268" s="308"/>
      <c r="S268" s="308"/>
      <c r="T268" s="30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181</v>
      </c>
      <c r="AU268" s="18" t="s">
        <v>83</v>
      </c>
    </row>
    <row r="269" s="2" customFormat="1" ht="6.96" customHeight="1">
      <c r="A269" s="39"/>
      <c r="B269" s="67"/>
      <c r="C269" s="68"/>
      <c r="D269" s="68"/>
      <c r="E269" s="68"/>
      <c r="F269" s="68"/>
      <c r="G269" s="68"/>
      <c r="H269" s="68"/>
      <c r="I269" s="68"/>
      <c r="J269" s="68"/>
      <c r="K269" s="68"/>
      <c r="L269" s="45"/>
      <c r="M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</row>
  </sheetData>
  <sheetProtection sheet="1" autoFilter="0" formatColumns="0" formatRows="0" objects="1" scenarios="1" spinCount="100000" saltValue="nCEJPgO3ePS9rpKYDz4mX2o359VcbCajm3S+YbbADvSnpR/ZAnoZonASDj09oRnnz3N5riYkdJby55SdJV6FFw==" hashValue="2Z0WYr4dhCan+c/9feBPwhv5BRq6epVTpn5/KQ9ts+PfY77nOKgneu2JHTWAgFYEVSEDx9pwOFov/p0s2Otn8w==" algorithmName="SHA-512" password="CC35"/>
  <autoFilter ref="C126:K26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110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85</v>
      </c>
    </row>
    <row r="4" s="1" customFormat="1" ht="24.96" customHeight="1">
      <c r="B4" s="21"/>
      <c r="D4" s="150" t="s">
        <v>119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REVITALIZACE OBJEKTU MŠ V KRAJKOVÉ</v>
      </c>
      <c r="F7" s="152"/>
      <c r="G7" s="152"/>
      <c r="H7" s="152"/>
      <c r="L7" s="21"/>
    </row>
    <row r="8" s="1" customFormat="1" ht="12" customHeight="1">
      <c r="B8" s="21"/>
      <c r="D8" s="152" t="s">
        <v>120</v>
      </c>
      <c r="L8" s="21"/>
    </row>
    <row r="9" s="2" customFormat="1" ht="16.5" customHeight="1">
      <c r="A9" s="39"/>
      <c r="B9" s="45"/>
      <c r="C9" s="39"/>
      <c r="D9" s="39"/>
      <c r="E9" s="153" t="s">
        <v>2443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2444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3217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4. 3. 2024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">
        <v>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31</v>
      </c>
      <c r="F23" s="39"/>
      <c r="G23" s="39"/>
      <c r="H23" s="39"/>
      <c r="I23" s="152" t="s">
        <v>27</v>
      </c>
      <c r="J23" s="142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34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35</v>
      </c>
      <c r="E32" s="39"/>
      <c r="F32" s="39"/>
      <c r="G32" s="39"/>
      <c r="H32" s="39"/>
      <c r="I32" s="39"/>
      <c r="J32" s="162">
        <f>ROUND(J128,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37</v>
      </c>
      <c r="G34" s="39"/>
      <c r="H34" s="39"/>
      <c r="I34" s="163" t="s">
        <v>36</v>
      </c>
      <c r="J34" s="163" t="s">
        <v>38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39</v>
      </c>
      <c r="E35" s="152" t="s">
        <v>40</v>
      </c>
      <c r="F35" s="165">
        <f>ROUND((SUM(BE128:BE296)),  2)</f>
        <v>0</v>
      </c>
      <c r="G35" s="39"/>
      <c r="H35" s="39"/>
      <c r="I35" s="166">
        <v>0.20999999999999999</v>
      </c>
      <c r="J35" s="165">
        <f>ROUND(((SUM(BE128:BE296))*I35),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41</v>
      </c>
      <c r="F36" s="165">
        <f>ROUND((SUM(BF128:BF296)),  2)</f>
        <v>0</v>
      </c>
      <c r="G36" s="39"/>
      <c r="H36" s="39"/>
      <c r="I36" s="166">
        <v>0.12</v>
      </c>
      <c r="J36" s="165">
        <f>ROUND(((SUM(BF128:BF296))*I36),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42</v>
      </c>
      <c r="F37" s="165">
        <f>ROUND((SUM(BG128:BG296)),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43</v>
      </c>
      <c r="F38" s="165">
        <f>ROUND((SUM(BH128:BH296)),  2)</f>
        <v>0</v>
      </c>
      <c r="G38" s="39"/>
      <c r="H38" s="39"/>
      <c r="I38" s="166">
        <v>0.12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44</v>
      </c>
      <c r="F39" s="165">
        <f>ROUND((SUM(BI128:BI296)),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45</v>
      </c>
      <c r="E41" s="169"/>
      <c r="F41" s="169"/>
      <c r="G41" s="170" t="s">
        <v>46</v>
      </c>
      <c r="H41" s="171" t="s">
        <v>47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48</v>
      </c>
      <c r="E50" s="175"/>
      <c r="F50" s="175"/>
      <c r="G50" s="174" t="s">
        <v>49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50</v>
      </c>
      <c r="E61" s="177"/>
      <c r="F61" s="178" t="s">
        <v>51</v>
      </c>
      <c r="G61" s="176" t="s">
        <v>50</v>
      </c>
      <c r="H61" s="177"/>
      <c r="I61" s="177"/>
      <c r="J61" s="179" t="s">
        <v>51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52</v>
      </c>
      <c r="E65" s="180"/>
      <c r="F65" s="180"/>
      <c r="G65" s="174" t="s">
        <v>53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50</v>
      </c>
      <c r="E76" s="177"/>
      <c r="F76" s="178" t="s">
        <v>51</v>
      </c>
      <c r="G76" s="176" t="s">
        <v>50</v>
      </c>
      <c r="H76" s="177"/>
      <c r="I76" s="177"/>
      <c r="J76" s="179" t="s">
        <v>51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REVITALIZACE OBJEKTU MŠ V KRAJKOVÉ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120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2443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2444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06 - Vzduchotechnika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Krajková</v>
      </c>
      <c r="G91" s="41"/>
      <c r="H91" s="41"/>
      <c r="I91" s="33" t="s">
        <v>22</v>
      </c>
      <c r="J91" s="80" t="str">
        <f>IF(J14="","",J14)</f>
        <v>4. 3. 2024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>Ing.Petr Potužák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123</v>
      </c>
      <c r="D96" s="187"/>
      <c r="E96" s="187"/>
      <c r="F96" s="187"/>
      <c r="G96" s="187"/>
      <c r="H96" s="187"/>
      <c r="I96" s="187"/>
      <c r="J96" s="188" t="s">
        <v>124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125</v>
      </c>
      <c r="D98" s="41"/>
      <c r="E98" s="41"/>
      <c r="F98" s="41"/>
      <c r="G98" s="41"/>
      <c r="H98" s="41"/>
      <c r="I98" s="41"/>
      <c r="J98" s="111">
        <f>J128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126</v>
      </c>
    </row>
    <row r="99" s="9" customFormat="1" ht="24.96" customHeight="1">
      <c r="A99" s="9"/>
      <c r="B99" s="190"/>
      <c r="C99" s="191"/>
      <c r="D99" s="192" t="s">
        <v>3218</v>
      </c>
      <c r="E99" s="193"/>
      <c r="F99" s="193"/>
      <c r="G99" s="193"/>
      <c r="H99" s="193"/>
      <c r="I99" s="193"/>
      <c r="J99" s="194">
        <f>J129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0"/>
      <c r="C100" s="191"/>
      <c r="D100" s="192" t="s">
        <v>3219</v>
      </c>
      <c r="E100" s="193"/>
      <c r="F100" s="193"/>
      <c r="G100" s="193"/>
      <c r="H100" s="193"/>
      <c r="I100" s="193"/>
      <c r="J100" s="194">
        <f>J142</f>
        <v>0</v>
      </c>
      <c r="K100" s="191"/>
      <c r="L100" s="19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0"/>
      <c r="C101" s="191"/>
      <c r="D101" s="192" t="s">
        <v>3220</v>
      </c>
      <c r="E101" s="193"/>
      <c r="F101" s="193"/>
      <c r="G101" s="193"/>
      <c r="H101" s="193"/>
      <c r="I101" s="193"/>
      <c r="J101" s="194">
        <f>J165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0"/>
      <c r="C102" s="191"/>
      <c r="D102" s="192" t="s">
        <v>3221</v>
      </c>
      <c r="E102" s="193"/>
      <c r="F102" s="193"/>
      <c r="G102" s="193"/>
      <c r="H102" s="193"/>
      <c r="I102" s="193"/>
      <c r="J102" s="194">
        <f>J178</f>
        <v>0</v>
      </c>
      <c r="K102" s="191"/>
      <c r="L102" s="19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0"/>
      <c r="C103" s="191"/>
      <c r="D103" s="192" t="s">
        <v>3222</v>
      </c>
      <c r="E103" s="193"/>
      <c r="F103" s="193"/>
      <c r="G103" s="193"/>
      <c r="H103" s="193"/>
      <c r="I103" s="193"/>
      <c r="J103" s="194">
        <f>J205</f>
        <v>0</v>
      </c>
      <c r="K103" s="191"/>
      <c r="L103" s="19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0"/>
      <c r="C104" s="191"/>
      <c r="D104" s="192" t="s">
        <v>3223</v>
      </c>
      <c r="E104" s="193"/>
      <c r="F104" s="193"/>
      <c r="G104" s="193"/>
      <c r="H104" s="193"/>
      <c r="I104" s="193"/>
      <c r="J104" s="194">
        <f>J218</f>
        <v>0</v>
      </c>
      <c r="K104" s="191"/>
      <c r="L104" s="19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90"/>
      <c r="C105" s="191"/>
      <c r="D105" s="192" t="s">
        <v>3224</v>
      </c>
      <c r="E105" s="193"/>
      <c r="F105" s="193"/>
      <c r="G105" s="193"/>
      <c r="H105" s="193"/>
      <c r="I105" s="193"/>
      <c r="J105" s="194">
        <f>J223</f>
        <v>0</v>
      </c>
      <c r="K105" s="191"/>
      <c r="L105" s="19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90"/>
      <c r="C106" s="191"/>
      <c r="D106" s="192" t="s">
        <v>3225</v>
      </c>
      <c r="E106" s="193"/>
      <c r="F106" s="193"/>
      <c r="G106" s="193"/>
      <c r="H106" s="193"/>
      <c r="I106" s="193"/>
      <c r="J106" s="194">
        <f>J228</f>
        <v>0</v>
      </c>
      <c r="K106" s="191"/>
      <c r="L106" s="19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2" customFormat="1" ht="21.84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12" s="2" customFormat="1" ht="6.96" customHeight="1">
      <c r="A112" s="39"/>
      <c r="B112" s="69"/>
      <c r="C112" s="70"/>
      <c r="D112" s="70"/>
      <c r="E112" s="70"/>
      <c r="F112" s="70"/>
      <c r="G112" s="70"/>
      <c r="H112" s="70"/>
      <c r="I112" s="70"/>
      <c r="J112" s="70"/>
      <c r="K112" s="70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4.96" customHeight="1">
      <c r="A113" s="39"/>
      <c r="B113" s="40"/>
      <c r="C113" s="24" t="s">
        <v>158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16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185" t="str">
        <f>E7</f>
        <v>REVITALIZACE OBJEKTU MŠ V KRAJKOVÉ</v>
      </c>
      <c r="F116" s="33"/>
      <c r="G116" s="33"/>
      <c r="H116" s="33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" customFormat="1" ht="12" customHeight="1">
      <c r="B117" s="22"/>
      <c r="C117" s="33" t="s">
        <v>120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185" t="s">
        <v>2443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2444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E11</f>
        <v>06 - Vzduchotechnika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F14</f>
        <v>Krajková</v>
      </c>
      <c r="G122" s="41"/>
      <c r="H122" s="41"/>
      <c r="I122" s="33" t="s">
        <v>22</v>
      </c>
      <c r="J122" s="80" t="str">
        <f>IF(J14="","",J14)</f>
        <v>4. 3. 2024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24</v>
      </c>
      <c r="D124" s="41"/>
      <c r="E124" s="41"/>
      <c r="F124" s="28" t="str">
        <f>E17</f>
        <v xml:space="preserve"> </v>
      </c>
      <c r="G124" s="41"/>
      <c r="H124" s="41"/>
      <c r="I124" s="33" t="s">
        <v>30</v>
      </c>
      <c r="J124" s="37" t="str">
        <f>E23</f>
        <v>Ing.Petr Potužák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28</v>
      </c>
      <c r="D125" s="41"/>
      <c r="E125" s="41"/>
      <c r="F125" s="28" t="str">
        <f>IF(E20="","",E20)</f>
        <v>Vyplň údaj</v>
      </c>
      <c r="G125" s="41"/>
      <c r="H125" s="41"/>
      <c r="I125" s="33" t="s">
        <v>32</v>
      </c>
      <c r="J125" s="37" t="str">
        <f>E26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1"/>
      <c r="B127" s="202"/>
      <c r="C127" s="203" t="s">
        <v>159</v>
      </c>
      <c r="D127" s="204" t="s">
        <v>60</v>
      </c>
      <c r="E127" s="204" t="s">
        <v>56</v>
      </c>
      <c r="F127" s="204" t="s">
        <v>57</v>
      </c>
      <c r="G127" s="204" t="s">
        <v>160</v>
      </c>
      <c r="H127" s="204" t="s">
        <v>161</v>
      </c>
      <c r="I127" s="204" t="s">
        <v>162</v>
      </c>
      <c r="J127" s="204" t="s">
        <v>124</v>
      </c>
      <c r="K127" s="205" t="s">
        <v>163</v>
      </c>
      <c r="L127" s="206"/>
      <c r="M127" s="101" t="s">
        <v>1</v>
      </c>
      <c r="N127" s="102" t="s">
        <v>39</v>
      </c>
      <c r="O127" s="102" t="s">
        <v>164</v>
      </c>
      <c r="P127" s="102" t="s">
        <v>165</v>
      </c>
      <c r="Q127" s="102" t="s">
        <v>166</v>
      </c>
      <c r="R127" s="102" t="s">
        <v>167</v>
      </c>
      <c r="S127" s="102" t="s">
        <v>168</v>
      </c>
      <c r="T127" s="103" t="s">
        <v>169</v>
      </c>
      <c r="U127" s="201"/>
      <c r="V127" s="201"/>
      <c r="W127" s="201"/>
      <c r="X127" s="201"/>
      <c r="Y127" s="201"/>
      <c r="Z127" s="201"/>
      <c r="AA127" s="201"/>
      <c r="AB127" s="201"/>
      <c r="AC127" s="201"/>
      <c r="AD127" s="201"/>
      <c r="AE127" s="201"/>
    </row>
    <row r="128" s="2" customFormat="1" ht="22.8" customHeight="1">
      <c r="A128" s="39"/>
      <c r="B128" s="40"/>
      <c r="C128" s="108" t="s">
        <v>170</v>
      </c>
      <c r="D128" s="41"/>
      <c r="E128" s="41"/>
      <c r="F128" s="41"/>
      <c r="G128" s="41"/>
      <c r="H128" s="41"/>
      <c r="I128" s="41"/>
      <c r="J128" s="207">
        <f>BK128</f>
        <v>0</v>
      </c>
      <c r="K128" s="41"/>
      <c r="L128" s="45"/>
      <c r="M128" s="104"/>
      <c r="N128" s="208"/>
      <c r="O128" s="105"/>
      <c r="P128" s="209">
        <f>P129+P142+P165+P178+P205+P218+P223+P228</f>
        <v>0</v>
      </c>
      <c r="Q128" s="105"/>
      <c r="R128" s="209">
        <f>R129+R142+R165+R178+R205+R218+R223+R228</f>
        <v>0</v>
      </c>
      <c r="S128" s="105"/>
      <c r="T128" s="210">
        <f>T129+T142+T165+T178+T205+T218+T223+T228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74</v>
      </c>
      <c r="AU128" s="18" t="s">
        <v>126</v>
      </c>
      <c r="BK128" s="211">
        <f>BK129+BK142+BK165+BK178+BK205+BK218+BK223+BK228</f>
        <v>0</v>
      </c>
    </row>
    <row r="129" s="12" customFormat="1" ht="25.92" customHeight="1">
      <c r="A129" s="12"/>
      <c r="B129" s="212"/>
      <c r="C129" s="213"/>
      <c r="D129" s="214" t="s">
        <v>74</v>
      </c>
      <c r="E129" s="215" t="s">
        <v>3226</v>
      </c>
      <c r="F129" s="215" t="s">
        <v>3227</v>
      </c>
      <c r="G129" s="213"/>
      <c r="H129" s="213"/>
      <c r="I129" s="216"/>
      <c r="J129" s="217">
        <f>BK129</f>
        <v>0</v>
      </c>
      <c r="K129" s="213"/>
      <c r="L129" s="218"/>
      <c r="M129" s="219"/>
      <c r="N129" s="220"/>
      <c r="O129" s="220"/>
      <c r="P129" s="221">
        <f>SUM(P130:P141)</f>
        <v>0</v>
      </c>
      <c r="Q129" s="220"/>
      <c r="R129" s="221">
        <f>SUM(R130:R141)</f>
        <v>0</v>
      </c>
      <c r="S129" s="220"/>
      <c r="T129" s="222">
        <f>SUM(T130:T141)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3" t="s">
        <v>83</v>
      </c>
      <c r="AT129" s="224" t="s">
        <v>74</v>
      </c>
      <c r="AU129" s="224" t="s">
        <v>75</v>
      </c>
      <c r="AY129" s="223" t="s">
        <v>173</v>
      </c>
      <c r="BK129" s="225">
        <f>SUM(BK130:BK141)</f>
        <v>0</v>
      </c>
    </row>
    <row r="130" s="2" customFormat="1" ht="33" customHeight="1">
      <c r="A130" s="39"/>
      <c r="B130" s="40"/>
      <c r="C130" s="228" t="s">
        <v>412</v>
      </c>
      <c r="D130" s="228" t="s">
        <v>175</v>
      </c>
      <c r="E130" s="229" t="s">
        <v>3228</v>
      </c>
      <c r="F130" s="230" t="s">
        <v>3229</v>
      </c>
      <c r="G130" s="231" t="s">
        <v>375</v>
      </c>
      <c r="H130" s="232">
        <v>3</v>
      </c>
      <c r="I130" s="233"/>
      <c r="J130" s="234">
        <f>ROUND(I130*H130,2)</f>
        <v>0</v>
      </c>
      <c r="K130" s="230" t="s">
        <v>1</v>
      </c>
      <c r="L130" s="45"/>
      <c r="M130" s="235" t="s">
        <v>1</v>
      </c>
      <c r="N130" s="236" t="s">
        <v>40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179</v>
      </c>
      <c r="AT130" s="239" t="s">
        <v>175</v>
      </c>
      <c r="AU130" s="239" t="s">
        <v>83</v>
      </c>
      <c r="AY130" s="18" t="s">
        <v>173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83</v>
      </c>
      <c r="BK130" s="240">
        <f>ROUND(I130*H130,2)</f>
        <v>0</v>
      </c>
      <c r="BL130" s="18" t="s">
        <v>179</v>
      </c>
      <c r="BM130" s="239" t="s">
        <v>3230</v>
      </c>
    </row>
    <row r="131" s="2" customFormat="1">
      <c r="A131" s="39"/>
      <c r="B131" s="40"/>
      <c r="C131" s="41"/>
      <c r="D131" s="241" t="s">
        <v>181</v>
      </c>
      <c r="E131" s="41"/>
      <c r="F131" s="242" t="s">
        <v>3229</v>
      </c>
      <c r="G131" s="41"/>
      <c r="H131" s="41"/>
      <c r="I131" s="243"/>
      <c r="J131" s="41"/>
      <c r="K131" s="41"/>
      <c r="L131" s="45"/>
      <c r="M131" s="244"/>
      <c r="N131" s="245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181</v>
      </c>
      <c r="AU131" s="18" t="s">
        <v>83</v>
      </c>
    </row>
    <row r="132" s="2" customFormat="1" ht="16.5" customHeight="1">
      <c r="A132" s="39"/>
      <c r="B132" s="40"/>
      <c r="C132" s="228" t="s">
        <v>419</v>
      </c>
      <c r="D132" s="228" t="s">
        <v>175</v>
      </c>
      <c r="E132" s="229" t="s">
        <v>3231</v>
      </c>
      <c r="F132" s="230" t="s">
        <v>3232</v>
      </c>
      <c r="G132" s="231" t="s">
        <v>375</v>
      </c>
      <c r="H132" s="232">
        <v>3</v>
      </c>
      <c r="I132" s="233"/>
      <c r="J132" s="234">
        <f>ROUND(I132*H132,2)</f>
        <v>0</v>
      </c>
      <c r="K132" s="230" t="s">
        <v>1</v>
      </c>
      <c r="L132" s="45"/>
      <c r="M132" s="235" t="s">
        <v>1</v>
      </c>
      <c r="N132" s="236" t="s">
        <v>40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179</v>
      </c>
      <c r="AT132" s="239" t="s">
        <v>175</v>
      </c>
      <c r="AU132" s="239" t="s">
        <v>83</v>
      </c>
      <c r="AY132" s="18" t="s">
        <v>173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83</v>
      </c>
      <c r="BK132" s="240">
        <f>ROUND(I132*H132,2)</f>
        <v>0</v>
      </c>
      <c r="BL132" s="18" t="s">
        <v>179</v>
      </c>
      <c r="BM132" s="239" t="s">
        <v>3233</v>
      </c>
    </row>
    <row r="133" s="2" customFormat="1">
      <c r="A133" s="39"/>
      <c r="B133" s="40"/>
      <c r="C133" s="41"/>
      <c r="D133" s="241" t="s">
        <v>181</v>
      </c>
      <c r="E133" s="41"/>
      <c r="F133" s="242" t="s">
        <v>3232</v>
      </c>
      <c r="G133" s="41"/>
      <c r="H133" s="41"/>
      <c r="I133" s="243"/>
      <c r="J133" s="41"/>
      <c r="K133" s="41"/>
      <c r="L133" s="45"/>
      <c r="M133" s="244"/>
      <c r="N133" s="245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181</v>
      </c>
      <c r="AU133" s="18" t="s">
        <v>83</v>
      </c>
    </row>
    <row r="134" s="2" customFormat="1" ht="16.5" customHeight="1">
      <c r="A134" s="39"/>
      <c r="B134" s="40"/>
      <c r="C134" s="228" t="s">
        <v>426</v>
      </c>
      <c r="D134" s="228" t="s">
        <v>175</v>
      </c>
      <c r="E134" s="229" t="s">
        <v>3234</v>
      </c>
      <c r="F134" s="230" t="s">
        <v>3235</v>
      </c>
      <c r="G134" s="231" t="s">
        <v>375</v>
      </c>
      <c r="H134" s="232">
        <v>3</v>
      </c>
      <c r="I134" s="233"/>
      <c r="J134" s="234">
        <f>ROUND(I134*H134,2)</f>
        <v>0</v>
      </c>
      <c r="K134" s="230" t="s">
        <v>1</v>
      </c>
      <c r="L134" s="45"/>
      <c r="M134" s="235" t="s">
        <v>1</v>
      </c>
      <c r="N134" s="236" t="s">
        <v>40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179</v>
      </c>
      <c r="AT134" s="239" t="s">
        <v>175</v>
      </c>
      <c r="AU134" s="239" t="s">
        <v>83</v>
      </c>
      <c r="AY134" s="18" t="s">
        <v>173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83</v>
      </c>
      <c r="BK134" s="240">
        <f>ROUND(I134*H134,2)</f>
        <v>0</v>
      </c>
      <c r="BL134" s="18" t="s">
        <v>179</v>
      </c>
      <c r="BM134" s="239" t="s">
        <v>3236</v>
      </c>
    </row>
    <row r="135" s="2" customFormat="1">
      <c r="A135" s="39"/>
      <c r="B135" s="40"/>
      <c r="C135" s="41"/>
      <c r="D135" s="241" t="s">
        <v>181</v>
      </c>
      <c r="E135" s="41"/>
      <c r="F135" s="242" t="s">
        <v>3235</v>
      </c>
      <c r="G135" s="41"/>
      <c r="H135" s="41"/>
      <c r="I135" s="243"/>
      <c r="J135" s="41"/>
      <c r="K135" s="41"/>
      <c r="L135" s="45"/>
      <c r="M135" s="244"/>
      <c r="N135" s="245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181</v>
      </c>
      <c r="AU135" s="18" t="s">
        <v>83</v>
      </c>
    </row>
    <row r="136" s="2" customFormat="1" ht="16.5" customHeight="1">
      <c r="A136" s="39"/>
      <c r="B136" s="40"/>
      <c r="C136" s="228" t="s">
        <v>433</v>
      </c>
      <c r="D136" s="228" t="s">
        <v>175</v>
      </c>
      <c r="E136" s="229" t="s">
        <v>3237</v>
      </c>
      <c r="F136" s="230" t="s">
        <v>3238</v>
      </c>
      <c r="G136" s="231" t="s">
        <v>945</v>
      </c>
      <c r="H136" s="302"/>
      <c r="I136" s="233"/>
      <c r="J136" s="234">
        <f>ROUND(I136*H136,2)</f>
        <v>0</v>
      </c>
      <c r="K136" s="230" t="s">
        <v>1</v>
      </c>
      <c r="L136" s="45"/>
      <c r="M136" s="235" t="s">
        <v>1</v>
      </c>
      <c r="N136" s="236" t="s">
        <v>40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179</v>
      </c>
      <c r="AT136" s="239" t="s">
        <v>175</v>
      </c>
      <c r="AU136" s="239" t="s">
        <v>83</v>
      </c>
      <c r="AY136" s="18" t="s">
        <v>173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83</v>
      </c>
      <c r="BK136" s="240">
        <f>ROUND(I136*H136,2)</f>
        <v>0</v>
      </c>
      <c r="BL136" s="18" t="s">
        <v>179</v>
      </c>
      <c r="BM136" s="239" t="s">
        <v>3239</v>
      </c>
    </row>
    <row r="137" s="2" customFormat="1">
      <c r="A137" s="39"/>
      <c r="B137" s="40"/>
      <c r="C137" s="41"/>
      <c r="D137" s="241" t="s">
        <v>181</v>
      </c>
      <c r="E137" s="41"/>
      <c r="F137" s="242" t="s">
        <v>3238</v>
      </c>
      <c r="G137" s="41"/>
      <c r="H137" s="41"/>
      <c r="I137" s="243"/>
      <c r="J137" s="41"/>
      <c r="K137" s="41"/>
      <c r="L137" s="45"/>
      <c r="M137" s="244"/>
      <c r="N137" s="245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181</v>
      </c>
      <c r="AU137" s="18" t="s">
        <v>83</v>
      </c>
    </row>
    <row r="138" s="2" customFormat="1" ht="16.5" customHeight="1">
      <c r="A138" s="39"/>
      <c r="B138" s="40"/>
      <c r="C138" s="228" t="s">
        <v>439</v>
      </c>
      <c r="D138" s="228" t="s">
        <v>175</v>
      </c>
      <c r="E138" s="229" t="s">
        <v>3240</v>
      </c>
      <c r="F138" s="230" t="s">
        <v>3241</v>
      </c>
      <c r="G138" s="231" t="s">
        <v>313</v>
      </c>
      <c r="H138" s="232">
        <v>16</v>
      </c>
      <c r="I138" s="233"/>
      <c r="J138" s="234">
        <f>ROUND(I138*H138,2)</f>
        <v>0</v>
      </c>
      <c r="K138" s="230" t="s">
        <v>1</v>
      </c>
      <c r="L138" s="45"/>
      <c r="M138" s="235" t="s">
        <v>1</v>
      </c>
      <c r="N138" s="236" t="s">
        <v>40</v>
      </c>
      <c r="O138" s="92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9" t="s">
        <v>179</v>
      </c>
      <c r="AT138" s="239" t="s">
        <v>175</v>
      </c>
      <c r="AU138" s="239" t="s">
        <v>83</v>
      </c>
      <c r="AY138" s="18" t="s">
        <v>173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8" t="s">
        <v>83</v>
      </c>
      <c r="BK138" s="240">
        <f>ROUND(I138*H138,2)</f>
        <v>0</v>
      </c>
      <c r="BL138" s="18" t="s">
        <v>179</v>
      </c>
      <c r="BM138" s="239" t="s">
        <v>3242</v>
      </c>
    </row>
    <row r="139" s="2" customFormat="1">
      <c r="A139" s="39"/>
      <c r="B139" s="40"/>
      <c r="C139" s="41"/>
      <c r="D139" s="241" t="s">
        <v>181</v>
      </c>
      <c r="E139" s="41"/>
      <c r="F139" s="242" t="s">
        <v>3241</v>
      </c>
      <c r="G139" s="41"/>
      <c r="H139" s="41"/>
      <c r="I139" s="243"/>
      <c r="J139" s="41"/>
      <c r="K139" s="41"/>
      <c r="L139" s="45"/>
      <c r="M139" s="244"/>
      <c r="N139" s="245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181</v>
      </c>
      <c r="AU139" s="18" t="s">
        <v>83</v>
      </c>
    </row>
    <row r="140" s="2" customFormat="1" ht="21.75" customHeight="1">
      <c r="A140" s="39"/>
      <c r="B140" s="40"/>
      <c r="C140" s="228" t="s">
        <v>445</v>
      </c>
      <c r="D140" s="228" t="s">
        <v>175</v>
      </c>
      <c r="E140" s="229" t="s">
        <v>3243</v>
      </c>
      <c r="F140" s="230" t="s">
        <v>3244</v>
      </c>
      <c r="G140" s="231" t="s">
        <v>945</v>
      </c>
      <c r="H140" s="302"/>
      <c r="I140" s="233"/>
      <c r="J140" s="234">
        <f>ROUND(I140*H140,2)</f>
        <v>0</v>
      </c>
      <c r="K140" s="230" t="s">
        <v>1</v>
      </c>
      <c r="L140" s="45"/>
      <c r="M140" s="235" t="s">
        <v>1</v>
      </c>
      <c r="N140" s="236" t="s">
        <v>40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179</v>
      </c>
      <c r="AT140" s="239" t="s">
        <v>175</v>
      </c>
      <c r="AU140" s="239" t="s">
        <v>83</v>
      </c>
      <c r="AY140" s="18" t="s">
        <v>173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83</v>
      </c>
      <c r="BK140" s="240">
        <f>ROUND(I140*H140,2)</f>
        <v>0</v>
      </c>
      <c r="BL140" s="18" t="s">
        <v>179</v>
      </c>
      <c r="BM140" s="239" t="s">
        <v>3245</v>
      </c>
    </row>
    <row r="141" s="2" customFormat="1">
      <c r="A141" s="39"/>
      <c r="B141" s="40"/>
      <c r="C141" s="41"/>
      <c r="D141" s="241" t="s">
        <v>181</v>
      </c>
      <c r="E141" s="41"/>
      <c r="F141" s="242" t="s">
        <v>3244</v>
      </c>
      <c r="G141" s="41"/>
      <c r="H141" s="41"/>
      <c r="I141" s="243"/>
      <c r="J141" s="41"/>
      <c r="K141" s="41"/>
      <c r="L141" s="45"/>
      <c r="M141" s="244"/>
      <c r="N141" s="245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181</v>
      </c>
      <c r="AU141" s="18" t="s">
        <v>83</v>
      </c>
    </row>
    <row r="142" s="12" customFormat="1" ht="25.92" customHeight="1">
      <c r="A142" s="12"/>
      <c r="B142" s="212"/>
      <c r="C142" s="213"/>
      <c r="D142" s="214" t="s">
        <v>74</v>
      </c>
      <c r="E142" s="215" t="s">
        <v>3246</v>
      </c>
      <c r="F142" s="215" t="s">
        <v>3247</v>
      </c>
      <c r="G142" s="213"/>
      <c r="H142" s="213"/>
      <c r="I142" s="216"/>
      <c r="J142" s="217">
        <f>BK142</f>
        <v>0</v>
      </c>
      <c r="K142" s="213"/>
      <c r="L142" s="218"/>
      <c r="M142" s="219"/>
      <c r="N142" s="220"/>
      <c r="O142" s="220"/>
      <c r="P142" s="221">
        <f>SUM(P143:P164)</f>
        <v>0</v>
      </c>
      <c r="Q142" s="220"/>
      <c r="R142" s="221">
        <f>SUM(R143:R164)</f>
        <v>0</v>
      </c>
      <c r="S142" s="220"/>
      <c r="T142" s="222">
        <f>SUM(T143:T164)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3" t="s">
        <v>83</v>
      </c>
      <c r="AT142" s="224" t="s">
        <v>74</v>
      </c>
      <c r="AU142" s="224" t="s">
        <v>75</v>
      </c>
      <c r="AY142" s="223" t="s">
        <v>173</v>
      </c>
      <c r="BK142" s="225">
        <f>SUM(BK143:BK164)</f>
        <v>0</v>
      </c>
    </row>
    <row r="143" s="2" customFormat="1" ht="24.15" customHeight="1">
      <c r="A143" s="39"/>
      <c r="B143" s="40"/>
      <c r="C143" s="228" t="s">
        <v>451</v>
      </c>
      <c r="D143" s="228" t="s">
        <v>175</v>
      </c>
      <c r="E143" s="229" t="s">
        <v>3248</v>
      </c>
      <c r="F143" s="230" t="s">
        <v>3249</v>
      </c>
      <c r="G143" s="231" t="s">
        <v>375</v>
      </c>
      <c r="H143" s="232">
        <v>2</v>
      </c>
      <c r="I143" s="233"/>
      <c r="J143" s="234">
        <f>ROUND(I143*H143,2)</f>
        <v>0</v>
      </c>
      <c r="K143" s="230" t="s">
        <v>1</v>
      </c>
      <c r="L143" s="45"/>
      <c r="M143" s="235" t="s">
        <v>1</v>
      </c>
      <c r="N143" s="236" t="s">
        <v>40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179</v>
      </c>
      <c r="AT143" s="239" t="s">
        <v>175</v>
      </c>
      <c r="AU143" s="239" t="s">
        <v>83</v>
      </c>
      <c r="AY143" s="18" t="s">
        <v>173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83</v>
      </c>
      <c r="BK143" s="240">
        <f>ROUND(I143*H143,2)</f>
        <v>0</v>
      </c>
      <c r="BL143" s="18" t="s">
        <v>179</v>
      </c>
      <c r="BM143" s="239" t="s">
        <v>3250</v>
      </c>
    </row>
    <row r="144" s="2" customFormat="1">
      <c r="A144" s="39"/>
      <c r="B144" s="40"/>
      <c r="C144" s="41"/>
      <c r="D144" s="241" t="s">
        <v>181</v>
      </c>
      <c r="E144" s="41"/>
      <c r="F144" s="242" t="s">
        <v>3249</v>
      </c>
      <c r="G144" s="41"/>
      <c r="H144" s="41"/>
      <c r="I144" s="243"/>
      <c r="J144" s="41"/>
      <c r="K144" s="41"/>
      <c r="L144" s="45"/>
      <c r="M144" s="244"/>
      <c r="N144" s="245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181</v>
      </c>
      <c r="AU144" s="18" t="s">
        <v>83</v>
      </c>
    </row>
    <row r="145" s="2" customFormat="1" ht="16.5" customHeight="1">
      <c r="A145" s="39"/>
      <c r="B145" s="40"/>
      <c r="C145" s="228" t="s">
        <v>458</v>
      </c>
      <c r="D145" s="228" t="s">
        <v>175</v>
      </c>
      <c r="E145" s="229" t="s">
        <v>3251</v>
      </c>
      <c r="F145" s="230" t="s">
        <v>3252</v>
      </c>
      <c r="G145" s="231" t="s">
        <v>375</v>
      </c>
      <c r="H145" s="232">
        <v>1</v>
      </c>
      <c r="I145" s="233"/>
      <c r="J145" s="234">
        <f>ROUND(I145*H145,2)</f>
        <v>0</v>
      </c>
      <c r="K145" s="230" t="s">
        <v>1</v>
      </c>
      <c r="L145" s="45"/>
      <c r="M145" s="235" t="s">
        <v>1</v>
      </c>
      <c r="N145" s="236" t="s">
        <v>40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179</v>
      </c>
      <c r="AT145" s="239" t="s">
        <v>175</v>
      </c>
      <c r="AU145" s="239" t="s">
        <v>83</v>
      </c>
      <c r="AY145" s="18" t="s">
        <v>173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83</v>
      </c>
      <c r="BK145" s="240">
        <f>ROUND(I145*H145,2)</f>
        <v>0</v>
      </c>
      <c r="BL145" s="18" t="s">
        <v>179</v>
      </c>
      <c r="BM145" s="239" t="s">
        <v>3253</v>
      </c>
    </row>
    <row r="146" s="2" customFormat="1">
      <c r="A146" s="39"/>
      <c r="B146" s="40"/>
      <c r="C146" s="41"/>
      <c r="D146" s="241" t="s">
        <v>181</v>
      </c>
      <c r="E146" s="41"/>
      <c r="F146" s="242" t="s">
        <v>3252</v>
      </c>
      <c r="G146" s="41"/>
      <c r="H146" s="41"/>
      <c r="I146" s="243"/>
      <c r="J146" s="41"/>
      <c r="K146" s="41"/>
      <c r="L146" s="45"/>
      <c r="M146" s="244"/>
      <c r="N146" s="245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181</v>
      </c>
      <c r="AU146" s="18" t="s">
        <v>83</v>
      </c>
    </row>
    <row r="147" s="2" customFormat="1" ht="16.5" customHeight="1">
      <c r="A147" s="39"/>
      <c r="B147" s="40"/>
      <c r="C147" s="228" t="s">
        <v>470</v>
      </c>
      <c r="D147" s="228" t="s">
        <v>175</v>
      </c>
      <c r="E147" s="229" t="s">
        <v>3254</v>
      </c>
      <c r="F147" s="230" t="s">
        <v>3255</v>
      </c>
      <c r="G147" s="231" t="s">
        <v>375</v>
      </c>
      <c r="H147" s="232">
        <v>1</v>
      </c>
      <c r="I147" s="233"/>
      <c r="J147" s="234">
        <f>ROUND(I147*H147,2)</f>
        <v>0</v>
      </c>
      <c r="K147" s="230" t="s">
        <v>1</v>
      </c>
      <c r="L147" s="45"/>
      <c r="M147" s="235" t="s">
        <v>1</v>
      </c>
      <c r="N147" s="236" t="s">
        <v>40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179</v>
      </c>
      <c r="AT147" s="239" t="s">
        <v>175</v>
      </c>
      <c r="AU147" s="239" t="s">
        <v>83</v>
      </c>
      <c r="AY147" s="18" t="s">
        <v>173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83</v>
      </c>
      <c r="BK147" s="240">
        <f>ROUND(I147*H147,2)</f>
        <v>0</v>
      </c>
      <c r="BL147" s="18" t="s">
        <v>179</v>
      </c>
      <c r="BM147" s="239" t="s">
        <v>3256</v>
      </c>
    </row>
    <row r="148" s="2" customFormat="1">
      <c r="A148" s="39"/>
      <c r="B148" s="40"/>
      <c r="C148" s="41"/>
      <c r="D148" s="241" t="s">
        <v>181</v>
      </c>
      <c r="E148" s="41"/>
      <c r="F148" s="242" t="s">
        <v>3255</v>
      </c>
      <c r="G148" s="41"/>
      <c r="H148" s="41"/>
      <c r="I148" s="243"/>
      <c r="J148" s="41"/>
      <c r="K148" s="41"/>
      <c r="L148" s="45"/>
      <c r="M148" s="244"/>
      <c r="N148" s="245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181</v>
      </c>
      <c r="AU148" s="18" t="s">
        <v>83</v>
      </c>
    </row>
    <row r="149" s="2" customFormat="1" ht="16.5" customHeight="1">
      <c r="A149" s="39"/>
      <c r="B149" s="40"/>
      <c r="C149" s="228" t="s">
        <v>476</v>
      </c>
      <c r="D149" s="228" t="s">
        <v>175</v>
      </c>
      <c r="E149" s="229" t="s">
        <v>3257</v>
      </c>
      <c r="F149" s="230" t="s">
        <v>3258</v>
      </c>
      <c r="G149" s="231" t="s">
        <v>945</v>
      </c>
      <c r="H149" s="302"/>
      <c r="I149" s="233"/>
      <c r="J149" s="234">
        <f>ROUND(I149*H149,2)</f>
        <v>0</v>
      </c>
      <c r="K149" s="230" t="s">
        <v>1</v>
      </c>
      <c r="L149" s="45"/>
      <c r="M149" s="235" t="s">
        <v>1</v>
      </c>
      <c r="N149" s="236" t="s">
        <v>40</v>
      </c>
      <c r="O149" s="92"/>
      <c r="P149" s="237">
        <f>O149*H149</f>
        <v>0</v>
      </c>
      <c r="Q149" s="237">
        <v>0</v>
      </c>
      <c r="R149" s="237">
        <f>Q149*H149</f>
        <v>0</v>
      </c>
      <c r="S149" s="237">
        <v>0</v>
      </c>
      <c r="T149" s="238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9" t="s">
        <v>179</v>
      </c>
      <c r="AT149" s="239" t="s">
        <v>175</v>
      </c>
      <c r="AU149" s="239" t="s">
        <v>83</v>
      </c>
      <c r="AY149" s="18" t="s">
        <v>173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8" t="s">
        <v>83</v>
      </c>
      <c r="BK149" s="240">
        <f>ROUND(I149*H149,2)</f>
        <v>0</v>
      </c>
      <c r="BL149" s="18" t="s">
        <v>179</v>
      </c>
      <c r="BM149" s="239" t="s">
        <v>3259</v>
      </c>
    </row>
    <row r="150" s="2" customFormat="1">
      <c r="A150" s="39"/>
      <c r="B150" s="40"/>
      <c r="C150" s="41"/>
      <c r="D150" s="241" t="s">
        <v>181</v>
      </c>
      <c r="E150" s="41"/>
      <c r="F150" s="242" t="s">
        <v>3258</v>
      </c>
      <c r="G150" s="41"/>
      <c r="H150" s="41"/>
      <c r="I150" s="243"/>
      <c r="J150" s="41"/>
      <c r="K150" s="41"/>
      <c r="L150" s="45"/>
      <c r="M150" s="244"/>
      <c r="N150" s="245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181</v>
      </c>
      <c r="AU150" s="18" t="s">
        <v>83</v>
      </c>
    </row>
    <row r="151" s="2" customFormat="1" ht="16.5" customHeight="1">
      <c r="A151" s="39"/>
      <c r="B151" s="40"/>
      <c r="C151" s="228" t="s">
        <v>482</v>
      </c>
      <c r="D151" s="228" t="s">
        <v>175</v>
      </c>
      <c r="E151" s="229" t="s">
        <v>3260</v>
      </c>
      <c r="F151" s="230" t="s">
        <v>3261</v>
      </c>
      <c r="G151" s="231" t="s">
        <v>375</v>
      </c>
      <c r="H151" s="232">
        <v>2</v>
      </c>
      <c r="I151" s="233"/>
      <c r="J151" s="234">
        <f>ROUND(I151*H151,2)</f>
        <v>0</v>
      </c>
      <c r="K151" s="230" t="s">
        <v>1</v>
      </c>
      <c r="L151" s="45"/>
      <c r="M151" s="235" t="s">
        <v>1</v>
      </c>
      <c r="N151" s="236" t="s">
        <v>40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179</v>
      </c>
      <c r="AT151" s="239" t="s">
        <v>175</v>
      </c>
      <c r="AU151" s="239" t="s">
        <v>83</v>
      </c>
      <c r="AY151" s="18" t="s">
        <v>173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83</v>
      </c>
      <c r="BK151" s="240">
        <f>ROUND(I151*H151,2)</f>
        <v>0</v>
      </c>
      <c r="BL151" s="18" t="s">
        <v>179</v>
      </c>
      <c r="BM151" s="239" t="s">
        <v>3262</v>
      </c>
    </row>
    <row r="152" s="2" customFormat="1">
      <c r="A152" s="39"/>
      <c r="B152" s="40"/>
      <c r="C152" s="41"/>
      <c r="D152" s="241" t="s">
        <v>181</v>
      </c>
      <c r="E152" s="41"/>
      <c r="F152" s="242" t="s">
        <v>3261</v>
      </c>
      <c r="G152" s="41"/>
      <c r="H152" s="41"/>
      <c r="I152" s="243"/>
      <c r="J152" s="41"/>
      <c r="K152" s="41"/>
      <c r="L152" s="45"/>
      <c r="M152" s="244"/>
      <c r="N152" s="245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181</v>
      </c>
      <c r="AU152" s="18" t="s">
        <v>83</v>
      </c>
    </row>
    <row r="153" s="2" customFormat="1" ht="16.5" customHeight="1">
      <c r="A153" s="39"/>
      <c r="B153" s="40"/>
      <c r="C153" s="228" t="s">
        <v>489</v>
      </c>
      <c r="D153" s="228" t="s">
        <v>175</v>
      </c>
      <c r="E153" s="229" t="s">
        <v>3263</v>
      </c>
      <c r="F153" s="230" t="s">
        <v>3264</v>
      </c>
      <c r="G153" s="231" t="s">
        <v>375</v>
      </c>
      <c r="H153" s="232">
        <v>2</v>
      </c>
      <c r="I153" s="233"/>
      <c r="J153" s="234">
        <f>ROUND(I153*H153,2)</f>
        <v>0</v>
      </c>
      <c r="K153" s="230" t="s">
        <v>1</v>
      </c>
      <c r="L153" s="45"/>
      <c r="M153" s="235" t="s">
        <v>1</v>
      </c>
      <c r="N153" s="236" t="s">
        <v>40</v>
      </c>
      <c r="O153" s="92"/>
      <c r="P153" s="237">
        <f>O153*H153</f>
        <v>0</v>
      </c>
      <c r="Q153" s="237">
        <v>0</v>
      </c>
      <c r="R153" s="237">
        <f>Q153*H153</f>
        <v>0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179</v>
      </c>
      <c r="AT153" s="239" t="s">
        <v>175</v>
      </c>
      <c r="AU153" s="239" t="s">
        <v>83</v>
      </c>
      <c r="AY153" s="18" t="s">
        <v>173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83</v>
      </c>
      <c r="BK153" s="240">
        <f>ROUND(I153*H153,2)</f>
        <v>0</v>
      </c>
      <c r="BL153" s="18" t="s">
        <v>179</v>
      </c>
      <c r="BM153" s="239" t="s">
        <v>3265</v>
      </c>
    </row>
    <row r="154" s="2" customFormat="1">
      <c r="A154" s="39"/>
      <c r="B154" s="40"/>
      <c r="C154" s="41"/>
      <c r="D154" s="241" t="s">
        <v>181</v>
      </c>
      <c r="E154" s="41"/>
      <c r="F154" s="242" t="s">
        <v>3264</v>
      </c>
      <c r="G154" s="41"/>
      <c r="H154" s="41"/>
      <c r="I154" s="243"/>
      <c r="J154" s="41"/>
      <c r="K154" s="41"/>
      <c r="L154" s="45"/>
      <c r="M154" s="244"/>
      <c r="N154" s="245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181</v>
      </c>
      <c r="AU154" s="18" t="s">
        <v>83</v>
      </c>
    </row>
    <row r="155" s="2" customFormat="1" ht="16.5" customHeight="1">
      <c r="A155" s="39"/>
      <c r="B155" s="40"/>
      <c r="C155" s="228" t="s">
        <v>495</v>
      </c>
      <c r="D155" s="228" t="s">
        <v>175</v>
      </c>
      <c r="E155" s="229" t="s">
        <v>3266</v>
      </c>
      <c r="F155" s="230" t="s">
        <v>3267</v>
      </c>
      <c r="G155" s="231" t="s">
        <v>375</v>
      </c>
      <c r="H155" s="232">
        <v>2</v>
      </c>
      <c r="I155" s="233"/>
      <c r="J155" s="234">
        <f>ROUND(I155*H155,2)</f>
        <v>0</v>
      </c>
      <c r="K155" s="230" t="s">
        <v>1</v>
      </c>
      <c r="L155" s="45"/>
      <c r="M155" s="235" t="s">
        <v>1</v>
      </c>
      <c r="N155" s="236" t="s">
        <v>40</v>
      </c>
      <c r="O155" s="92"/>
      <c r="P155" s="237">
        <f>O155*H155</f>
        <v>0</v>
      </c>
      <c r="Q155" s="237">
        <v>0</v>
      </c>
      <c r="R155" s="237">
        <f>Q155*H155</f>
        <v>0</v>
      </c>
      <c r="S155" s="237">
        <v>0</v>
      </c>
      <c r="T155" s="238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9" t="s">
        <v>179</v>
      </c>
      <c r="AT155" s="239" t="s">
        <v>175</v>
      </c>
      <c r="AU155" s="239" t="s">
        <v>83</v>
      </c>
      <c r="AY155" s="18" t="s">
        <v>173</v>
      </c>
      <c r="BE155" s="240">
        <f>IF(N155="základní",J155,0)</f>
        <v>0</v>
      </c>
      <c r="BF155" s="240">
        <f>IF(N155="snížená",J155,0)</f>
        <v>0</v>
      </c>
      <c r="BG155" s="240">
        <f>IF(N155="zákl. přenesená",J155,0)</f>
        <v>0</v>
      </c>
      <c r="BH155" s="240">
        <f>IF(N155="sníž. přenesená",J155,0)</f>
        <v>0</v>
      </c>
      <c r="BI155" s="240">
        <f>IF(N155="nulová",J155,0)</f>
        <v>0</v>
      </c>
      <c r="BJ155" s="18" t="s">
        <v>83</v>
      </c>
      <c r="BK155" s="240">
        <f>ROUND(I155*H155,2)</f>
        <v>0</v>
      </c>
      <c r="BL155" s="18" t="s">
        <v>179</v>
      </c>
      <c r="BM155" s="239" t="s">
        <v>3268</v>
      </c>
    </row>
    <row r="156" s="2" customFormat="1">
      <c r="A156" s="39"/>
      <c r="B156" s="40"/>
      <c r="C156" s="41"/>
      <c r="D156" s="241" t="s">
        <v>181</v>
      </c>
      <c r="E156" s="41"/>
      <c r="F156" s="242" t="s">
        <v>3267</v>
      </c>
      <c r="G156" s="41"/>
      <c r="H156" s="41"/>
      <c r="I156" s="243"/>
      <c r="J156" s="41"/>
      <c r="K156" s="41"/>
      <c r="L156" s="45"/>
      <c r="M156" s="244"/>
      <c r="N156" s="245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181</v>
      </c>
      <c r="AU156" s="18" t="s">
        <v>83</v>
      </c>
    </row>
    <row r="157" s="2" customFormat="1" ht="16.5" customHeight="1">
      <c r="A157" s="39"/>
      <c r="B157" s="40"/>
      <c r="C157" s="228" t="s">
        <v>500</v>
      </c>
      <c r="D157" s="228" t="s">
        <v>175</v>
      </c>
      <c r="E157" s="229" t="s">
        <v>3269</v>
      </c>
      <c r="F157" s="230" t="s">
        <v>3238</v>
      </c>
      <c r="G157" s="231" t="s">
        <v>945</v>
      </c>
      <c r="H157" s="302"/>
      <c r="I157" s="233"/>
      <c r="J157" s="234">
        <f>ROUND(I157*H157,2)</f>
        <v>0</v>
      </c>
      <c r="K157" s="230" t="s">
        <v>1</v>
      </c>
      <c r="L157" s="45"/>
      <c r="M157" s="235" t="s">
        <v>1</v>
      </c>
      <c r="N157" s="236" t="s">
        <v>40</v>
      </c>
      <c r="O157" s="92"/>
      <c r="P157" s="237">
        <f>O157*H157</f>
        <v>0</v>
      </c>
      <c r="Q157" s="237">
        <v>0</v>
      </c>
      <c r="R157" s="237">
        <f>Q157*H157</f>
        <v>0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179</v>
      </c>
      <c r="AT157" s="239" t="s">
        <v>175</v>
      </c>
      <c r="AU157" s="239" t="s">
        <v>83</v>
      </c>
      <c r="AY157" s="18" t="s">
        <v>173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83</v>
      </c>
      <c r="BK157" s="240">
        <f>ROUND(I157*H157,2)</f>
        <v>0</v>
      </c>
      <c r="BL157" s="18" t="s">
        <v>179</v>
      </c>
      <c r="BM157" s="239" t="s">
        <v>3270</v>
      </c>
    </row>
    <row r="158" s="2" customFormat="1">
      <c r="A158" s="39"/>
      <c r="B158" s="40"/>
      <c r="C158" s="41"/>
      <c r="D158" s="241" t="s">
        <v>181</v>
      </c>
      <c r="E158" s="41"/>
      <c r="F158" s="242" t="s">
        <v>3238</v>
      </c>
      <c r="G158" s="41"/>
      <c r="H158" s="41"/>
      <c r="I158" s="243"/>
      <c r="J158" s="41"/>
      <c r="K158" s="41"/>
      <c r="L158" s="45"/>
      <c r="M158" s="244"/>
      <c r="N158" s="245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181</v>
      </c>
      <c r="AU158" s="18" t="s">
        <v>83</v>
      </c>
    </row>
    <row r="159" s="2" customFormat="1" ht="16.5" customHeight="1">
      <c r="A159" s="39"/>
      <c r="B159" s="40"/>
      <c r="C159" s="228" t="s">
        <v>507</v>
      </c>
      <c r="D159" s="228" t="s">
        <v>175</v>
      </c>
      <c r="E159" s="229" t="s">
        <v>3271</v>
      </c>
      <c r="F159" s="230" t="s">
        <v>3272</v>
      </c>
      <c r="G159" s="231" t="s">
        <v>313</v>
      </c>
      <c r="H159" s="232">
        <v>4</v>
      </c>
      <c r="I159" s="233"/>
      <c r="J159" s="234">
        <f>ROUND(I159*H159,2)</f>
        <v>0</v>
      </c>
      <c r="K159" s="230" t="s">
        <v>1</v>
      </c>
      <c r="L159" s="45"/>
      <c r="M159" s="235" t="s">
        <v>1</v>
      </c>
      <c r="N159" s="236" t="s">
        <v>40</v>
      </c>
      <c r="O159" s="92"/>
      <c r="P159" s="237">
        <f>O159*H159</f>
        <v>0</v>
      </c>
      <c r="Q159" s="237">
        <v>0</v>
      </c>
      <c r="R159" s="237">
        <f>Q159*H159</f>
        <v>0</v>
      </c>
      <c r="S159" s="237">
        <v>0</v>
      </c>
      <c r="T159" s="238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9" t="s">
        <v>179</v>
      </c>
      <c r="AT159" s="239" t="s">
        <v>175</v>
      </c>
      <c r="AU159" s="239" t="s">
        <v>83</v>
      </c>
      <c r="AY159" s="18" t="s">
        <v>173</v>
      </c>
      <c r="BE159" s="240">
        <f>IF(N159="základní",J159,0)</f>
        <v>0</v>
      </c>
      <c r="BF159" s="240">
        <f>IF(N159="snížená",J159,0)</f>
        <v>0</v>
      </c>
      <c r="BG159" s="240">
        <f>IF(N159="zákl. přenesená",J159,0)</f>
        <v>0</v>
      </c>
      <c r="BH159" s="240">
        <f>IF(N159="sníž. přenesená",J159,0)</f>
        <v>0</v>
      </c>
      <c r="BI159" s="240">
        <f>IF(N159="nulová",J159,0)</f>
        <v>0</v>
      </c>
      <c r="BJ159" s="18" t="s">
        <v>83</v>
      </c>
      <c r="BK159" s="240">
        <f>ROUND(I159*H159,2)</f>
        <v>0</v>
      </c>
      <c r="BL159" s="18" t="s">
        <v>179</v>
      </c>
      <c r="BM159" s="239" t="s">
        <v>3273</v>
      </c>
    </row>
    <row r="160" s="2" customFormat="1">
      <c r="A160" s="39"/>
      <c r="B160" s="40"/>
      <c r="C160" s="41"/>
      <c r="D160" s="241" t="s">
        <v>181</v>
      </c>
      <c r="E160" s="41"/>
      <c r="F160" s="242" t="s">
        <v>3272</v>
      </c>
      <c r="G160" s="41"/>
      <c r="H160" s="41"/>
      <c r="I160" s="243"/>
      <c r="J160" s="41"/>
      <c r="K160" s="41"/>
      <c r="L160" s="45"/>
      <c r="M160" s="244"/>
      <c r="N160" s="245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181</v>
      </c>
      <c r="AU160" s="18" t="s">
        <v>83</v>
      </c>
    </row>
    <row r="161" s="2" customFormat="1" ht="16.5" customHeight="1">
      <c r="A161" s="39"/>
      <c r="B161" s="40"/>
      <c r="C161" s="228" t="s">
        <v>514</v>
      </c>
      <c r="D161" s="228" t="s">
        <v>175</v>
      </c>
      <c r="E161" s="229" t="s">
        <v>3274</v>
      </c>
      <c r="F161" s="230" t="s">
        <v>3275</v>
      </c>
      <c r="G161" s="231" t="s">
        <v>313</v>
      </c>
      <c r="H161" s="232">
        <v>7</v>
      </c>
      <c r="I161" s="233"/>
      <c r="J161" s="234">
        <f>ROUND(I161*H161,2)</f>
        <v>0</v>
      </c>
      <c r="K161" s="230" t="s">
        <v>1</v>
      </c>
      <c r="L161" s="45"/>
      <c r="M161" s="235" t="s">
        <v>1</v>
      </c>
      <c r="N161" s="236" t="s">
        <v>40</v>
      </c>
      <c r="O161" s="92"/>
      <c r="P161" s="237">
        <f>O161*H161</f>
        <v>0</v>
      </c>
      <c r="Q161" s="237">
        <v>0</v>
      </c>
      <c r="R161" s="237">
        <f>Q161*H161</f>
        <v>0</v>
      </c>
      <c r="S161" s="237">
        <v>0</v>
      </c>
      <c r="T161" s="238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9" t="s">
        <v>179</v>
      </c>
      <c r="AT161" s="239" t="s">
        <v>175</v>
      </c>
      <c r="AU161" s="239" t="s">
        <v>83</v>
      </c>
      <c r="AY161" s="18" t="s">
        <v>173</v>
      </c>
      <c r="BE161" s="240">
        <f>IF(N161="základní",J161,0)</f>
        <v>0</v>
      </c>
      <c r="BF161" s="240">
        <f>IF(N161="snížená",J161,0)</f>
        <v>0</v>
      </c>
      <c r="BG161" s="240">
        <f>IF(N161="zákl. přenesená",J161,0)</f>
        <v>0</v>
      </c>
      <c r="BH161" s="240">
        <f>IF(N161="sníž. přenesená",J161,0)</f>
        <v>0</v>
      </c>
      <c r="BI161" s="240">
        <f>IF(N161="nulová",J161,0)</f>
        <v>0</v>
      </c>
      <c r="BJ161" s="18" t="s">
        <v>83</v>
      </c>
      <c r="BK161" s="240">
        <f>ROUND(I161*H161,2)</f>
        <v>0</v>
      </c>
      <c r="BL161" s="18" t="s">
        <v>179</v>
      </c>
      <c r="BM161" s="239" t="s">
        <v>3276</v>
      </c>
    </row>
    <row r="162" s="2" customFormat="1">
      <c r="A162" s="39"/>
      <c r="B162" s="40"/>
      <c r="C162" s="41"/>
      <c r="D162" s="241" t="s">
        <v>181</v>
      </c>
      <c r="E162" s="41"/>
      <c r="F162" s="242" t="s">
        <v>3275</v>
      </c>
      <c r="G162" s="41"/>
      <c r="H162" s="41"/>
      <c r="I162" s="243"/>
      <c r="J162" s="41"/>
      <c r="K162" s="41"/>
      <c r="L162" s="45"/>
      <c r="M162" s="244"/>
      <c r="N162" s="245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181</v>
      </c>
      <c r="AU162" s="18" t="s">
        <v>83</v>
      </c>
    </row>
    <row r="163" s="2" customFormat="1" ht="21.75" customHeight="1">
      <c r="A163" s="39"/>
      <c r="B163" s="40"/>
      <c r="C163" s="228" t="s">
        <v>521</v>
      </c>
      <c r="D163" s="228" t="s">
        <v>175</v>
      </c>
      <c r="E163" s="229" t="s">
        <v>3277</v>
      </c>
      <c r="F163" s="230" t="s">
        <v>3244</v>
      </c>
      <c r="G163" s="231" t="s">
        <v>945</v>
      </c>
      <c r="H163" s="302"/>
      <c r="I163" s="233"/>
      <c r="J163" s="234">
        <f>ROUND(I163*H163,2)</f>
        <v>0</v>
      </c>
      <c r="K163" s="230" t="s">
        <v>1</v>
      </c>
      <c r="L163" s="45"/>
      <c r="M163" s="235" t="s">
        <v>1</v>
      </c>
      <c r="N163" s="236" t="s">
        <v>40</v>
      </c>
      <c r="O163" s="92"/>
      <c r="P163" s="237">
        <f>O163*H163</f>
        <v>0</v>
      </c>
      <c r="Q163" s="237">
        <v>0</v>
      </c>
      <c r="R163" s="237">
        <f>Q163*H163</f>
        <v>0</v>
      </c>
      <c r="S163" s="237">
        <v>0</v>
      </c>
      <c r="T163" s="238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9" t="s">
        <v>179</v>
      </c>
      <c r="AT163" s="239" t="s">
        <v>175</v>
      </c>
      <c r="AU163" s="239" t="s">
        <v>83</v>
      </c>
      <c r="AY163" s="18" t="s">
        <v>173</v>
      </c>
      <c r="BE163" s="240">
        <f>IF(N163="základní",J163,0)</f>
        <v>0</v>
      </c>
      <c r="BF163" s="240">
        <f>IF(N163="snížená",J163,0)</f>
        <v>0</v>
      </c>
      <c r="BG163" s="240">
        <f>IF(N163="zákl. přenesená",J163,0)</f>
        <v>0</v>
      </c>
      <c r="BH163" s="240">
        <f>IF(N163="sníž. přenesená",J163,0)</f>
        <v>0</v>
      </c>
      <c r="BI163" s="240">
        <f>IF(N163="nulová",J163,0)</f>
        <v>0</v>
      </c>
      <c r="BJ163" s="18" t="s">
        <v>83</v>
      </c>
      <c r="BK163" s="240">
        <f>ROUND(I163*H163,2)</f>
        <v>0</v>
      </c>
      <c r="BL163" s="18" t="s">
        <v>179</v>
      </c>
      <c r="BM163" s="239" t="s">
        <v>3278</v>
      </c>
    </row>
    <row r="164" s="2" customFormat="1">
      <c r="A164" s="39"/>
      <c r="B164" s="40"/>
      <c r="C164" s="41"/>
      <c r="D164" s="241" t="s">
        <v>181</v>
      </c>
      <c r="E164" s="41"/>
      <c r="F164" s="242" t="s">
        <v>3244</v>
      </c>
      <c r="G164" s="41"/>
      <c r="H164" s="41"/>
      <c r="I164" s="243"/>
      <c r="J164" s="41"/>
      <c r="K164" s="41"/>
      <c r="L164" s="45"/>
      <c r="M164" s="244"/>
      <c r="N164" s="245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181</v>
      </c>
      <c r="AU164" s="18" t="s">
        <v>83</v>
      </c>
    </row>
    <row r="165" s="12" customFormat="1" ht="25.92" customHeight="1">
      <c r="A165" s="12"/>
      <c r="B165" s="212"/>
      <c r="C165" s="213"/>
      <c r="D165" s="214" t="s">
        <v>74</v>
      </c>
      <c r="E165" s="215" t="s">
        <v>3279</v>
      </c>
      <c r="F165" s="215" t="s">
        <v>3280</v>
      </c>
      <c r="G165" s="213"/>
      <c r="H165" s="213"/>
      <c r="I165" s="216"/>
      <c r="J165" s="217">
        <f>BK165</f>
        <v>0</v>
      </c>
      <c r="K165" s="213"/>
      <c r="L165" s="218"/>
      <c r="M165" s="219"/>
      <c r="N165" s="220"/>
      <c r="O165" s="220"/>
      <c r="P165" s="221">
        <f>SUM(P166:P177)</f>
        <v>0</v>
      </c>
      <c r="Q165" s="220"/>
      <c r="R165" s="221">
        <f>SUM(R166:R177)</f>
        <v>0</v>
      </c>
      <c r="S165" s="220"/>
      <c r="T165" s="222">
        <f>SUM(T166:T177)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23" t="s">
        <v>83</v>
      </c>
      <c r="AT165" s="224" t="s">
        <v>74</v>
      </c>
      <c r="AU165" s="224" t="s">
        <v>75</v>
      </c>
      <c r="AY165" s="223" t="s">
        <v>173</v>
      </c>
      <c r="BK165" s="225">
        <f>SUM(BK166:BK177)</f>
        <v>0</v>
      </c>
    </row>
    <row r="166" s="2" customFormat="1" ht="24.15" customHeight="1">
      <c r="A166" s="39"/>
      <c r="B166" s="40"/>
      <c r="C166" s="228" t="s">
        <v>527</v>
      </c>
      <c r="D166" s="228" t="s">
        <v>175</v>
      </c>
      <c r="E166" s="229" t="s">
        <v>3281</v>
      </c>
      <c r="F166" s="230" t="s">
        <v>3282</v>
      </c>
      <c r="G166" s="231" t="s">
        <v>375</v>
      </c>
      <c r="H166" s="232">
        <v>1</v>
      </c>
      <c r="I166" s="233"/>
      <c r="J166" s="234">
        <f>ROUND(I166*H166,2)</f>
        <v>0</v>
      </c>
      <c r="K166" s="230" t="s">
        <v>1</v>
      </c>
      <c r="L166" s="45"/>
      <c r="M166" s="235" t="s">
        <v>1</v>
      </c>
      <c r="N166" s="236" t="s">
        <v>40</v>
      </c>
      <c r="O166" s="92"/>
      <c r="P166" s="237">
        <f>O166*H166</f>
        <v>0</v>
      </c>
      <c r="Q166" s="237">
        <v>0</v>
      </c>
      <c r="R166" s="237">
        <f>Q166*H166</f>
        <v>0</v>
      </c>
      <c r="S166" s="237">
        <v>0</v>
      </c>
      <c r="T166" s="238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9" t="s">
        <v>179</v>
      </c>
      <c r="AT166" s="239" t="s">
        <v>175</v>
      </c>
      <c r="AU166" s="239" t="s">
        <v>83</v>
      </c>
      <c r="AY166" s="18" t="s">
        <v>173</v>
      </c>
      <c r="BE166" s="240">
        <f>IF(N166="základní",J166,0)</f>
        <v>0</v>
      </c>
      <c r="BF166" s="240">
        <f>IF(N166="snížená",J166,0)</f>
        <v>0</v>
      </c>
      <c r="BG166" s="240">
        <f>IF(N166="zákl. přenesená",J166,0)</f>
        <v>0</v>
      </c>
      <c r="BH166" s="240">
        <f>IF(N166="sníž. přenesená",J166,0)</f>
        <v>0</v>
      </c>
      <c r="BI166" s="240">
        <f>IF(N166="nulová",J166,0)</f>
        <v>0</v>
      </c>
      <c r="BJ166" s="18" t="s">
        <v>83</v>
      </c>
      <c r="BK166" s="240">
        <f>ROUND(I166*H166,2)</f>
        <v>0</v>
      </c>
      <c r="BL166" s="18" t="s">
        <v>179</v>
      </c>
      <c r="BM166" s="239" t="s">
        <v>3283</v>
      </c>
    </row>
    <row r="167" s="2" customFormat="1">
      <c r="A167" s="39"/>
      <c r="B167" s="40"/>
      <c r="C167" s="41"/>
      <c r="D167" s="241" t="s">
        <v>181</v>
      </c>
      <c r="E167" s="41"/>
      <c r="F167" s="242" t="s">
        <v>3282</v>
      </c>
      <c r="G167" s="41"/>
      <c r="H167" s="41"/>
      <c r="I167" s="243"/>
      <c r="J167" s="41"/>
      <c r="K167" s="41"/>
      <c r="L167" s="45"/>
      <c r="M167" s="244"/>
      <c r="N167" s="245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181</v>
      </c>
      <c r="AU167" s="18" t="s">
        <v>83</v>
      </c>
    </row>
    <row r="168" s="2" customFormat="1" ht="16.5" customHeight="1">
      <c r="A168" s="39"/>
      <c r="B168" s="40"/>
      <c r="C168" s="228" t="s">
        <v>535</v>
      </c>
      <c r="D168" s="228" t="s">
        <v>175</v>
      </c>
      <c r="E168" s="229" t="s">
        <v>3284</v>
      </c>
      <c r="F168" s="230" t="s">
        <v>3258</v>
      </c>
      <c r="G168" s="231" t="s">
        <v>945</v>
      </c>
      <c r="H168" s="302"/>
      <c r="I168" s="233"/>
      <c r="J168" s="234">
        <f>ROUND(I168*H168,2)</f>
        <v>0</v>
      </c>
      <c r="K168" s="230" t="s">
        <v>1</v>
      </c>
      <c r="L168" s="45"/>
      <c r="M168" s="235" t="s">
        <v>1</v>
      </c>
      <c r="N168" s="236" t="s">
        <v>40</v>
      </c>
      <c r="O168" s="92"/>
      <c r="P168" s="237">
        <f>O168*H168</f>
        <v>0</v>
      </c>
      <c r="Q168" s="237">
        <v>0</v>
      </c>
      <c r="R168" s="237">
        <f>Q168*H168</f>
        <v>0</v>
      </c>
      <c r="S168" s="237">
        <v>0</v>
      </c>
      <c r="T168" s="238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9" t="s">
        <v>179</v>
      </c>
      <c r="AT168" s="239" t="s">
        <v>175</v>
      </c>
      <c r="AU168" s="239" t="s">
        <v>83</v>
      </c>
      <c r="AY168" s="18" t="s">
        <v>173</v>
      </c>
      <c r="BE168" s="240">
        <f>IF(N168="základní",J168,0)</f>
        <v>0</v>
      </c>
      <c r="BF168" s="240">
        <f>IF(N168="snížená",J168,0)</f>
        <v>0</v>
      </c>
      <c r="BG168" s="240">
        <f>IF(N168="zákl. přenesená",J168,0)</f>
        <v>0</v>
      </c>
      <c r="BH168" s="240">
        <f>IF(N168="sníž. přenesená",J168,0)</f>
        <v>0</v>
      </c>
      <c r="BI168" s="240">
        <f>IF(N168="nulová",J168,0)</f>
        <v>0</v>
      </c>
      <c r="BJ168" s="18" t="s">
        <v>83</v>
      </c>
      <c r="BK168" s="240">
        <f>ROUND(I168*H168,2)</f>
        <v>0</v>
      </c>
      <c r="BL168" s="18" t="s">
        <v>179</v>
      </c>
      <c r="BM168" s="239" t="s">
        <v>3285</v>
      </c>
    </row>
    <row r="169" s="2" customFormat="1">
      <c r="A169" s="39"/>
      <c r="B169" s="40"/>
      <c r="C169" s="41"/>
      <c r="D169" s="241" t="s">
        <v>181</v>
      </c>
      <c r="E169" s="41"/>
      <c r="F169" s="242" t="s">
        <v>3258</v>
      </c>
      <c r="G169" s="41"/>
      <c r="H169" s="41"/>
      <c r="I169" s="243"/>
      <c r="J169" s="41"/>
      <c r="K169" s="41"/>
      <c r="L169" s="45"/>
      <c r="M169" s="244"/>
      <c r="N169" s="245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181</v>
      </c>
      <c r="AU169" s="18" t="s">
        <v>83</v>
      </c>
    </row>
    <row r="170" s="2" customFormat="1" ht="16.5" customHeight="1">
      <c r="A170" s="39"/>
      <c r="B170" s="40"/>
      <c r="C170" s="228" t="s">
        <v>541</v>
      </c>
      <c r="D170" s="228" t="s">
        <v>175</v>
      </c>
      <c r="E170" s="229" t="s">
        <v>3286</v>
      </c>
      <c r="F170" s="230" t="s">
        <v>3235</v>
      </c>
      <c r="G170" s="231" t="s">
        <v>375</v>
      </c>
      <c r="H170" s="232">
        <v>1</v>
      </c>
      <c r="I170" s="233"/>
      <c r="J170" s="234">
        <f>ROUND(I170*H170,2)</f>
        <v>0</v>
      </c>
      <c r="K170" s="230" t="s">
        <v>1</v>
      </c>
      <c r="L170" s="45"/>
      <c r="M170" s="235" t="s">
        <v>1</v>
      </c>
      <c r="N170" s="236" t="s">
        <v>40</v>
      </c>
      <c r="O170" s="92"/>
      <c r="P170" s="237">
        <f>O170*H170</f>
        <v>0</v>
      </c>
      <c r="Q170" s="237">
        <v>0</v>
      </c>
      <c r="R170" s="237">
        <f>Q170*H170</f>
        <v>0</v>
      </c>
      <c r="S170" s="237">
        <v>0</v>
      </c>
      <c r="T170" s="238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9" t="s">
        <v>179</v>
      </c>
      <c r="AT170" s="239" t="s">
        <v>175</v>
      </c>
      <c r="AU170" s="239" t="s">
        <v>83</v>
      </c>
      <c r="AY170" s="18" t="s">
        <v>173</v>
      </c>
      <c r="BE170" s="240">
        <f>IF(N170="základní",J170,0)</f>
        <v>0</v>
      </c>
      <c r="BF170" s="240">
        <f>IF(N170="snížená",J170,0)</f>
        <v>0</v>
      </c>
      <c r="BG170" s="240">
        <f>IF(N170="zákl. přenesená",J170,0)</f>
        <v>0</v>
      </c>
      <c r="BH170" s="240">
        <f>IF(N170="sníž. přenesená",J170,0)</f>
        <v>0</v>
      </c>
      <c r="BI170" s="240">
        <f>IF(N170="nulová",J170,0)</f>
        <v>0</v>
      </c>
      <c r="BJ170" s="18" t="s">
        <v>83</v>
      </c>
      <c r="BK170" s="240">
        <f>ROUND(I170*H170,2)</f>
        <v>0</v>
      </c>
      <c r="BL170" s="18" t="s">
        <v>179</v>
      </c>
      <c r="BM170" s="239" t="s">
        <v>3287</v>
      </c>
    </row>
    <row r="171" s="2" customFormat="1">
      <c r="A171" s="39"/>
      <c r="B171" s="40"/>
      <c r="C171" s="41"/>
      <c r="D171" s="241" t="s">
        <v>181</v>
      </c>
      <c r="E171" s="41"/>
      <c r="F171" s="242" t="s">
        <v>3235</v>
      </c>
      <c r="G171" s="41"/>
      <c r="H171" s="41"/>
      <c r="I171" s="243"/>
      <c r="J171" s="41"/>
      <c r="K171" s="41"/>
      <c r="L171" s="45"/>
      <c r="M171" s="244"/>
      <c r="N171" s="245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181</v>
      </c>
      <c r="AU171" s="18" t="s">
        <v>83</v>
      </c>
    </row>
    <row r="172" s="2" customFormat="1" ht="16.5" customHeight="1">
      <c r="A172" s="39"/>
      <c r="B172" s="40"/>
      <c r="C172" s="228" t="s">
        <v>548</v>
      </c>
      <c r="D172" s="228" t="s">
        <v>175</v>
      </c>
      <c r="E172" s="229" t="s">
        <v>3288</v>
      </c>
      <c r="F172" s="230" t="s">
        <v>3238</v>
      </c>
      <c r="G172" s="231" t="s">
        <v>945</v>
      </c>
      <c r="H172" s="302"/>
      <c r="I172" s="233"/>
      <c r="J172" s="234">
        <f>ROUND(I172*H172,2)</f>
        <v>0</v>
      </c>
      <c r="K172" s="230" t="s">
        <v>1</v>
      </c>
      <c r="L172" s="45"/>
      <c r="M172" s="235" t="s">
        <v>1</v>
      </c>
      <c r="N172" s="236" t="s">
        <v>40</v>
      </c>
      <c r="O172" s="92"/>
      <c r="P172" s="237">
        <f>O172*H172</f>
        <v>0</v>
      </c>
      <c r="Q172" s="237">
        <v>0</v>
      </c>
      <c r="R172" s="237">
        <f>Q172*H172</f>
        <v>0</v>
      </c>
      <c r="S172" s="237">
        <v>0</v>
      </c>
      <c r="T172" s="238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9" t="s">
        <v>179</v>
      </c>
      <c r="AT172" s="239" t="s">
        <v>175</v>
      </c>
      <c r="AU172" s="239" t="s">
        <v>83</v>
      </c>
      <c r="AY172" s="18" t="s">
        <v>173</v>
      </c>
      <c r="BE172" s="240">
        <f>IF(N172="základní",J172,0)</f>
        <v>0</v>
      </c>
      <c r="BF172" s="240">
        <f>IF(N172="snížená",J172,0)</f>
        <v>0</v>
      </c>
      <c r="BG172" s="240">
        <f>IF(N172="zákl. přenesená",J172,0)</f>
        <v>0</v>
      </c>
      <c r="BH172" s="240">
        <f>IF(N172="sníž. přenesená",J172,0)</f>
        <v>0</v>
      </c>
      <c r="BI172" s="240">
        <f>IF(N172="nulová",J172,0)</f>
        <v>0</v>
      </c>
      <c r="BJ172" s="18" t="s">
        <v>83</v>
      </c>
      <c r="BK172" s="240">
        <f>ROUND(I172*H172,2)</f>
        <v>0</v>
      </c>
      <c r="BL172" s="18" t="s">
        <v>179</v>
      </c>
      <c r="BM172" s="239" t="s">
        <v>3289</v>
      </c>
    </row>
    <row r="173" s="2" customFormat="1">
      <c r="A173" s="39"/>
      <c r="B173" s="40"/>
      <c r="C173" s="41"/>
      <c r="D173" s="241" t="s">
        <v>181</v>
      </c>
      <c r="E173" s="41"/>
      <c r="F173" s="242" t="s">
        <v>3238</v>
      </c>
      <c r="G173" s="41"/>
      <c r="H173" s="41"/>
      <c r="I173" s="243"/>
      <c r="J173" s="41"/>
      <c r="K173" s="41"/>
      <c r="L173" s="45"/>
      <c r="M173" s="244"/>
      <c r="N173" s="245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181</v>
      </c>
      <c r="AU173" s="18" t="s">
        <v>83</v>
      </c>
    </row>
    <row r="174" s="2" customFormat="1" ht="16.5" customHeight="1">
      <c r="A174" s="39"/>
      <c r="B174" s="40"/>
      <c r="C174" s="228" t="s">
        <v>553</v>
      </c>
      <c r="D174" s="228" t="s">
        <v>175</v>
      </c>
      <c r="E174" s="229" t="s">
        <v>3290</v>
      </c>
      <c r="F174" s="230" t="s">
        <v>3291</v>
      </c>
      <c r="G174" s="231" t="s">
        <v>313</v>
      </c>
      <c r="H174" s="232">
        <v>5</v>
      </c>
      <c r="I174" s="233"/>
      <c r="J174" s="234">
        <f>ROUND(I174*H174,2)</f>
        <v>0</v>
      </c>
      <c r="K174" s="230" t="s">
        <v>1</v>
      </c>
      <c r="L174" s="45"/>
      <c r="M174" s="235" t="s">
        <v>1</v>
      </c>
      <c r="N174" s="236" t="s">
        <v>40</v>
      </c>
      <c r="O174" s="92"/>
      <c r="P174" s="237">
        <f>O174*H174</f>
        <v>0</v>
      </c>
      <c r="Q174" s="237">
        <v>0</v>
      </c>
      <c r="R174" s="237">
        <f>Q174*H174</f>
        <v>0</v>
      </c>
      <c r="S174" s="237">
        <v>0</v>
      </c>
      <c r="T174" s="238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9" t="s">
        <v>179</v>
      </c>
      <c r="AT174" s="239" t="s">
        <v>175</v>
      </c>
      <c r="AU174" s="239" t="s">
        <v>83</v>
      </c>
      <c r="AY174" s="18" t="s">
        <v>173</v>
      </c>
      <c r="BE174" s="240">
        <f>IF(N174="základní",J174,0)</f>
        <v>0</v>
      </c>
      <c r="BF174" s="240">
        <f>IF(N174="snížená",J174,0)</f>
        <v>0</v>
      </c>
      <c r="BG174" s="240">
        <f>IF(N174="zákl. přenesená",J174,0)</f>
        <v>0</v>
      </c>
      <c r="BH174" s="240">
        <f>IF(N174="sníž. přenesená",J174,0)</f>
        <v>0</v>
      </c>
      <c r="BI174" s="240">
        <f>IF(N174="nulová",J174,0)</f>
        <v>0</v>
      </c>
      <c r="BJ174" s="18" t="s">
        <v>83</v>
      </c>
      <c r="BK174" s="240">
        <f>ROUND(I174*H174,2)</f>
        <v>0</v>
      </c>
      <c r="BL174" s="18" t="s">
        <v>179</v>
      </c>
      <c r="BM174" s="239" t="s">
        <v>3292</v>
      </c>
    </row>
    <row r="175" s="2" customFormat="1">
      <c r="A175" s="39"/>
      <c r="B175" s="40"/>
      <c r="C175" s="41"/>
      <c r="D175" s="241" t="s">
        <v>181</v>
      </c>
      <c r="E175" s="41"/>
      <c r="F175" s="242" t="s">
        <v>3291</v>
      </c>
      <c r="G175" s="41"/>
      <c r="H175" s="41"/>
      <c r="I175" s="243"/>
      <c r="J175" s="41"/>
      <c r="K175" s="41"/>
      <c r="L175" s="45"/>
      <c r="M175" s="244"/>
      <c r="N175" s="245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181</v>
      </c>
      <c r="AU175" s="18" t="s">
        <v>83</v>
      </c>
    </row>
    <row r="176" s="2" customFormat="1" ht="21.75" customHeight="1">
      <c r="A176" s="39"/>
      <c r="B176" s="40"/>
      <c r="C176" s="228" t="s">
        <v>560</v>
      </c>
      <c r="D176" s="228" t="s">
        <v>175</v>
      </c>
      <c r="E176" s="229" t="s">
        <v>3293</v>
      </c>
      <c r="F176" s="230" t="s">
        <v>3244</v>
      </c>
      <c r="G176" s="231" t="s">
        <v>945</v>
      </c>
      <c r="H176" s="302"/>
      <c r="I176" s="233"/>
      <c r="J176" s="234">
        <f>ROUND(I176*H176,2)</f>
        <v>0</v>
      </c>
      <c r="K176" s="230" t="s">
        <v>1</v>
      </c>
      <c r="L176" s="45"/>
      <c r="M176" s="235" t="s">
        <v>1</v>
      </c>
      <c r="N176" s="236" t="s">
        <v>40</v>
      </c>
      <c r="O176" s="92"/>
      <c r="P176" s="237">
        <f>O176*H176</f>
        <v>0</v>
      </c>
      <c r="Q176" s="237">
        <v>0</v>
      </c>
      <c r="R176" s="237">
        <f>Q176*H176</f>
        <v>0</v>
      </c>
      <c r="S176" s="237">
        <v>0</v>
      </c>
      <c r="T176" s="238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9" t="s">
        <v>179</v>
      </c>
      <c r="AT176" s="239" t="s">
        <v>175</v>
      </c>
      <c r="AU176" s="239" t="s">
        <v>83</v>
      </c>
      <c r="AY176" s="18" t="s">
        <v>173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8" t="s">
        <v>83</v>
      </c>
      <c r="BK176" s="240">
        <f>ROUND(I176*H176,2)</f>
        <v>0</v>
      </c>
      <c r="BL176" s="18" t="s">
        <v>179</v>
      </c>
      <c r="BM176" s="239" t="s">
        <v>3294</v>
      </c>
    </row>
    <row r="177" s="2" customFormat="1">
      <c r="A177" s="39"/>
      <c r="B177" s="40"/>
      <c r="C177" s="41"/>
      <c r="D177" s="241" t="s">
        <v>181</v>
      </c>
      <c r="E177" s="41"/>
      <c r="F177" s="242" t="s">
        <v>3244</v>
      </c>
      <c r="G177" s="41"/>
      <c r="H177" s="41"/>
      <c r="I177" s="243"/>
      <c r="J177" s="41"/>
      <c r="K177" s="41"/>
      <c r="L177" s="45"/>
      <c r="M177" s="244"/>
      <c r="N177" s="245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181</v>
      </c>
      <c r="AU177" s="18" t="s">
        <v>83</v>
      </c>
    </row>
    <row r="178" s="12" customFormat="1" ht="25.92" customHeight="1">
      <c r="A178" s="12"/>
      <c r="B178" s="212"/>
      <c r="C178" s="213"/>
      <c r="D178" s="214" t="s">
        <v>74</v>
      </c>
      <c r="E178" s="215" t="s">
        <v>3295</v>
      </c>
      <c r="F178" s="215" t="s">
        <v>3296</v>
      </c>
      <c r="G178" s="213"/>
      <c r="H178" s="213"/>
      <c r="I178" s="216"/>
      <c r="J178" s="217">
        <f>BK178</f>
        <v>0</v>
      </c>
      <c r="K178" s="213"/>
      <c r="L178" s="218"/>
      <c r="M178" s="219"/>
      <c r="N178" s="220"/>
      <c r="O178" s="220"/>
      <c r="P178" s="221">
        <f>SUM(P179:P204)</f>
        <v>0</v>
      </c>
      <c r="Q178" s="220"/>
      <c r="R178" s="221">
        <f>SUM(R179:R204)</f>
        <v>0</v>
      </c>
      <c r="S178" s="220"/>
      <c r="T178" s="222">
        <f>SUM(T179:T204)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3" t="s">
        <v>83</v>
      </c>
      <c r="AT178" s="224" t="s">
        <v>74</v>
      </c>
      <c r="AU178" s="224" t="s">
        <v>75</v>
      </c>
      <c r="AY178" s="223" t="s">
        <v>173</v>
      </c>
      <c r="BK178" s="225">
        <f>SUM(BK179:BK204)</f>
        <v>0</v>
      </c>
    </row>
    <row r="179" s="2" customFormat="1" ht="16.5" customHeight="1">
      <c r="A179" s="39"/>
      <c r="B179" s="40"/>
      <c r="C179" s="228" t="s">
        <v>567</v>
      </c>
      <c r="D179" s="228" t="s">
        <v>175</v>
      </c>
      <c r="E179" s="229" t="s">
        <v>3297</v>
      </c>
      <c r="F179" s="230" t="s">
        <v>3298</v>
      </c>
      <c r="G179" s="231" t="s">
        <v>375</v>
      </c>
      <c r="H179" s="232">
        <v>1</v>
      </c>
      <c r="I179" s="233"/>
      <c r="J179" s="234">
        <f>ROUND(I179*H179,2)</f>
        <v>0</v>
      </c>
      <c r="K179" s="230" t="s">
        <v>1</v>
      </c>
      <c r="L179" s="45"/>
      <c r="M179" s="235" t="s">
        <v>1</v>
      </c>
      <c r="N179" s="236" t="s">
        <v>40</v>
      </c>
      <c r="O179" s="92"/>
      <c r="P179" s="237">
        <f>O179*H179</f>
        <v>0</v>
      </c>
      <c r="Q179" s="237">
        <v>0</v>
      </c>
      <c r="R179" s="237">
        <f>Q179*H179</f>
        <v>0</v>
      </c>
      <c r="S179" s="237">
        <v>0</v>
      </c>
      <c r="T179" s="238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9" t="s">
        <v>179</v>
      </c>
      <c r="AT179" s="239" t="s">
        <v>175</v>
      </c>
      <c r="AU179" s="239" t="s">
        <v>83</v>
      </c>
      <c r="AY179" s="18" t="s">
        <v>173</v>
      </c>
      <c r="BE179" s="240">
        <f>IF(N179="základní",J179,0)</f>
        <v>0</v>
      </c>
      <c r="BF179" s="240">
        <f>IF(N179="snížená",J179,0)</f>
        <v>0</v>
      </c>
      <c r="BG179" s="240">
        <f>IF(N179="zákl. přenesená",J179,0)</f>
        <v>0</v>
      </c>
      <c r="BH179" s="240">
        <f>IF(N179="sníž. přenesená",J179,0)</f>
        <v>0</v>
      </c>
      <c r="BI179" s="240">
        <f>IF(N179="nulová",J179,0)</f>
        <v>0</v>
      </c>
      <c r="BJ179" s="18" t="s">
        <v>83</v>
      </c>
      <c r="BK179" s="240">
        <f>ROUND(I179*H179,2)</f>
        <v>0</v>
      </c>
      <c r="BL179" s="18" t="s">
        <v>179</v>
      </c>
      <c r="BM179" s="239" t="s">
        <v>3299</v>
      </c>
    </row>
    <row r="180" s="2" customFormat="1">
      <c r="A180" s="39"/>
      <c r="B180" s="40"/>
      <c r="C180" s="41"/>
      <c r="D180" s="241" t="s">
        <v>181</v>
      </c>
      <c r="E180" s="41"/>
      <c r="F180" s="242" t="s">
        <v>3298</v>
      </c>
      <c r="G180" s="41"/>
      <c r="H180" s="41"/>
      <c r="I180" s="243"/>
      <c r="J180" s="41"/>
      <c r="K180" s="41"/>
      <c r="L180" s="45"/>
      <c r="M180" s="244"/>
      <c r="N180" s="245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181</v>
      </c>
      <c r="AU180" s="18" t="s">
        <v>83</v>
      </c>
    </row>
    <row r="181" s="2" customFormat="1" ht="16.5" customHeight="1">
      <c r="A181" s="39"/>
      <c r="B181" s="40"/>
      <c r="C181" s="228" t="s">
        <v>575</v>
      </c>
      <c r="D181" s="228" t="s">
        <v>175</v>
      </c>
      <c r="E181" s="229" t="s">
        <v>3300</v>
      </c>
      <c r="F181" s="230" t="s">
        <v>3301</v>
      </c>
      <c r="G181" s="231" t="s">
        <v>375</v>
      </c>
      <c r="H181" s="232">
        <v>1</v>
      </c>
      <c r="I181" s="233"/>
      <c r="J181" s="234">
        <f>ROUND(I181*H181,2)</f>
        <v>0</v>
      </c>
      <c r="K181" s="230" t="s">
        <v>1</v>
      </c>
      <c r="L181" s="45"/>
      <c r="M181" s="235" t="s">
        <v>1</v>
      </c>
      <c r="N181" s="236" t="s">
        <v>40</v>
      </c>
      <c r="O181" s="92"/>
      <c r="P181" s="237">
        <f>O181*H181</f>
        <v>0</v>
      </c>
      <c r="Q181" s="237">
        <v>0</v>
      </c>
      <c r="R181" s="237">
        <f>Q181*H181</f>
        <v>0</v>
      </c>
      <c r="S181" s="237">
        <v>0</v>
      </c>
      <c r="T181" s="238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9" t="s">
        <v>179</v>
      </c>
      <c r="AT181" s="239" t="s">
        <v>175</v>
      </c>
      <c r="AU181" s="239" t="s">
        <v>83</v>
      </c>
      <c r="AY181" s="18" t="s">
        <v>173</v>
      </c>
      <c r="BE181" s="240">
        <f>IF(N181="základní",J181,0)</f>
        <v>0</v>
      </c>
      <c r="BF181" s="240">
        <f>IF(N181="snížená",J181,0)</f>
        <v>0</v>
      </c>
      <c r="BG181" s="240">
        <f>IF(N181="zákl. přenesená",J181,0)</f>
        <v>0</v>
      </c>
      <c r="BH181" s="240">
        <f>IF(N181="sníž. přenesená",J181,0)</f>
        <v>0</v>
      </c>
      <c r="BI181" s="240">
        <f>IF(N181="nulová",J181,0)</f>
        <v>0</v>
      </c>
      <c r="BJ181" s="18" t="s">
        <v>83</v>
      </c>
      <c r="BK181" s="240">
        <f>ROUND(I181*H181,2)</f>
        <v>0</v>
      </c>
      <c r="BL181" s="18" t="s">
        <v>179</v>
      </c>
      <c r="BM181" s="239" t="s">
        <v>3302</v>
      </c>
    </row>
    <row r="182" s="2" customFormat="1">
      <c r="A182" s="39"/>
      <c r="B182" s="40"/>
      <c r="C182" s="41"/>
      <c r="D182" s="241" t="s">
        <v>181</v>
      </c>
      <c r="E182" s="41"/>
      <c r="F182" s="242" t="s">
        <v>3301</v>
      </c>
      <c r="G182" s="41"/>
      <c r="H182" s="41"/>
      <c r="I182" s="243"/>
      <c r="J182" s="41"/>
      <c r="K182" s="41"/>
      <c r="L182" s="45"/>
      <c r="M182" s="244"/>
      <c r="N182" s="245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181</v>
      </c>
      <c r="AU182" s="18" t="s">
        <v>83</v>
      </c>
    </row>
    <row r="183" s="2" customFormat="1" ht="16.5" customHeight="1">
      <c r="A183" s="39"/>
      <c r="B183" s="40"/>
      <c r="C183" s="228" t="s">
        <v>582</v>
      </c>
      <c r="D183" s="228" t="s">
        <v>175</v>
      </c>
      <c r="E183" s="229" t="s">
        <v>3303</v>
      </c>
      <c r="F183" s="230" t="s">
        <v>3258</v>
      </c>
      <c r="G183" s="231" t="s">
        <v>945</v>
      </c>
      <c r="H183" s="302"/>
      <c r="I183" s="233"/>
      <c r="J183" s="234">
        <f>ROUND(I183*H183,2)</f>
        <v>0</v>
      </c>
      <c r="K183" s="230" t="s">
        <v>1</v>
      </c>
      <c r="L183" s="45"/>
      <c r="M183" s="235" t="s">
        <v>1</v>
      </c>
      <c r="N183" s="236" t="s">
        <v>40</v>
      </c>
      <c r="O183" s="92"/>
      <c r="P183" s="237">
        <f>O183*H183</f>
        <v>0</v>
      </c>
      <c r="Q183" s="237">
        <v>0</v>
      </c>
      <c r="R183" s="237">
        <f>Q183*H183</f>
        <v>0</v>
      </c>
      <c r="S183" s="237">
        <v>0</v>
      </c>
      <c r="T183" s="238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9" t="s">
        <v>179</v>
      </c>
      <c r="AT183" s="239" t="s">
        <v>175</v>
      </c>
      <c r="AU183" s="239" t="s">
        <v>83</v>
      </c>
      <c r="AY183" s="18" t="s">
        <v>173</v>
      </c>
      <c r="BE183" s="240">
        <f>IF(N183="základní",J183,0)</f>
        <v>0</v>
      </c>
      <c r="BF183" s="240">
        <f>IF(N183="snížená",J183,0)</f>
        <v>0</v>
      </c>
      <c r="BG183" s="240">
        <f>IF(N183="zákl. přenesená",J183,0)</f>
        <v>0</v>
      </c>
      <c r="BH183" s="240">
        <f>IF(N183="sníž. přenesená",J183,0)</f>
        <v>0</v>
      </c>
      <c r="BI183" s="240">
        <f>IF(N183="nulová",J183,0)</f>
        <v>0</v>
      </c>
      <c r="BJ183" s="18" t="s">
        <v>83</v>
      </c>
      <c r="BK183" s="240">
        <f>ROUND(I183*H183,2)</f>
        <v>0</v>
      </c>
      <c r="BL183" s="18" t="s">
        <v>179</v>
      </c>
      <c r="BM183" s="239" t="s">
        <v>3304</v>
      </c>
    </row>
    <row r="184" s="2" customFormat="1">
      <c r="A184" s="39"/>
      <c r="B184" s="40"/>
      <c r="C184" s="41"/>
      <c r="D184" s="241" t="s">
        <v>181</v>
      </c>
      <c r="E184" s="41"/>
      <c r="F184" s="242" t="s">
        <v>3258</v>
      </c>
      <c r="G184" s="41"/>
      <c r="H184" s="41"/>
      <c r="I184" s="243"/>
      <c r="J184" s="41"/>
      <c r="K184" s="41"/>
      <c r="L184" s="45"/>
      <c r="M184" s="244"/>
      <c r="N184" s="245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181</v>
      </c>
      <c r="AU184" s="18" t="s">
        <v>83</v>
      </c>
    </row>
    <row r="185" s="2" customFormat="1" ht="16.5" customHeight="1">
      <c r="A185" s="39"/>
      <c r="B185" s="40"/>
      <c r="C185" s="228" t="s">
        <v>588</v>
      </c>
      <c r="D185" s="228" t="s">
        <v>175</v>
      </c>
      <c r="E185" s="229" t="s">
        <v>3305</v>
      </c>
      <c r="F185" s="230" t="s">
        <v>3306</v>
      </c>
      <c r="G185" s="231" t="s">
        <v>375</v>
      </c>
      <c r="H185" s="232">
        <v>1</v>
      </c>
      <c r="I185" s="233"/>
      <c r="J185" s="234">
        <f>ROUND(I185*H185,2)</f>
        <v>0</v>
      </c>
      <c r="K185" s="230" t="s">
        <v>1</v>
      </c>
      <c r="L185" s="45"/>
      <c r="M185" s="235" t="s">
        <v>1</v>
      </c>
      <c r="N185" s="236" t="s">
        <v>40</v>
      </c>
      <c r="O185" s="92"/>
      <c r="P185" s="237">
        <f>O185*H185</f>
        <v>0</v>
      </c>
      <c r="Q185" s="237">
        <v>0</v>
      </c>
      <c r="R185" s="237">
        <f>Q185*H185</f>
        <v>0</v>
      </c>
      <c r="S185" s="237">
        <v>0</v>
      </c>
      <c r="T185" s="238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9" t="s">
        <v>179</v>
      </c>
      <c r="AT185" s="239" t="s">
        <v>175</v>
      </c>
      <c r="AU185" s="239" t="s">
        <v>83</v>
      </c>
      <c r="AY185" s="18" t="s">
        <v>173</v>
      </c>
      <c r="BE185" s="240">
        <f>IF(N185="základní",J185,0)</f>
        <v>0</v>
      </c>
      <c r="BF185" s="240">
        <f>IF(N185="snížená",J185,0)</f>
        <v>0</v>
      </c>
      <c r="BG185" s="240">
        <f>IF(N185="zákl. přenesená",J185,0)</f>
        <v>0</v>
      </c>
      <c r="BH185" s="240">
        <f>IF(N185="sníž. přenesená",J185,0)</f>
        <v>0</v>
      </c>
      <c r="BI185" s="240">
        <f>IF(N185="nulová",J185,0)</f>
        <v>0</v>
      </c>
      <c r="BJ185" s="18" t="s">
        <v>83</v>
      </c>
      <c r="BK185" s="240">
        <f>ROUND(I185*H185,2)</f>
        <v>0</v>
      </c>
      <c r="BL185" s="18" t="s">
        <v>179</v>
      </c>
      <c r="BM185" s="239" t="s">
        <v>3307</v>
      </c>
    </row>
    <row r="186" s="2" customFormat="1">
      <c r="A186" s="39"/>
      <c r="B186" s="40"/>
      <c r="C186" s="41"/>
      <c r="D186" s="241" t="s">
        <v>181</v>
      </c>
      <c r="E186" s="41"/>
      <c r="F186" s="242" t="s">
        <v>3306</v>
      </c>
      <c r="G186" s="41"/>
      <c r="H186" s="41"/>
      <c r="I186" s="243"/>
      <c r="J186" s="41"/>
      <c r="K186" s="41"/>
      <c r="L186" s="45"/>
      <c r="M186" s="244"/>
      <c r="N186" s="245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181</v>
      </c>
      <c r="AU186" s="18" t="s">
        <v>83</v>
      </c>
    </row>
    <row r="187" s="2" customFormat="1" ht="16.5" customHeight="1">
      <c r="A187" s="39"/>
      <c r="B187" s="40"/>
      <c r="C187" s="228" t="s">
        <v>592</v>
      </c>
      <c r="D187" s="228" t="s">
        <v>175</v>
      </c>
      <c r="E187" s="229" t="s">
        <v>3308</v>
      </c>
      <c r="F187" s="230" t="s">
        <v>3309</v>
      </c>
      <c r="G187" s="231" t="s">
        <v>375</v>
      </c>
      <c r="H187" s="232">
        <v>1</v>
      </c>
      <c r="I187" s="233"/>
      <c r="J187" s="234">
        <f>ROUND(I187*H187,2)</f>
        <v>0</v>
      </c>
      <c r="K187" s="230" t="s">
        <v>1</v>
      </c>
      <c r="L187" s="45"/>
      <c r="M187" s="235" t="s">
        <v>1</v>
      </c>
      <c r="N187" s="236" t="s">
        <v>40</v>
      </c>
      <c r="O187" s="92"/>
      <c r="P187" s="237">
        <f>O187*H187</f>
        <v>0</v>
      </c>
      <c r="Q187" s="237">
        <v>0</v>
      </c>
      <c r="R187" s="237">
        <f>Q187*H187</f>
        <v>0</v>
      </c>
      <c r="S187" s="237">
        <v>0</v>
      </c>
      <c r="T187" s="238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9" t="s">
        <v>179</v>
      </c>
      <c r="AT187" s="239" t="s">
        <v>175</v>
      </c>
      <c r="AU187" s="239" t="s">
        <v>83</v>
      </c>
      <c r="AY187" s="18" t="s">
        <v>173</v>
      </c>
      <c r="BE187" s="240">
        <f>IF(N187="základní",J187,0)</f>
        <v>0</v>
      </c>
      <c r="BF187" s="240">
        <f>IF(N187="snížená",J187,0)</f>
        <v>0</v>
      </c>
      <c r="BG187" s="240">
        <f>IF(N187="zákl. přenesená",J187,0)</f>
        <v>0</v>
      </c>
      <c r="BH187" s="240">
        <f>IF(N187="sníž. přenesená",J187,0)</f>
        <v>0</v>
      </c>
      <c r="BI187" s="240">
        <f>IF(N187="nulová",J187,0)</f>
        <v>0</v>
      </c>
      <c r="BJ187" s="18" t="s">
        <v>83</v>
      </c>
      <c r="BK187" s="240">
        <f>ROUND(I187*H187,2)</f>
        <v>0</v>
      </c>
      <c r="BL187" s="18" t="s">
        <v>179</v>
      </c>
      <c r="BM187" s="239" t="s">
        <v>3310</v>
      </c>
    </row>
    <row r="188" s="2" customFormat="1">
      <c r="A188" s="39"/>
      <c r="B188" s="40"/>
      <c r="C188" s="41"/>
      <c r="D188" s="241" t="s">
        <v>181</v>
      </c>
      <c r="E188" s="41"/>
      <c r="F188" s="242" t="s">
        <v>3309</v>
      </c>
      <c r="G188" s="41"/>
      <c r="H188" s="41"/>
      <c r="I188" s="243"/>
      <c r="J188" s="41"/>
      <c r="K188" s="41"/>
      <c r="L188" s="45"/>
      <c r="M188" s="244"/>
      <c r="N188" s="245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181</v>
      </c>
      <c r="AU188" s="18" t="s">
        <v>83</v>
      </c>
    </row>
    <row r="189" s="2" customFormat="1" ht="16.5" customHeight="1">
      <c r="A189" s="39"/>
      <c r="B189" s="40"/>
      <c r="C189" s="228" t="s">
        <v>596</v>
      </c>
      <c r="D189" s="228" t="s">
        <v>175</v>
      </c>
      <c r="E189" s="229" t="s">
        <v>3311</v>
      </c>
      <c r="F189" s="230" t="s">
        <v>3312</v>
      </c>
      <c r="G189" s="231" t="s">
        <v>375</v>
      </c>
      <c r="H189" s="232">
        <v>1</v>
      </c>
      <c r="I189" s="233"/>
      <c r="J189" s="234">
        <f>ROUND(I189*H189,2)</f>
        <v>0</v>
      </c>
      <c r="K189" s="230" t="s">
        <v>1</v>
      </c>
      <c r="L189" s="45"/>
      <c r="M189" s="235" t="s">
        <v>1</v>
      </c>
      <c r="N189" s="236" t="s">
        <v>40</v>
      </c>
      <c r="O189" s="92"/>
      <c r="P189" s="237">
        <f>O189*H189</f>
        <v>0</v>
      </c>
      <c r="Q189" s="237">
        <v>0</v>
      </c>
      <c r="R189" s="237">
        <f>Q189*H189</f>
        <v>0</v>
      </c>
      <c r="S189" s="237">
        <v>0</v>
      </c>
      <c r="T189" s="238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9" t="s">
        <v>179</v>
      </c>
      <c r="AT189" s="239" t="s">
        <v>175</v>
      </c>
      <c r="AU189" s="239" t="s">
        <v>83</v>
      </c>
      <c r="AY189" s="18" t="s">
        <v>173</v>
      </c>
      <c r="BE189" s="240">
        <f>IF(N189="základní",J189,0)</f>
        <v>0</v>
      </c>
      <c r="BF189" s="240">
        <f>IF(N189="snížená",J189,0)</f>
        <v>0</v>
      </c>
      <c r="BG189" s="240">
        <f>IF(N189="zákl. přenesená",J189,0)</f>
        <v>0</v>
      </c>
      <c r="BH189" s="240">
        <f>IF(N189="sníž. přenesená",J189,0)</f>
        <v>0</v>
      </c>
      <c r="BI189" s="240">
        <f>IF(N189="nulová",J189,0)</f>
        <v>0</v>
      </c>
      <c r="BJ189" s="18" t="s">
        <v>83</v>
      </c>
      <c r="BK189" s="240">
        <f>ROUND(I189*H189,2)</f>
        <v>0</v>
      </c>
      <c r="BL189" s="18" t="s">
        <v>179</v>
      </c>
      <c r="BM189" s="239" t="s">
        <v>3313</v>
      </c>
    </row>
    <row r="190" s="2" customFormat="1">
      <c r="A190" s="39"/>
      <c r="B190" s="40"/>
      <c r="C190" s="41"/>
      <c r="D190" s="241" t="s">
        <v>181</v>
      </c>
      <c r="E190" s="41"/>
      <c r="F190" s="242" t="s">
        <v>3312</v>
      </c>
      <c r="G190" s="41"/>
      <c r="H190" s="41"/>
      <c r="I190" s="243"/>
      <c r="J190" s="41"/>
      <c r="K190" s="41"/>
      <c r="L190" s="45"/>
      <c r="M190" s="244"/>
      <c r="N190" s="245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181</v>
      </c>
      <c r="AU190" s="18" t="s">
        <v>83</v>
      </c>
    </row>
    <row r="191" s="2" customFormat="1" ht="16.5" customHeight="1">
      <c r="A191" s="39"/>
      <c r="B191" s="40"/>
      <c r="C191" s="228" t="s">
        <v>601</v>
      </c>
      <c r="D191" s="228" t="s">
        <v>175</v>
      </c>
      <c r="E191" s="229" t="s">
        <v>3314</v>
      </c>
      <c r="F191" s="230" t="s">
        <v>3315</v>
      </c>
      <c r="G191" s="231" t="s">
        <v>375</v>
      </c>
      <c r="H191" s="232">
        <v>1</v>
      </c>
      <c r="I191" s="233"/>
      <c r="J191" s="234">
        <f>ROUND(I191*H191,2)</f>
        <v>0</v>
      </c>
      <c r="K191" s="230" t="s">
        <v>1</v>
      </c>
      <c r="L191" s="45"/>
      <c r="M191" s="235" t="s">
        <v>1</v>
      </c>
      <c r="N191" s="236" t="s">
        <v>40</v>
      </c>
      <c r="O191" s="92"/>
      <c r="P191" s="237">
        <f>O191*H191</f>
        <v>0</v>
      </c>
      <c r="Q191" s="237">
        <v>0</v>
      </c>
      <c r="R191" s="237">
        <f>Q191*H191</f>
        <v>0</v>
      </c>
      <c r="S191" s="237">
        <v>0</v>
      </c>
      <c r="T191" s="238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9" t="s">
        <v>179</v>
      </c>
      <c r="AT191" s="239" t="s">
        <v>175</v>
      </c>
      <c r="AU191" s="239" t="s">
        <v>83</v>
      </c>
      <c r="AY191" s="18" t="s">
        <v>173</v>
      </c>
      <c r="BE191" s="240">
        <f>IF(N191="základní",J191,0)</f>
        <v>0</v>
      </c>
      <c r="BF191" s="240">
        <f>IF(N191="snížená",J191,0)</f>
        <v>0</v>
      </c>
      <c r="BG191" s="240">
        <f>IF(N191="zákl. přenesená",J191,0)</f>
        <v>0</v>
      </c>
      <c r="BH191" s="240">
        <f>IF(N191="sníž. přenesená",J191,0)</f>
        <v>0</v>
      </c>
      <c r="BI191" s="240">
        <f>IF(N191="nulová",J191,0)</f>
        <v>0</v>
      </c>
      <c r="BJ191" s="18" t="s">
        <v>83</v>
      </c>
      <c r="BK191" s="240">
        <f>ROUND(I191*H191,2)</f>
        <v>0</v>
      </c>
      <c r="BL191" s="18" t="s">
        <v>179</v>
      </c>
      <c r="BM191" s="239" t="s">
        <v>3316</v>
      </c>
    </row>
    <row r="192" s="2" customFormat="1">
      <c r="A192" s="39"/>
      <c r="B192" s="40"/>
      <c r="C192" s="41"/>
      <c r="D192" s="241" t="s">
        <v>181</v>
      </c>
      <c r="E192" s="41"/>
      <c r="F192" s="242" t="s">
        <v>3315</v>
      </c>
      <c r="G192" s="41"/>
      <c r="H192" s="41"/>
      <c r="I192" s="243"/>
      <c r="J192" s="41"/>
      <c r="K192" s="41"/>
      <c r="L192" s="45"/>
      <c r="M192" s="244"/>
      <c r="N192" s="245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181</v>
      </c>
      <c r="AU192" s="18" t="s">
        <v>83</v>
      </c>
    </row>
    <row r="193" s="2" customFormat="1" ht="16.5" customHeight="1">
      <c r="A193" s="39"/>
      <c r="B193" s="40"/>
      <c r="C193" s="228" t="s">
        <v>608</v>
      </c>
      <c r="D193" s="228" t="s">
        <v>175</v>
      </c>
      <c r="E193" s="229" t="s">
        <v>3317</v>
      </c>
      <c r="F193" s="230" t="s">
        <v>3235</v>
      </c>
      <c r="G193" s="231" t="s">
        <v>375</v>
      </c>
      <c r="H193" s="232">
        <v>1</v>
      </c>
      <c r="I193" s="233"/>
      <c r="J193" s="234">
        <f>ROUND(I193*H193,2)</f>
        <v>0</v>
      </c>
      <c r="K193" s="230" t="s">
        <v>1</v>
      </c>
      <c r="L193" s="45"/>
      <c r="M193" s="235" t="s">
        <v>1</v>
      </c>
      <c r="N193" s="236" t="s">
        <v>40</v>
      </c>
      <c r="O193" s="92"/>
      <c r="P193" s="237">
        <f>O193*H193</f>
        <v>0</v>
      </c>
      <c r="Q193" s="237">
        <v>0</v>
      </c>
      <c r="R193" s="237">
        <f>Q193*H193</f>
        <v>0</v>
      </c>
      <c r="S193" s="237">
        <v>0</v>
      </c>
      <c r="T193" s="238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9" t="s">
        <v>179</v>
      </c>
      <c r="AT193" s="239" t="s">
        <v>175</v>
      </c>
      <c r="AU193" s="239" t="s">
        <v>83</v>
      </c>
      <c r="AY193" s="18" t="s">
        <v>173</v>
      </c>
      <c r="BE193" s="240">
        <f>IF(N193="základní",J193,0)</f>
        <v>0</v>
      </c>
      <c r="BF193" s="240">
        <f>IF(N193="snížená",J193,0)</f>
        <v>0</v>
      </c>
      <c r="BG193" s="240">
        <f>IF(N193="zákl. přenesená",J193,0)</f>
        <v>0</v>
      </c>
      <c r="BH193" s="240">
        <f>IF(N193="sníž. přenesená",J193,0)</f>
        <v>0</v>
      </c>
      <c r="BI193" s="240">
        <f>IF(N193="nulová",J193,0)</f>
        <v>0</v>
      </c>
      <c r="BJ193" s="18" t="s">
        <v>83</v>
      </c>
      <c r="BK193" s="240">
        <f>ROUND(I193*H193,2)</f>
        <v>0</v>
      </c>
      <c r="BL193" s="18" t="s">
        <v>179</v>
      </c>
      <c r="BM193" s="239" t="s">
        <v>3318</v>
      </c>
    </row>
    <row r="194" s="2" customFormat="1">
      <c r="A194" s="39"/>
      <c r="B194" s="40"/>
      <c r="C194" s="41"/>
      <c r="D194" s="241" t="s">
        <v>181</v>
      </c>
      <c r="E194" s="41"/>
      <c r="F194" s="242" t="s">
        <v>3235</v>
      </c>
      <c r="G194" s="41"/>
      <c r="H194" s="41"/>
      <c r="I194" s="243"/>
      <c r="J194" s="41"/>
      <c r="K194" s="41"/>
      <c r="L194" s="45"/>
      <c r="M194" s="244"/>
      <c r="N194" s="245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181</v>
      </c>
      <c r="AU194" s="18" t="s">
        <v>83</v>
      </c>
    </row>
    <row r="195" s="2" customFormat="1" ht="16.5" customHeight="1">
      <c r="A195" s="39"/>
      <c r="B195" s="40"/>
      <c r="C195" s="228" t="s">
        <v>612</v>
      </c>
      <c r="D195" s="228" t="s">
        <v>175</v>
      </c>
      <c r="E195" s="229" t="s">
        <v>3319</v>
      </c>
      <c r="F195" s="230" t="s">
        <v>3238</v>
      </c>
      <c r="G195" s="231" t="s">
        <v>945</v>
      </c>
      <c r="H195" s="302"/>
      <c r="I195" s="233"/>
      <c r="J195" s="234">
        <f>ROUND(I195*H195,2)</f>
        <v>0</v>
      </c>
      <c r="K195" s="230" t="s">
        <v>1</v>
      </c>
      <c r="L195" s="45"/>
      <c r="M195" s="235" t="s">
        <v>1</v>
      </c>
      <c r="N195" s="236" t="s">
        <v>40</v>
      </c>
      <c r="O195" s="92"/>
      <c r="P195" s="237">
        <f>O195*H195</f>
        <v>0</v>
      </c>
      <c r="Q195" s="237">
        <v>0</v>
      </c>
      <c r="R195" s="237">
        <f>Q195*H195</f>
        <v>0</v>
      </c>
      <c r="S195" s="237">
        <v>0</v>
      </c>
      <c r="T195" s="238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9" t="s">
        <v>179</v>
      </c>
      <c r="AT195" s="239" t="s">
        <v>175</v>
      </c>
      <c r="AU195" s="239" t="s">
        <v>83</v>
      </c>
      <c r="AY195" s="18" t="s">
        <v>173</v>
      </c>
      <c r="BE195" s="240">
        <f>IF(N195="základní",J195,0)</f>
        <v>0</v>
      </c>
      <c r="BF195" s="240">
        <f>IF(N195="snížená",J195,0)</f>
        <v>0</v>
      </c>
      <c r="BG195" s="240">
        <f>IF(N195="zákl. přenesená",J195,0)</f>
        <v>0</v>
      </c>
      <c r="BH195" s="240">
        <f>IF(N195="sníž. přenesená",J195,0)</f>
        <v>0</v>
      </c>
      <c r="BI195" s="240">
        <f>IF(N195="nulová",J195,0)</f>
        <v>0</v>
      </c>
      <c r="BJ195" s="18" t="s">
        <v>83</v>
      </c>
      <c r="BK195" s="240">
        <f>ROUND(I195*H195,2)</f>
        <v>0</v>
      </c>
      <c r="BL195" s="18" t="s">
        <v>179</v>
      </c>
      <c r="BM195" s="239" t="s">
        <v>3320</v>
      </c>
    </row>
    <row r="196" s="2" customFormat="1">
      <c r="A196" s="39"/>
      <c r="B196" s="40"/>
      <c r="C196" s="41"/>
      <c r="D196" s="241" t="s">
        <v>181</v>
      </c>
      <c r="E196" s="41"/>
      <c r="F196" s="242" t="s">
        <v>3238</v>
      </c>
      <c r="G196" s="41"/>
      <c r="H196" s="41"/>
      <c r="I196" s="243"/>
      <c r="J196" s="41"/>
      <c r="K196" s="41"/>
      <c r="L196" s="45"/>
      <c r="M196" s="244"/>
      <c r="N196" s="245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181</v>
      </c>
      <c r="AU196" s="18" t="s">
        <v>83</v>
      </c>
    </row>
    <row r="197" s="2" customFormat="1" ht="16.5" customHeight="1">
      <c r="A197" s="39"/>
      <c r="B197" s="40"/>
      <c r="C197" s="228" t="s">
        <v>618</v>
      </c>
      <c r="D197" s="228" t="s">
        <v>175</v>
      </c>
      <c r="E197" s="229" t="s">
        <v>3321</v>
      </c>
      <c r="F197" s="230" t="s">
        <v>3241</v>
      </c>
      <c r="G197" s="231" t="s">
        <v>313</v>
      </c>
      <c r="H197" s="232">
        <v>7</v>
      </c>
      <c r="I197" s="233"/>
      <c r="J197" s="234">
        <f>ROUND(I197*H197,2)</f>
        <v>0</v>
      </c>
      <c r="K197" s="230" t="s">
        <v>1</v>
      </c>
      <c r="L197" s="45"/>
      <c r="M197" s="235" t="s">
        <v>1</v>
      </c>
      <c r="N197" s="236" t="s">
        <v>40</v>
      </c>
      <c r="O197" s="92"/>
      <c r="P197" s="237">
        <f>O197*H197</f>
        <v>0</v>
      </c>
      <c r="Q197" s="237">
        <v>0</v>
      </c>
      <c r="R197" s="237">
        <f>Q197*H197</f>
        <v>0</v>
      </c>
      <c r="S197" s="237">
        <v>0</v>
      </c>
      <c r="T197" s="238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9" t="s">
        <v>179</v>
      </c>
      <c r="AT197" s="239" t="s">
        <v>175</v>
      </c>
      <c r="AU197" s="239" t="s">
        <v>83</v>
      </c>
      <c r="AY197" s="18" t="s">
        <v>173</v>
      </c>
      <c r="BE197" s="240">
        <f>IF(N197="základní",J197,0)</f>
        <v>0</v>
      </c>
      <c r="BF197" s="240">
        <f>IF(N197="snížená",J197,0)</f>
        <v>0</v>
      </c>
      <c r="BG197" s="240">
        <f>IF(N197="zákl. přenesená",J197,0)</f>
        <v>0</v>
      </c>
      <c r="BH197" s="240">
        <f>IF(N197="sníž. přenesená",J197,0)</f>
        <v>0</v>
      </c>
      <c r="BI197" s="240">
        <f>IF(N197="nulová",J197,0)</f>
        <v>0</v>
      </c>
      <c r="BJ197" s="18" t="s">
        <v>83</v>
      </c>
      <c r="BK197" s="240">
        <f>ROUND(I197*H197,2)</f>
        <v>0</v>
      </c>
      <c r="BL197" s="18" t="s">
        <v>179</v>
      </c>
      <c r="BM197" s="239" t="s">
        <v>3322</v>
      </c>
    </row>
    <row r="198" s="2" customFormat="1">
      <c r="A198" s="39"/>
      <c r="B198" s="40"/>
      <c r="C198" s="41"/>
      <c r="D198" s="241" t="s">
        <v>181</v>
      </c>
      <c r="E198" s="41"/>
      <c r="F198" s="242" t="s">
        <v>3241</v>
      </c>
      <c r="G198" s="41"/>
      <c r="H198" s="41"/>
      <c r="I198" s="243"/>
      <c r="J198" s="41"/>
      <c r="K198" s="41"/>
      <c r="L198" s="45"/>
      <c r="M198" s="244"/>
      <c r="N198" s="245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181</v>
      </c>
      <c r="AU198" s="18" t="s">
        <v>83</v>
      </c>
    </row>
    <row r="199" s="2" customFormat="1" ht="16.5" customHeight="1">
      <c r="A199" s="39"/>
      <c r="B199" s="40"/>
      <c r="C199" s="228" t="s">
        <v>622</v>
      </c>
      <c r="D199" s="228" t="s">
        <v>175</v>
      </c>
      <c r="E199" s="229" t="s">
        <v>3323</v>
      </c>
      <c r="F199" s="230" t="s">
        <v>3324</v>
      </c>
      <c r="G199" s="231" t="s">
        <v>313</v>
      </c>
      <c r="H199" s="232">
        <v>2</v>
      </c>
      <c r="I199" s="233"/>
      <c r="J199" s="234">
        <f>ROUND(I199*H199,2)</f>
        <v>0</v>
      </c>
      <c r="K199" s="230" t="s">
        <v>1</v>
      </c>
      <c r="L199" s="45"/>
      <c r="M199" s="235" t="s">
        <v>1</v>
      </c>
      <c r="N199" s="236" t="s">
        <v>40</v>
      </c>
      <c r="O199" s="92"/>
      <c r="P199" s="237">
        <f>O199*H199</f>
        <v>0</v>
      </c>
      <c r="Q199" s="237">
        <v>0</v>
      </c>
      <c r="R199" s="237">
        <f>Q199*H199</f>
        <v>0</v>
      </c>
      <c r="S199" s="237">
        <v>0</v>
      </c>
      <c r="T199" s="238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9" t="s">
        <v>179</v>
      </c>
      <c r="AT199" s="239" t="s">
        <v>175</v>
      </c>
      <c r="AU199" s="239" t="s">
        <v>83</v>
      </c>
      <c r="AY199" s="18" t="s">
        <v>173</v>
      </c>
      <c r="BE199" s="240">
        <f>IF(N199="základní",J199,0)</f>
        <v>0</v>
      </c>
      <c r="BF199" s="240">
        <f>IF(N199="snížená",J199,0)</f>
        <v>0</v>
      </c>
      <c r="BG199" s="240">
        <f>IF(N199="zákl. přenesená",J199,0)</f>
        <v>0</v>
      </c>
      <c r="BH199" s="240">
        <f>IF(N199="sníž. přenesená",J199,0)</f>
        <v>0</v>
      </c>
      <c r="BI199" s="240">
        <f>IF(N199="nulová",J199,0)</f>
        <v>0</v>
      </c>
      <c r="BJ199" s="18" t="s">
        <v>83</v>
      </c>
      <c r="BK199" s="240">
        <f>ROUND(I199*H199,2)</f>
        <v>0</v>
      </c>
      <c r="BL199" s="18" t="s">
        <v>179</v>
      </c>
      <c r="BM199" s="239" t="s">
        <v>3325</v>
      </c>
    </row>
    <row r="200" s="2" customFormat="1">
      <c r="A200" s="39"/>
      <c r="B200" s="40"/>
      <c r="C200" s="41"/>
      <c r="D200" s="241" t="s">
        <v>181</v>
      </c>
      <c r="E200" s="41"/>
      <c r="F200" s="242" t="s">
        <v>3324</v>
      </c>
      <c r="G200" s="41"/>
      <c r="H200" s="41"/>
      <c r="I200" s="243"/>
      <c r="J200" s="41"/>
      <c r="K200" s="41"/>
      <c r="L200" s="45"/>
      <c r="M200" s="244"/>
      <c r="N200" s="245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181</v>
      </c>
      <c r="AU200" s="18" t="s">
        <v>83</v>
      </c>
    </row>
    <row r="201" s="2" customFormat="1" ht="16.5" customHeight="1">
      <c r="A201" s="39"/>
      <c r="B201" s="40"/>
      <c r="C201" s="228" t="s">
        <v>628</v>
      </c>
      <c r="D201" s="228" t="s">
        <v>175</v>
      </c>
      <c r="E201" s="229" t="s">
        <v>3326</v>
      </c>
      <c r="F201" s="230" t="s">
        <v>3327</v>
      </c>
      <c r="G201" s="231" t="s">
        <v>313</v>
      </c>
      <c r="H201" s="232">
        <v>1</v>
      </c>
      <c r="I201" s="233"/>
      <c r="J201" s="234">
        <f>ROUND(I201*H201,2)</f>
        <v>0</v>
      </c>
      <c r="K201" s="230" t="s">
        <v>1</v>
      </c>
      <c r="L201" s="45"/>
      <c r="M201" s="235" t="s">
        <v>1</v>
      </c>
      <c r="N201" s="236" t="s">
        <v>40</v>
      </c>
      <c r="O201" s="92"/>
      <c r="P201" s="237">
        <f>O201*H201</f>
        <v>0</v>
      </c>
      <c r="Q201" s="237">
        <v>0</v>
      </c>
      <c r="R201" s="237">
        <f>Q201*H201</f>
        <v>0</v>
      </c>
      <c r="S201" s="237">
        <v>0</v>
      </c>
      <c r="T201" s="238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9" t="s">
        <v>179</v>
      </c>
      <c r="AT201" s="239" t="s">
        <v>175</v>
      </c>
      <c r="AU201" s="239" t="s">
        <v>83</v>
      </c>
      <c r="AY201" s="18" t="s">
        <v>173</v>
      </c>
      <c r="BE201" s="240">
        <f>IF(N201="základní",J201,0)</f>
        <v>0</v>
      </c>
      <c r="BF201" s="240">
        <f>IF(N201="snížená",J201,0)</f>
        <v>0</v>
      </c>
      <c r="BG201" s="240">
        <f>IF(N201="zákl. přenesená",J201,0)</f>
        <v>0</v>
      </c>
      <c r="BH201" s="240">
        <f>IF(N201="sníž. přenesená",J201,0)</f>
        <v>0</v>
      </c>
      <c r="BI201" s="240">
        <f>IF(N201="nulová",J201,0)</f>
        <v>0</v>
      </c>
      <c r="BJ201" s="18" t="s">
        <v>83</v>
      </c>
      <c r="BK201" s="240">
        <f>ROUND(I201*H201,2)</f>
        <v>0</v>
      </c>
      <c r="BL201" s="18" t="s">
        <v>179</v>
      </c>
      <c r="BM201" s="239" t="s">
        <v>3328</v>
      </c>
    </row>
    <row r="202" s="2" customFormat="1">
      <c r="A202" s="39"/>
      <c r="B202" s="40"/>
      <c r="C202" s="41"/>
      <c r="D202" s="241" t="s">
        <v>181</v>
      </c>
      <c r="E202" s="41"/>
      <c r="F202" s="242" t="s">
        <v>3327</v>
      </c>
      <c r="G202" s="41"/>
      <c r="H202" s="41"/>
      <c r="I202" s="243"/>
      <c r="J202" s="41"/>
      <c r="K202" s="41"/>
      <c r="L202" s="45"/>
      <c r="M202" s="244"/>
      <c r="N202" s="245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181</v>
      </c>
      <c r="AU202" s="18" t="s">
        <v>83</v>
      </c>
    </row>
    <row r="203" s="2" customFormat="1" ht="21.75" customHeight="1">
      <c r="A203" s="39"/>
      <c r="B203" s="40"/>
      <c r="C203" s="228" t="s">
        <v>633</v>
      </c>
      <c r="D203" s="228" t="s">
        <v>175</v>
      </c>
      <c r="E203" s="229" t="s">
        <v>3329</v>
      </c>
      <c r="F203" s="230" t="s">
        <v>3244</v>
      </c>
      <c r="G203" s="231" t="s">
        <v>945</v>
      </c>
      <c r="H203" s="302"/>
      <c r="I203" s="233"/>
      <c r="J203" s="234">
        <f>ROUND(I203*H203,2)</f>
        <v>0</v>
      </c>
      <c r="K203" s="230" t="s">
        <v>1</v>
      </c>
      <c r="L203" s="45"/>
      <c r="M203" s="235" t="s">
        <v>1</v>
      </c>
      <c r="N203" s="236" t="s">
        <v>40</v>
      </c>
      <c r="O203" s="92"/>
      <c r="P203" s="237">
        <f>O203*H203</f>
        <v>0</v>
      </c>
      <c r="Q203" s="237">
        <v>0</v>
      </c>
      <c r="R203" s="237">
        <f>Q203*H203</f>
        <v>0</v>
      </c>
      <c r="S203" s="237">
        <v>0</v>
      </c>
      <c r="T203" s="238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9" t="s">
        <v>179</v>
      </c>
      <c r="AT203" s="239" t="s">
        <v>175</v>
      </c>
      <c r="AU203" s="239" t="s">
        <v>83</v>
      </c>
      <c r="AY203" s="18" t="s">
        <v>173</v>
      </c>
      <c r="BE203" s="240">
        <f>IF(N203="základní",J203,0)</f>
        <v>0</v>
      </c>
      <c r="BF203" s="240">
        <f>IF(N203="snížená",J203,0)</f>
        <v>0</v>
      </c>
      <c r="BG203" s="240">
        <f>IF(N203="zákl. přenesená",J203,0)</f>
        <v>0</v>
      </c>
      <c r="BH203" s="240">
        <f>IF(N203="sníž. přenesená",J203,0)</f>
        <v>0</v>
      </c>
      <c r="BI203" s="240">
        <f>IF(N203="nulová",J203,0)</f>
        <v>0</v>
      </c>
      <c r="BJ203" s="18" t="s">
        <v>83</v>
      </c>
      <c r="BK203" s="240">
        <f>ROUND(I203*H203,2)</f>
        <v>0</v>
      </c>
      <c r="BL203" s="18" t="s">
        <v>179</v>
      </c>
      <c r="BM203" s="239" t="s">
        <v>3330</v>
      </c>
    </row>
    <row r="204" s="2" customFormat="1">
      <c r="A204" s="39"/>
      <c r="B204" s="40"/>
      <c r="C204" s="41"/>
      <c r="D204" s="241" t="s">
        <v>181</v>
      </c>
      <c r="E204" s="41"/>
      <c r="F204" s="242" t="s">
        <v>3244</v>
      </c>
      <c r="G204" s="41"/>
      <c r="H204" s="41"/>
      <c r="I204" s="243"/>
      <c r="J204" s="41"/>
      <c r="K204" s="41"/>
      <c r="L204" s="45"/>
      <c r="M204" s="244"/>
      <c r="N204" s="245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181</v>
      </c>
      <c r="AU204" s="18" t="s">
        <v>83</v>
      </c>
    </row>
    <row r="205" s="12" customFormat="1" ht="25.92" customHeight="1">
      <c r="A205" s="12"/>
      <c r="B205" s="212"/>
      <c r="C205" s="213"/>
      <c r="D205" s="214" t="s">
        <v>74</v>
      </c>
      <c r="E205" s="215" t="s">
        <v>3331</v>
      </c>
      <c r="F205" s="215" t="s">
        <v>3332</v>
      </c>
      <c r="G205" s="213"/>
      <c r="H205" s="213"/>
      <c r="I205" s="216"/>
      <c r="J205" s="217">
        <f>BK205</f>
        <v>0</v>
      </c>
      <c r="K205" s="213"/>
      <c r="L205" s="218"/>
      <c r="M205" s="219"/>
      <c r="N205" s="220"/>
      <c r="O205" s="220"/>
      <c r="P205" s="221">
        <f>SUM(P206:P217)</f>
        <v>0</v>
      </c>
      <c r="Q205" s="220"/>
      <c r="R205" s="221">
        <f>SUM(R206:R217)</f>
        <v>0</v>
      </c>
      <c r="S205" s="220"/>
      <c r="T205" s="222">
        <f>SUM(T206:T217)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3" t="s">
        <v>83</v>
      </c>
      <c r="AT205" s="224" t="s">
        <v>74</v>
      </c>
      <c r="AU205" s="224" t="s">
        <v>75</v>
      </c>
      <c r="AY205" s="223" t="s">
        <v>173</v>
      </c>
      <c r="BK205" s="225">
        <f>SUM(BK206:BK217)</f>
        <v>0</v>
      </c>
    </row>
    <row r="206" s="2" customFormat="1" ht="24.15" customHeight="1">
      <c r="A206" s="39"/>
      <c r="B206" s="40"/>
      <c r="C206" s="228" t="s">
        <v>640</v>
      </c>
      <c r="D206" s="228" t="s">
        <v>175</v>
      </c>
      <c r="E206" s="229" t="s">
        <v>3333</v>
      </c>
      <c r="F206" s="230" t="s">
        <v>3334</v>
      </c>
      <c r="G206" s="231" t="s">
        <v>375</v>
      </c>
      <c r="H206" s="232">
        <v>1</v>
      </c>
      <c r="I206" s="233"/>
      <c r="J206" s="234">
        <f>ROUND(I206*H206,2)</f>
        <v>0</v>
      </c>
      <c r="K206" s="230" t="s">
        <v>1</v>
      </c>
      <c r="L206" s="45"/>
      <c r="M206" s="235" t="s">
        <v>1</v>
      </c>
      <c r="N206" s="236" t="s">
        <v>40</v>
      </c>
      <c r="O206" s="92"/>
      <c r="P206" s="237">
        <f>O206*H206</f>
        <v>0</v>
      </c>
      <c r="Q206" s="237">
        <v>0</v>
      </c>
      <c r="R206" s="237">
        <f>Q206*H206</f>
        <v>0</v>
      </c>
      <c r="S206" s="237">
        <v>0</v>
      </c>
      <c r="T206" s="238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9" t="s">
        <v>179</v>
      </c>
      <c r="AT206" s="239" t="s">
        <v>175</v>
      </c>
      <c r="AU206" s="239" t="s">
        <v>83</v>
      </c>
      <c r="AY206" s="18" t="s">
        <v>173</v>
      </c>
      <c r="BE206" s="240">
        <f>IF(N206="základní",J206,0)</f>
        <v>0</v>
      </c>
      <c r="BF206" s="240">
        <f>IF(N206="snížená",J206,0)</f>
        <v>0</v>
      </c>
      <c r="BG206" s="240">
        <f>IF(N206="zákl. přenesená",J206,0)</f>
        <v>0</v>
      </c>
      <c r="BH206" s="240">
        <f>IF(N206="sníž. přenesená",J206,0)</f>
        <v>0</v>
      </c>
      <c r="BI206" s="240">
        <f>IF(N206="nulová",J206,0)</f>
        <v>0</v>
      </c>
      <c r="BJ206" s="18" t="s">
        <v>83</v>
      </c>
      <c r="BK206" s="240">
        <f>ROUND(I206*H206,2)</f>
        <v>0</v>
      </c>
      <c r="BL206" s="18" t="s">
        <v>179</v>
      </c>
      <c r="BM206" s="239" t="s">
        <v>3335</v>
      </c>
    </row>
    <row r="207" s="2" customFormat="1">
      <c r="A207" s="39"/>
      <c r="B207" s="40"/>
      <c r="C207" s="41"/>
      <c r="D207" s="241" t="s">
        <v>181</v>
      </c>
      <c r="E207" s="41"/>
      <c r="F207" s="242" t="s">
        <v>3334</v>
      </c>
      <c r="G207" s="41"/>
      <c r="H207" s="41"/>
      <c r="I207" s="243"/>
      <c r="J207" s="41"/>
      <c r="K207" s="41"/>
      <c r="L207" s="45"/>
      <c r="M207" s="244"/>
      <c r="N207" s="245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181</v>
      </c>
      <c r="AU207" s="18" t="s">
        <v>83</v>
      </c>
    </row>
    <row r="208" s="2" customFormat="1" ht="16.5" customHeight="1">
      <c r="A208" s="39"/>
      <c r="B208" s="40"/>
      <c r="C208" s="228" t="s">
        <v>645</v>
      </c>
      <c r="D208" s="228" t="s">
        <v>175</v>
      </c>
      <c r="E208" s="229" t="s">
        <v>3336</v>
      </c>
      <c r="F208" s="230" t="s">
        <v>3258</v>
      </c>
      <c r="G208" s="231" t="s">
        <v>945</v>
      </c>
      <c r="H208" s="302"/>
      <c r="I208" s="233"/>
      <c r="J208" s="234">
        <f>ROUND(I208*H208,2)</f>
        <v>0</v>
      </c>
      <c r="K208" s="230" t="s">
        <v>1</v>
      </c>
      <c r="L208" s="45"/>
      <c r="M208" s="235" t="s">
        <v>1</v>
      </c>
      <c r="N208" s="236" t="s">
        <v>40</v>
      </c>
      <c r="O208" s="92"/>
      <c r="P208" s="237">
        <f>O208*H208</f>
        <v>0</v>
      </c>
      <c r="Q208" s="237">
        <v>0</v>
      </c>
      <c r="R208" s="237">
        <f>Q208*H208</f>
        <v>0</v>
      </c>
      <c r="S208" s="237">
        <v>0</v>
      </c>
      <c r="T208" s="238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9" t="s">
        <v>179</v>
      </c>
      <c r="AT208" s="239" t="s">
        <v>175</v>
      </c>
      <c r="AU208" s="239" t="s">
        <v>83</v>
      </c>
      <c r="AY208" s="18" t="s">
        <v>173</v>
      </c>
      <c r="BE208" s="240">
        <f>IF(N208="základní",J208,0)</f>
        <v>0</v>
      </c>
      <c r="BF208" s="240">
        <f>IF(N208="snížená",J208,0)</f>
        <v>0</v>
      </c>
      <c r="BG208" s="240">
        <f>IF(N208="zákl. přenesená",J208,0)</f>
        <v>0</v>
      </c>
      <c r="BH208" s="240">
        <f>IF(N208="sníž. přenesená",J208,0)</f>
        <v>0</v>
      </c>
      <c r="BI208" s="240">
        <f>IF(N208="nulová",J208,0)</f>
        <v>0</v>
      </c>
      <c r="BJ208" s="18" t="s">
        <v>83</v>
      </c>
      <c r="BK208" s="240">
        <f>ROUND(I208*H208,2)</f>
        <v>0</v>
      </c>
      <c r="BL208" s="18" t="s">
        <v>179</v>
      </c>
      <c r="BM208" s="239" t="s">
        <v>3337</v>
      </c>
    </row>
    <row r="209" s="2" customFormat="1">
      <c r="A209" s="39"/>
      <c r="B209" s="40"/>
      <c r="C209" s="41"/>
      <c r="D209" s="241" t="s">
        <v>181</v>
      </c>
      <c r="E209" s="41"/>
      <c r="F209" s="242" t="s">
        <v>3258</v>
      </c>
      <c r="G209" s="41"/>
      <c r="H209" s="41"/>
      <c r="I209" s="243"/>
      <c r="J209" s="41"/>
      <c r="K209" s="41"/>
      <c r="L209" s="45"/>
      <c r="M209" s="244"/>
      <c r="N209" s="245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181</v>
      </c>
      <c r="AU209" s="18" t="s">
        <v>83</v>
      </c>
    </row>
    <row r="210" s="2" customFormat="1" ht="16.5" customHeight="1">
      <c r="A210" s="39"/>
      <c r="B210" s="40"/>
      <c r="C210" s="228" t="s">
        <v>652</v>
      </c>
      <c r="D210" s="228" t="s">
        <v>175</v>
      </c>
      <c r="E210" s="229" t="s">
        <v>3338</v>
      </c>
      <c r="F210" s="230" t="s">
        <v>3339</v>
      </c>
      <c r="G210" s="231" t="s">
        <v>375</v>
      </c>
      <c r="H210" s="232">
        <v>1</v>
      </c>
      <c r="I210" s="233"/>
      <c r="J210" s="234">
        <f>ROUND(I210*H210,2)</f>
        <v>0</v>
      </c>
      <c r="K210" s="230" t="s">
        <v>1</v>
      </c>
      <c r="L210" s="45"/>
      <c r="M210" s="235" t="s">
        <v>1</v>
      </c>
      <c r="N210" s="236" t="s">
        <v>40</v>
      </c>
      <c r="O210" s="92"/>
      <c r="P210" s="237">
        <f>O210*H210</f>
        <v>0</v>
      </c>
      <c r="Q210" s="237">
        <v>0</v>
      </c>
      <c r="R210" s="237">
        <f>Q210*H210</f>
        <v>0</v>
      </c>
      <c r="S210" s="237">
        <v>0</v>
      </c>
      <c r="T210" s="238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9" t="s">
        <v>179</v>
      </c>
      <c r="AT210" s="239" t="s">
        <v>175</v>
      </c>
      <c r="AU210" s="239" t="s">
        <v>83</v>
      </c>
      <c r="AY210" s="18" t="s">
        <v>173</v>
      </c>
      <c r="BE210" s="240">
        <f>IF(N210="základní",J210,0)</f>
        <v>0</v>
      </c>
      <c r="BF210" s="240">
        <f>IF(N210="snížená",J210,0)</f>
        <v>0</v>
      </c>
      <c r="BG210" s="240">
        <f>IF(N210="zákl. přenesená",J210,0)</f>
        <v>0</v>
      </c>
      <c r="BH210" s="240">
        <f>IF(N210="sníž. přenesená",J210,0)</f>
        <v>0</v>
      </c>
      <c r="BI210" s="240">
        <f>IF(N210="nulová",J210,0)</f>
        <v>0</v>
      </c>
      <c r="BJ210" s="18" t="s">
        <v>83</v>
      </c>
      <c r="BK210" s="240">
        <f>ROUND(I210*H210,2)</f>
        <v>0</v>
      </c>
      <c r="BL210" s="18" t="s">
        <v>179</v>
      </c>
      <c r="BM210" s="239" t="s">
        <v>3340</v>
      </c>
    </row>
    <row r="211" s="2" customFormat="1">
      <c r="A211" s="39"/>
      <c r="B211" s="40"/>
      <c r="C211" s="41"/>
      <c r="D211" s="241" t="s">
        <v>181</v>
      </c>
      <c r="E211" s="41"/>
      <c r="F211" s="242" t="s">
        <v>3339</v>
      </c>
      <c r="G211" s="41"/>
      <c r="H211" s="41"/>
      <c r="I211" s="243"/>
      <c r="J211" s="41"/>
      <c r="K211" s="41"/>
      <c r="L211" s="45"/>
      <c r="M211" s="244"/>
      <c r="N211" s="245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181</v>
      </c>
      <c r="AU211" s="18" t="s">
        <v>83</v>
      </c>
    </row>
    <row r="212" s="2" customFormat="1" ht="16.5" customHeight="1">
      <c r="A212" s="39"/>
      <c r="B212" s="40"/>
      <c r="C212" s="228" t="s">
        <v>659</v>
      </c>
      <c r="D212" s="228" t="s">
        <v>175</v>
      </c>
      <c r="E212" s="229" t="s">
        <v>3341</v>
      </c>
      <c r="F212" s="230" t="s">
        <v>3238</v>
      </c>
      <c r="G212" s="231" t="s">
        <v>945</v>
      </c>
      <c r="H212" s="302"/>
      <c r="I212" s="233"/>
      <c r="J212" s="234">
        <f>ROUND(I212*H212,2)</f>
        <v>0</v>
      </c>
      <c r="K212" s="230" t="s">
        <v>1</v>
      </c>
      <c r="L212" s="45"/>
      <c r="M212" s="235" t="s">
        <v>1</v>
      </c>
      <c r="N212" s="236" t="s">
        <v>40</v>
      </c>
      <c r="O212" s="92"/>
      <c r="P212" s="237">
        <f>O212*H212</f>
        <v>0</v>
      </c>
      <c r="Q212" s="237">
        <v>0</v>
      </c>
      <c r="R212" s="237">
        <f>Q212*H212</f>
        <v>0</v>
      </c>
      <c r="S212" s="237">
        <v>0</v>
      </c>
      <c r="T212" s="238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9" t="s">
        <v>179</v>
      </c>
      <c r="AT212" s="239" t="s">
        <v>175</v>
      </c>
      <c r="AU212" s="239" t="s">
        <v>83</v>
      </c>
      <c r="AY212" s="18" t="s">
        <v>173</v>
      </c>
      <c r="BE212" s="240">
        <f>IF(N212="základní",J212,0)</f>
        <v>0</v>
      </c>
      <c r="BF212" s="240">
        <f>IF(N212="snížená",J212,0)</f>
        <v>0</v>
      </c>
      <c r="BG212" s="240">
        <f>IF(N212="zákl. přenesená",J212,0)</f>
        <v>0</v>
      </c>
      <c r="BH212" s="240">
        <f>IF(N212="sníž. přenesená",J212,0)</f>
        <v>0</v>
      </c>
      <c r="BI212" s="240">
        <f>IF(N212="nulová",J212,0)</f>
        <v>0</v>
      </c>
      <c r="BJ212" s="18" t="s">
        <v>83</v>
      </c>
      <c r="BK212" s="240">
        <f>ROUND(I212*H212,2)</f>
        <v>0</v>
      </c>
      <c r="BL212" s="18" t="s">
        <v>179</v>
      </c>
      <c r="BM212" s="239" t="s">
        <v>3342</v>
      </c>
    </row>
    <row r="213" s="2" customFormat="1">
      <c r="A213" s="39"/>
      <c r="B213" s="40"/>
      <c r="C213" s="41"/>
      <c r="D213" s="241" t="s">
        <v>181</v>
      </c>
      <c r="E213" s="41"/>
      <c r="F213" s="242" t="s">
        <v>3238</v>
      </c>
      <c r="G213" s="41"/>
      <c r="H213" s="41"/>
      <c r="I213" s="243"/>
      <c r="J213" s="41"/>
      <c r="K213" s="41"/>
      <c r="L213" s="45"/>
      <c r="M213" s="244"/>
      <c r="N213" s="245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181</v>
      </c>
      <c r="AU213" s="18" t="s">
        <v>83</v>
      </c>
    </row>
    <row r="214" s="2" customFormat="1" ht="16.5" customHeight="1">
      <c r="A214" s="39"/>
      <c r="B214" s="40"/>
      <c r="C214" s="228" t="s">
        <v>665</v>
      </c>
      <c r="D214" s="228" t="s">
        <v>175</v>
      </c>
      <c r="E214" s="229" t="s">
        <v>3343</v>
      </c>
      <c r="F214" s="230" t="s">
        <v>3241</v>
      </c>
      <c r="G214" s="231" t="s">
        <v>313</v>
      </c>
      <c r="H214" s="232">
        <v>10</v>
      </c>
      <c r="I214" s="233"/>
      <c r="J214" s="234">
        <f>ROUND(I214*H214,2)</f>
        <v>0</v>
      </c>
      <c r="K214" s="230" t="s">
        <v>1</v>
      </c>
      <c r="L214" s="45"/>
      <c r="M214" s="235" t="s">
        <v>1</v>
      </c>
      <c r="N214" s="236" t="s">
        <v>40</v>
      </c>
      <c r="O214" s="92"/>
      <c r="P214" s="237">
        <f>O214*H214</f>
        <v>0</v>
      </c>
      <c r="Q214" s="237">
        <v>0</v>
      </c>
      <c r="R214" s="237">
        <f>Q214*H214</f>
        <v>0</v>
      </c>
      <c r="S214" s="237">
        <v>0</v>
      </c>
      <c r="T214" s="238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9" t="s">
        <v>179</v>
      </c>
      <c r="AT214" s="239" t="s">
        <v>175</v>
      </c>
      <c r="AU214" s="239" t="s">
        <v>83</v>
      </c>
      <c r="AY214" s="18" t="s">
        <v>173</v>
      </c>
      <c r="BE214" s="240">
        <f>IF(N214="základní",J214,0)</f>
        <v>0</v>
      </c>
      <c r="BF214" s="240">
        <f>IF(N214="snížená",J214,0)</f>
        <v>0</v>
      </c>
      <c r="BG214" s="240">
        <f>IF(N214="zákl. přenesená",J214,0)</f>
        <v>0</v>
      </c>
      <c r="BH214" s="240">
        <f>IF(N214="sníž. přenesená",J214,0)</f>
        <v>0</v>
      </c>
      <c r="BI214" s="240">
        <f>IF(N214="nulová",J214,0)</f>
        <v>0</v>
      </c>
      <c r="BJ214" s="18" t="s">
        <v>83</v>
      </c>
      <c r="BK214" s="240">
        <f>ROUND(I214*H214,2)</f>
        <v>0</v>
      </c>
      <c r="BL214" s="18" t="s">
        <v>179</v>
      </c>
      <c r="BM214" s="239" t="s">
        <v>3344</v>
      </c>
    </row>
    <row r="215" s="2" customFormat="1">
      <c r="A215" s="39"/>
      <c r="B215" s="40"/>
      <c r="C215" s="41"/>
      <c r="D215" s="241" t="s">
        <v>181</v>
      </c>
      <c r="E215" s="41"/>
      <c r="F215" s="242" t="s">
        <v>3241</v>
      </c>
      <c r="G215" s="41"/>
      <c r="H215" s="41"/>
      <c r="I215" s="243"/>
      <c r="J215" s="41"/>
      <c r="K215" s="41"/>
      <c r="L215" s="45"/>
      <c r="M215" s="244"/>
      <c r="N215" s="245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181</v>
      </c>
      <c r="AU215" s="18" t="s">
        <v>83</v>
      </c>
    </row>
    <row r="216" s="2" customFormat="1" ht="21.75" customHeight="1">
      <c r="A216" s="39"/>
      <c r="B216" s="40"/>
      <c r="C216" s="228" t="s">
        <v>671</v>
      </c>
      <c r="D216" s="228" t="s">
        <v>175</v>
      </c>
      <c r="E216" s="229" t="s">
        <v>3345</v>
      </c>
      <c r="F216" s="230" t="s">
        <v>3244</v>
      </c>
      <c r="G216" s="231" t="s">
        <v>945</v>
      </c>
      <c r="H216" s="302"/>
      <c r="I216" s="233"/>
      <c r="J216" s="234">
        <f>ROUND(I216*H216,2)</f>
        <v>0</v>
      </c>
      <c r="K216" s="230" t="s">
        <v>1</v>
      </c>
      <c r="L216" s="45"/>
      <c r="M216" s="235" t="s">
        <v>1</v>
      </c>
      <c r="N216" s="236" t="s">
        <v>40</v>
      </c>
      <c r="O216" s="92"/>
      <c r="P216" s="237">
        <f>O216*H216</f>
        <v>0</v>
      </c>
      <c r="Q216" s="237">
        <v>0</v>
      </c>
      <c r="R216" s="237">
        <f>Q216*H216</f>
        <v>0</v>
      </c>
      <c r="S216" s="237">
        <v>0</v>
      </c>
      <c r="T216" s="238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9" t="s">
        <v>179</v>
      </c>
      <c r="AT216" s="239" t="s">
        <v>175</v>
      </c>
      <c r="AU216" s="239" t="s">
        <v>83</v>
      </c>
      <c r="AY216" s="18" t="s">
        <v>173</v>
      </c>
      <c r="BE216" s="240">
        <f>IF(N216="základní",J216,0)</f>
        <v>0</v>
      </c>
      <c r="BF216" s="240">
        <f>IF(N216="snížená",J216,0)</f>
        <v>0</v>
      </c>
      <c r="BG216" s="240">
        <f>IF(N216="zákl. přenesená",J216,0)</f>
        <v>0</v>
      </c>
      <c r="BH216" s="240">
        <f>IF(N216="sníž. přenesená",J216,0)</f>
        <v>0</v>
      </c>
      <c r="BI216" s="240">
        <f>IF(N216="nulová",J216,0)</f>
        <v>0</v>
      </c>
      <c r="BJ216" s="18" t="s">
        <v>83</v>
      </c>
      <c r="BK216" s="240">
        <f>ROUND(I216*H216,2)</f>
        <v>0</v>
      </c>
      <c r="BL216" s="18" t="s">
        <v>179</v>
      </c>
      <c r="BM216" s="239" t="s">
        <v>3346</v>
      </c>
    </row>
    <row r="217" s="2" customFormat="1">
      <c r="A217" s="39"/>
      <c r="B217" s="40"/>
      <c r="C217" s="41"/>
      <c r="D217" s="241" t="s">
        <v>181</v>
      </c>
      <c r="E217" s="41"/>
      <c r="F217" s="242" t="s">
        <v>3244</v>
      </c>
      <c r="G217" s="41"/>
      <c r="H217" s="41"/>
      <c r="I217" s="243"/>
      <c r="J217" s="41"/>
      <c r="K217" s="41"/>
      <c r="L217" s="45"/>
      <c r="M217" s="244"/>
      <c r="N217" s="245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181</v>
      </c>
      <c r="AU217" s="18" t="s">
        <v>83</v>
      </c>
    </row>
    <row r="218" s="12" customFormat="1" ht="25.92" customHeight="1">
      <c r="A218" s="12"/>
      <c r="B218" s="212"/>
      <c r="C218" s="213"/>
      <c r="D218" s="214" t="s">
        <v>74</v>
      </c>
      <c r="E218" s="215" t="s">
        <v>3347</v>
      </c>
      <c r="F218" s="215" t="s">
        <v>3348</v>
      </c>
      <c r="G218" s="213"/>
      <c r="H218" s="213"/>
      <c r="I218" s="216"/>
      <c r="J218" s="217">
        <f>BK218</f>
        <v>0</v>
      </c>
      <c r="K218" s="213"/>
      <c r="L218" s="218"/>
      <c r="M218" s="219"/>
      <c r="N218" s="220"/>
      <c r="O218" s="220"/>
      <c r="P218" s="221">
        <f>SUM(P219:P222)</f>
        <v>0</v>
      </c>
      <c r="Q218" s="220"/>
      <c r="R218" s="221">
        <f>SUM(R219:R222)</f>
        <v>0</v>
      </c>
      <c r="S218" s="220"/>
      <c r="T218" s="222">
        <f>SUM(T219:T222)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3" t="s">
        <v>83</v>
      </c>
      <c r="AT218" s="224" t="s">
        <v>74</v>
      </c>
      <c r="AU218" s="224" t="s">
        <v>75</v>
      </c>
      <c r="AY218" s="223" t="s">
        <v>173</v>
      </c>
      <c r="BK218" s="225">
        <f>SUM(BK219:BK222)</f>
        <v>0</v>
      </c>
    </row>
    <row r="219" s="2" customFormat="1" ht="16.5" customHeight="1">
      <c r="A219" s="39"/>
      <c r="B219" s="40"/>
      <c r="C219" s="228" t="s">
        <v>677</v>
      </c>
      <c r="D219" s="228" t="s">
        <v>175</v>
      </c>
      <c r="E219" s="229" t="s">
        <v>3349</v>
      </c>
      <c r="F219" s="230" t="s">
        <v>3350</v>
      </c>
      <c r="G219" s="231" t="s">
        <v>2906</v>
      </c>
      <c r="H219" s="232">
        <v>1</v>
      </c>
      <c r="I219" s="233"/>
      <c r="J219" s="234">
        <f>ROUND(I219*H219,2)</f>
        <v>0</v>
      </c>
      <c r="K219" s="230" t="s">
        <v>1</v>
      </c>
      <c r="L219" s="45"/>
      <c r="M219" s="235" t="s">
        <v>1</v>
      </c>
      <c r="N219" s="236" t="s">
        <v>40</v>
      </c>
      <c r="O219" s="92"/>
      <c r="P219" s="237">
        <f>O219*H219</f>
        <v>0</v>
      </c>
      <c r="Q219" s="237">
        <v>0</v>
      </c>
      <c r="R219" s="237">
        <f>Q219*H219</f>
        <v>0</v>
      </c>
      <c r="S219" s="237">
        <v>0</v>
      </c>
      <c r="T219" s="238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9" t="s">
        <v>179</v>
      </c>
      <c r="AT219" s="239" t="s">
        <v>175</v>
      </c>
      <c r="AU219" s="239" t="s">
        <v>83</v>
      </c>
      <c r="AY219" s="18" t="s">
        <v>173</v>
      </c>
      <c r="BE219" s="240">
        <f>IF(N219="základní",J219,0)</f>
        <v>0</v>
      </c>
      <c r="BF219" s="240">
        <f>IF(N219="snížená",J219,0)</f>
        <v>0</v>
      </c>
      <c r="BG219" s="240">
        <f>IF(N219="zákl. přenesená",J219,0)</f>
        <v>0</v>
      </c>
      <c r="BH219" s="240">
        <f>IF(N219="sníž. přenesená",J219,0)</f>
        <v>0</v>
      </c>
      <c r="BI219" s="240">
        <f>IF(N219="nulová",J219,0)</f>
        <v>0</v>
      </c>
      <c r="BJ219" s="18" t="s">
        <v>83</v>
      </c>
      <c r="BK219" s="240">
        <f>ROUND(I219*H219,2)</f>
        <v>0</v>
      </c>
      <c r="BL219" s="18" t="s">
        <v>179</v>
      </c>
      <c r="BM219" s="239" t="s">
        <v>3351</v>
      </c>
    </row>
    <row r="220" s="2" customFormat="1">
      <c r="A220" s="39"/>
      <c r="B220" s="40"/>
      <c r="C220" s="41"/>
      <c r="D220" s="241" t="s">
        <v>181</v>
      </c>
      <c r="E220" s="41"/>
      <c r="F220" s="242" t="s">
        <v>3350</v>
      </c>
      <c r="G220" s="41"/>
      <c r="H220" s="41"/>
      <c r="I220" s="243"/>
      <c r="J220" s="41"/>
      <c r="K220" s="41"/>
      <c r="L220" s="45"/>
      <c r="M220" s="244"/>
      <c r="N220" s="245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181</v>
      </c>
      <c r="AU220" s="18" t="s">
        <v>83</v>
      </c>
    </row>
    <row r="221" s="2" customFormat="1" ht="16.5" customHeight="1">
      <c r="A221" s="39"/>
      <c r="B221" s="40"/>
      <c r="C221" s="228" t="s">
        <v>683</v>
      </c>
      <c r="D221" s="228" t="s">
        <v>175</v>
      </c>
      <c r="E221" s="229" t="s">
        <v>3352</v>
      </c>
      <c r="F221" s="230" t="s">
        <v>3353</v>
      </c>
      <c r="G221" s="231" t="s">
        <v>2906</v>
      </c>
      <c r="H221" s="232">
        <v>1</v>
      </c>
      <c r="I221" s="233"/>
      <c r="J221" s="234">
        <f>ROUND(I221*H221,2)</f>
        <v>0</v>
      </c>
      <c r="K221" s="230" t="s">
        <v>1</v>
      </c>
      <c r="L221" s="45"/>
      <c r="M221" s="235" t="s">
        <v>1</v>
      </c>
      <c r="N221" s="236" t="s">
        <v>40</v>
      </c>
      <c r="O221" s="92"/>
      <c r="P221" s="237">
        <f>O221*H221</f>
        <v>0</v>
      </c>
      <c r="Q221" s="237">
        <v>0</v>
      </c>
      <c r="R221" s="237">
        <f>Q221*H221</f>
        <v>0</v>
      </c>
      <c r="S221" s="237">
        <v>0</v>
      </c>
      <c r="T221" s="238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9" t="s">
        <v>179</v>
      </c>
      <c r="AT221" s="239" t="s">
        <v>175</v>
      </c>
      <c r="AU221" s="239" t="s">
        <v>83</v>
      </c>
      <c r="AY221" s="18" t="s">
        <v>173</v>
      </c>
      <c r="BE221" s="240">
        <f>IF(N221="základní",J221,0)</f>
        <v>0</v>
      </c>
      <c r="BF221" s="240">
        <f>IF(N221="snížená",J221,0)</f>
        <v>0</v>
      </c>
      <c r="BG221" s="240">
        <f>IF(N221="zákl. přenesená",J221,0)</f>
        <v>0</v>
      </c>
      <c r="BH221" s="240">
        <f>IF(N221="sníž. přenesená",J221,0)</f>
        <v>0</v>
      </c>
      <c r="BI221" s="240">
        <f>IF(N221="nulová",J221,0)</f>
        <v>0</v>
      </c>
      <c r="BJ221" s="18" t="s">
        <v>83</v>
      </c>
      <c r="BK221" s="240">
        <f>ROUND(I221*H221,2)</f>
        <v>0</v>
      </c>
      <c r="BL221" s="18" t="s">
        <v>179</v>
      </c>
      <c r="BM221" s="239" t="s">
        <v>3354</v>
      </c>
    </row>
    <row r="222" s="2" customFormat="1">
      <c r="A222" s="39"/>
      <c r="B222" s="40"/>
      <c r="C222" s="41"/>
      <c r="D222" s="241" t="s">
        <v>181</v>
      </c>
      <c r="E222" s="41"/>
      <c r="F222" s="242" t="s">
        <v>3353</v>
      </c>
      <c r="G222" s="41"/>
      <c r="H222" s="41"/>
      <c r="I222" s="243"/>
      <c r="J222" s="41"/>
      <c r="K222" s="41"/>
      <c r="L222" s="45"/>
      <c r="M222" s="244"/>
      <c r="N222" s="245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181</v>
      </c>
      <c r="AU222" s="18" t="s">
        <v>83</v>
      </c>
    </row>
    <row r="223" s="12" customFormat="1" ht="25.92" customHeight="1">
      <c r="A223" s="12"/>
      <c r="B223" s="212"/>
      <c r="C223" s="213"/>
      <c r="D223" s="214" t="s">
        <v>74</v>
      </c>
      <c r="E223" s="215" t="s">
        <v>3355</v>
      </c>
      <c r="F223" s="215" t="s">
        <v>3356</v>
      </c>
      <c r="G223" s="213"/>
      <c r="H223" s="213"/>
      <c r="I223" s="216"/>
      <c r="J223" s="217">
        <f>BK223</f>
        <v>0</v>
      </c>
      <c r="K223" s="213"/>
      <c r="L223" s="218"/>
      <c r="M223" s="219"/>
      <c r="N223" s="220"/>
      <c r="O223" s="220"/>
      <c r="P223" s="221">
        <f>SUM(P224:P227)</f>
        <v>0</v>
      </c>
      <c r="Q223" s="220"/>
      <c r="R223" s="221">
        <f>SUM(R224:R227)</f>
        <v>0</v>
      </c>
      <c r="S223" s="220"/>
      <c r="T223" s="222">
        <f>SUM(T224:T227)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23" t="s">
        <v>83</v>
      </c>
      <c r="AT223" s="224" t="s">
        <v>74</v>
      </c>
      <c r="AU223" s="224" t="s">
        <v>75</v>
      </c>
      <c r="AY223" s="223" t="s">
        <v>173</v>
      </c>
      <c r="BK223" s="225">
        <f>SUM(BK224:BK227)</f>
        <v>0</v>
      </c>
    </row>
    <row r="224" s="2" customFormat="1" ht="16.5" customHeight="1">
      <c r="A224" s="39"/>
      <c r="B224" s="40"/>
      <c r="C224" s="228" t="s">
        <v>687</v>
      </c>
      <c r="D224" s="228" t="s">
        <v>175</v>
      </c>
      <c r="E224" s="229" t="s">
        <v>3357</v>
      </c>
      <c r="F224" s="230" t="s">
        <v>3358</v>
      </c>
      <c r="G224" s="231" t="s">
        <v>3359</v>
      </c>
      <c r="H224" s="232">
        <v>0.050000000000000003</v>
      </c>
      <c r="I224" s="233"/>
      <c r="J224" s="234">
        <f>ROUND(I224*H224,2)</f>
        <v>0</v>
      </c>
      <c r="K224" s="230" t="s">
        <v>1</v>
      </c>
      <c r="L224" s="45"/>
      <c r="M224" s="235" t="s">
        <v>1</v>
      </c>
      <c r="N224" s="236" t="s">
        <v>40</v>
      </c>
      <c r="O224" s="92"/>
      <c r="P224" s="237">
        <f>O224*H224</f>
        <v>0</v>
      </c>
      <c r="Q224" s="237">
        <v>0</v>
      </c>
      <c r="R224" s="237">
        <f>Q224*H224</f>
        <v>0</v>
      </c>
      <c r="S224" s="237">
        <v>0</v>
      </c>
      <c r="T224" s="238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9" t="s">
        <v>179</v>
      </c>
      <c r="AT224" s="239" t="s">
        <v>175</v>
      </c>
      <c r="AU224" s="239" t="s">
        <v>83</v>
      </c>
      <c r="AY224" s="18" t="s">
        <v>173</v>
      </c>
      <c r="BE224" s="240">
        <f>IF(N224="základní",J224,0)</f>
        <v>0</v>
      </c>
      <c r="BF224" s="240">
        <f>IF(N224="snížená",J224,0)</f>
        <v>0</v>
      </c>
      <c r="BG224" s="240">
        <f>IF(N224="zákl. přenesená",J224,0)</f>
        <v>0</v>
      </c>
      <c r="BH224" s="240">
        <f>IF(N224="sníž. přenesená",J224,0)</f>
        <v>0</v>
      </c>
      <c r="BI224" s="240">
        <f>IF(N224="nulová",J224,0)</f>
        <v>0</v>
      </c>
      <c r="BJ224" s="18" t="s">
        <v>83</v>
      </c>
      <c r="BK224" s="240">
        <f>ROUND(I224*H224,2)</f>
        <v>0</v>
      </c>
      <c r="BL224" s="18" t="s">
        <v>179</v>
      </c>
      <c r="BM224" s="239" t="s">
        <v>3360</v>
      </c>
    </row>
    <row r="225" s="2" customFormat="1">
      <c r="A225" s="39"/>
      <c r="B225" s="40"/>
      <c r="C225" s="41"/>
      <c r="D225" s="241" t="s">
        <v>181</v>
      </c>
      <c r="E225" s="41"/>
      <c r="F225" s="242" t="s">
        <v>3358</v>
      </c>
      <c r="G225" s="41"/>
      <c r="H225" s="41"/>
      <c r="I225" s="243"/>
      <c r="J225" s="41"/>
      <c r="K225" s="41"/>
      <c r="L225" s="45"/>
      <c r="M225" s="244"/>
      <c r="N225" s="245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181</v>
      </c>
      <c r="AU225" s="18" t="s">
        <v>83</v>
      </c>
    </row>
    <row r="226" s="2" customFormat="1" ht="16.5" customHeight="1">
      <c r="A226" s="39"/>
      <c r="B226" s="40"/>
      <c r="C226" s="228" t="s">
        <v>693</v>
      </c>
      <c r="D226" s="228" t="s">
        <v>175</v>
      </c>
      <c r="E226" s="229" t="s">
        <v>3361</v>
      </c>
      <c r="F226" s="230" t="s">
        <v>3362</v>
      </c>
      <c r="G226" s="231" t="s">
        <v>3359</v>
      </c>
      <c r="H226" s="232">
        <v>0.050000000000000003</v>
      </c>
      <c r="I226" s="233"/>
      <c r="J226" s="234">
        <f>ROUND(I226*H226,2)</f>
        <v>0</v>
      </c>
      <c r="K226" s="230" t="s">
        <v>1</v>
      </c>
      <c r="L226" s="45"/>
      <c r="M226" s="235" t="s">
        <v>1</v>
      </c>
      <c r="N226" s="236" t="s">
        <v>40</v>
      </c>
      <c r="O226" s="92"/>
      <c r="P226" s="237">
        <f>O226*H226</f>
        <v>0</v>
      </c>
      <c r="Q226" s="237">
        <v>0</v>
      </c>
      <c r="R226" s="237">
        <f>Q226*H226</f>
        <v>0</v>
      </c>
      <c r="S226" s="237">
        <v>0</v>
      </c>
      <c r="T226" s="238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9" t="s">
        <v>179</v>
      </c>
      <c r="AT226" s="239" t="s">
        <v>175</v>
      </c>
      <c r="AU226" s="239" t="s">
        <v>83</v>
      </c>
      <c r="AY226" s="18" t="s">
        <v>173</v>
      </c>
      <c r="BE226" s="240">
        <f>IF(N226="základní",J226,0)</f>
        <v>0</v>
      </c>
      <c r="BF226" s="240">
        <f>IF(N226="snížená",J226,0)</f>
        <v>0</v>
      </c>
      <c r="BG226" s="240">
        <f>IF(N226="zákl. přenesená",J226,0)</f>
        <v>0</v>
      </c>
      <c r="BH226" s="240">
        <f>IF(N226="sníž. přenesená",J226,0)</f>
        <v>0</v>
      </c>
      <c r="BI226" s="240">
        <f>IF(N226="nulová",J226,0)</f>
        <v>0</v>
      </c>
      <c r="BJ226" s="18" t="s">
        <v>83</v>
      </c>
      <c r="BK226" s="240">
        <f>ROUND(I226*H226,2)</f>
        <v>0</v>
      </c>
      <c r="BL226" s="18" t="s">
        <v>179</v>
      </c>
      <c r="BM226" s="239" t="s">
        <v>3363</v>
      </c>
    </row>
    <row r="227" s="2" customFormat="1">
      <c r="A227" s="39"/>
      <c r="B227" s="40"/>
      <c r="C227" s="41"/>
      <c r="D227" s="241" t="s">
        <v>181</v>
      </c>
      <c r="E227" s="41"/>
      <c r="F227" s="242" t="s">
        <v>3362</v>
      </c>
      <c r="G227" s="41"/>
      <c r="H227" s="41"/>
      <c r="I227" s="243"/>
      <c r="J227" s="41"/>
      <c r="K227" s="41"/>
      <c r="L227" s="45"/>
      <c r="M227" s="244"/>
      <c r="N227" s="245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181</v>
      </c>
      <c r="AU227" s="18" t="s">
        <v>83</v>
      </c>
    </row>
    <row r="228" s="12" customFormat="1" ht="25.92" customHeight="1">
      <c r="A228" s="12"/>
      <c r="B228" s="212"/>
      <c r="C228" s="213"/>
      <c r="D228" s="214" t="s">
        <v>74</v>
      </c>
      <c r="E228" s="215" t="s">
        <v>2953</v>
      </c>
      <c r="F228" s="215" t="s">
        <v>109</v>
      </c>
      <c r="G228" s="213"/>
      <c r="H228" s="213"/>
      <c r="I228" s="216"/>
      <c r="J228" s="217">
        <f>BK228</f>
        <v>0</v>
      </c>
      <c r="K228" s="213"/>
      <c r="L228" s="218"/>
      <c r="M228" s="219"/>
      <c r="N228" s="220"/>
      <c r="O228" s="220"/>
      <c r="P228" s="221">
        <f>SUM(P229:P296)</f>
        <v>0</v>
      </c>
      <c r="Q228" s="220"/>
      <c r="R228" s="221">
        <f>SUM(R229:R296)</f>
        <v>0</v>
      </c>
      <c r="S228" s="220"/>
      <c r="T228" s="222">
        <f>SUM(T229:T296)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23" t="s">
        <v>85</v>
      </c>
      <c r="AT228" s="224" t="s">
        <v>74</v>
      </c>
      <c r="AU228" s="224" t="s">
        <v>75</v>
      </c>
      <c r="AY228" s="223" t="s">
        <v>173</v>
      </c>
      <c r="BK228" s="225">
        <f>SUM(BK229:BK296)</f>
        <v>0</v>
      </c>
    </row>
    <row r="229" s="2" customFormat="1" ht="16.5" customHeight="1">
      <c r="A229" s="39"/>
      <c r="B229" s="40"/>
      <c r="C229" s="228" t="s">
        <v>83</v>
      </c>
      <c r="D229" s="228" t="s">
        <v>175</v>
      </c>
      <c r="E229" s="229" t="s">
        <v>2955</v>
      </c>
      <c r="F229" s="230" t="s">
        <v>3364</v>
      </c>
      <c r="G229" s="231" t="s">
        <v>375</v>
      </c>
      <c r="H229" s="232">
        <v>1</v>
      </c>
      <c r="I229" s="233"/>
      <c r="J229" s="234">
        <f>ROUND(I229*H229,2)</f>
        <v>0</v>
      </c>
      <c r="K229" s="230" t="s">
        <v>1</v>
      </c>
      <c r="L229" s="45"/>
      <c r="M229" s="235" t="s">
        <v>1</v>
      </c>
      <c r="N229" s="236" t="s">
        <v>40</v>
      </c>
      <c r="O229" s="92"/>
      <c r="P229" s="237">
        <f>O229*H229</f>
        <v>0</v>
      </c>
      <c r="Q229" s="237">
        <v>0</v>
      </c>
      <c r="R229" s="237">
        <f>Q229*H229</f>
        <v>0</v>
      </c>
      <c r="S229" s="237">
        <v>0</v>
      </c>
      <c r="T229" s="238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9" t="s">
        <v>286</v>
      </c>
      <c r="AT229" s="239" t="s">
        <v>175</v>
      </c>
      <c r="AU229" s="239" t="s">
        <v>83</v>
      </c>
      <c r="AY229" s="18" t="s">
        <v>173</v>
      </c>
      <c r="BE229" s="240">
        <f>IF(N229="základní",J229,0)</f>
        <v>0</v>
      </c>
      <c r="BF229" s="240">
        <f>IF(N229="snížená",J229,0)</f>
        <v>0</v>
      </c>
      <c r="BG229" s="240">
        <f>IF(N229="zákl. přenesená",J229,0)</f>
        <v>0</v>
      </c>
      <c r="BH229" s="240">
        <f>IF(N229="sníž. přenesená",J229,0)</f>
        <v>0</v>
      </c>
      <c r="BI229" s="240">
        <f>IF(N229="nulová",J229,0)</f>
        <v>0</v>
      </c>
      <c r="BJ229" s="18" t="s">
        <v>83</v>
      </c>
      <c r="BK229" s="240">
        <f>ROUND(I229*H229,2)</f>
        <v>0</v>
      </c>
      <c r="BL229" s="18" t="s">
        <v>286</v>
      </c>
      <c r="BM229" s="239" t="s">
        <v>3365</v>
      </c>
    </row>
    <row r="230" s="2" customFormat="1">
      <c r="A230" s="39"/>
      <c r="B230" s="40"/>
      <c r="C230" s="41"/>
      <c r="D230" s="241" t="s">
        <v>181</v>
      </c>
      <c r="E230" s="41"/>
      <c r="F230" s="242" t="s">
        <v>3364</v>
      </c>
      <c r="G230" s="41"/>
      <c r="H230" s="41"/>
      <c r="I230" s="243"/>
      <c r="J230" s="41"/>
      <c r="K230" s="41"/>
      <c r="L230" s="45"/>
      <c r="M230" s="244"/>
      <c r="N230" s="245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181</v>
      </c>
      <c r="AU230" s="18" t="s">
        <v>83</v>
      </c>
    </row>
    <row r="231" s="2" customFormat="1" ht="16.5" customHeight="1">
      <c r="A231" s="39"/>
      <c r="B231" s="40"/>
      <c r="C231" s="228" t="s">
        <v>85</v>
      </c>
      <c r="D231" s="228" t="s">
        <v>175</v>
      </c>
      <c r="E231" s="229" t="s">
        <v>2958</v>
      </c>
      <c r="F231" s="230" t="s">
        <v>3366</v>
      </c>
      <c r="G231" s="231" t="s">
        <v>375</v>
      </c>
      <c r="H231" s="232">
        <v>3</v>
      </c>
      <c r="I231" s="233"/>
      <c r="J231" s="234">
        <f>ROUND(I231*H231,2)</f>
        <v>0</v>
      </c>
      <c r="K231" s="230" t="s">
        <v>1</v>
      </c>
      <c r="L231" s="45"/>
      <c r="M231" s="235" t="s">
        <v>1</v>
      </c>
      <c r="N231" s="236" t="s">
        <v>40</v>
      </c>
      <c r="O231" s="92"/>
      <c r="P231" s="237">
        <f>O231*H231</f>
        <v>0</v>
      </c>
      <c r="Q231" s="237">
        <v>0</v>
      </c>
      <c r="R231" s="237">
        <f>Q231*H231</f>
        <v>0</v>
      </c>
      <c r="S231" s="237">
        <v>0</v>
      </c>
      <c r="T231" s="238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9" t="s">
        <v>286</v>
      </c>
      <c r="AT231" s="239" t="s">
        <v>175</v>
      </c>
      <c r="AU231" s="239" t="s">
        <v>83</v>
      </c>
      <c r="AY231" s="18" t="s">
        <v>173</v>
      </c>
      <c r="BE231" s="240">
        <f>IF(N231="základní",J231,0)</f>
        <v>0</v>
      </c>
      <c r="BF231" s="240">
        <f>IF(N231="snížená",J231,0)</f>
        <v>0</v>
      </c>
      <c r="BG231" s="240">
        <f>IF(N231="zákl. přenesená",J231,0)</f>
        <v>0</v>
      </c>
      <c r="BH231" s="240">
        <f>IF(N231="sníž. přenesená",J231,0)</f>
        <v>0</v>
      </c>
      <c r="BI231" s="240">
        <f>IF(N231="nulová",J231,0)</f>
        <v>0</v>
      </c>
      <c r="BJ231" s="18" t="s">
        <v>83</v>
      </c>
      <c r="BK231" s="240">
        <f>ROUND(I231*H231,2)</f>
        <v>0</v>
      </c>
      <c r="BL231" s="18" t="s">
        <v>286</v>
      </c>
      <c r="BM231" s="239" t="s">
        <v>3367</v>
      </c>
    </row>
    <row r="232" s="2" customFormat="1">
      <c r="A232" s="39"/>
      <c r="B232" s="40"/>
      <c r="C232" s="41"/>
      <c r="D232" s="241" t="s">
        <v>181</v>
      </c>
      <c r="E232" s="41"/>
      <c r="F232" s="242" t="s">
        <v>3366</v>
      </c>
      <c r="G232" s="41"/>
      <c r="H232" s="41"/>
      <c r="I232" s="243"/>
      <c r="J232" s="41"/>
      <c r="K232" s="41"/>
      <c r="L232" s="45"/>
      <c r="M232" s="244"/>
      <c r="N232" s="245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181</v>
      </c>
      <c r="AU232" s="18" t="s">
        <v>83</v>
      </c>
    </row>
    <row r="233" s="2" customFormat="1" ht="21.75" customHeight="1">
      <c r="A233" s="39"/>
      <c r="B233" s="40"/>
      <c r="C233" s="228" t="s">
        <v>118</v>
      </c>
      <c r="D233" s="228" t="s">
        <v>175</v>
      </c>
      <c r="E233" s="229" t="s">
        <v>3368</v>
      </c>
      <c r="F233" s="230" t="s">
        <v>3369</v>
      </c>
      <c r="G233" s="231" t="s">
        <v>945</v>
      </c>
      <c r="H233" s="302"/>
      <c r="I233" s="233"/>
      <c r="J233" s="234">
        <f>ROUND(I233*H233,2)</f>
        <v>0</v>
      </c>
      <c r="K233" s="230" t="s">
        <v>1</v>
      </c>
      <c r="L233" s="45"/>
      <c r="M233" s="235" t="s">
        <v>1</v>
      </c>
      <c r="N233" s="236" t="s">
        <v>40</v>
      </c>
      <c r="O233" s="92"/>
      <c r="P233" s="237">
        <f>O233*H233</f>
        <v>0</v>
      </c>
      <c r="Q233" s="237">
        <v>0</v>
      </c>
      <c r="R233" s="237">
        <f>Q233*H233</f>
        <v>0</v>
      </c>
      <c r="S233" s="237">
        <v>0</v>
      </c>
      <c r="T233" s="238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9" t="s">
        <v>286</v>
      </c>
      <c r="AT233" s="239" t="s">
        <v>175</v>
      </c>
      <c r="AU233" s="239" t="s">
        <v>83</v>
      </c>
      <c r="AY233" s="18" t="s">
        <v>173</v>
      </c>
      <c r="BE233" s="240">
        <f>IF(N233="základní",J233,0)</f>
        <v>0</v>
      </c>
      <c r="BF233" s="240">
        <f>IF(N233="snížená",J233,0)</f>
        <v>0</v>
      </c>
      <c r="BG233" s="240">
        <f>IF(N233="zákl. přenesená",J233,0)</f>
        <v>0</v>
      </c>
      <c r="BH233" s="240">
        <f>IF(N233="sníž. přenesená",J233,0)</f>
        <v>0</v>
      </c>
      <c r="BI233" s="240">
        <f>IF(N233="nulová",J233,0)</f>
        <v>0</v>
      </c>
      <c r="BJ233" s="18" t="s">
        <v>83</v>
      </c>
      <c r="BK233" s="240">
        <f>ROUND(I233*H233,2)</f>
        <v>0</v>
      </c>
      <c r="BL233" s="18" t="s">
        <v>286</v>
      </c>
      <c r="BM233" s="239" t="s">
        <v>3370</v>
      </c>
    </row>
    <row r="234" s="2" customFormat="1">
      <c r="A234" s="39"/>
      <c r="B234" s="40"/>
      <c r="C234" s="41"/>
      <c r="D234" s="241" t="s">
        <v>181</v>
      </c>
      <c r="E234" s="41"/>
      <c r="F234" s="242" t="s">
        <v>3369</v>
      </c>
      <c r="G234" s="41"/>
      <c r="H234" s="41"/>
      <c r="I234" s="243"/>
      <c r="J234" s="41"/>
      <c r="K234" s="41"/>
      <c r="L234" s="45"/>
      <c r="M234" s="244"/>
      <c r="N234" s="245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181</v>
      </c>
      <c r="AU234" s="18" t="s">
        <v>83</v>
      </c>
    </row>
    <row r="235" s="2" customFormat="1" ht="37.8" customHeight="1">
      <c r="A235" s="39"/>
      <c r="B235" s="40"/>
      <c r="C235" s="228" t="s">
        <v>179</v>
      </c>
      <c r="D235" s="228" t="s">
        <v>175</v>
      </c>
      <c r="E235" s="229" t="s">
        <v>3371</v>
      </c>
      <c r="F235" s="230" t="s">
        <v>3372</v>
      </c>
      <c r="G235" s="231" t="s">
        <v>375</v>
      </c>
      <c r="H235" s="232">
        <v>3</v>
      </c>
      <c r="I235" s="233"/>
      <c r="J235" s="234">
        <f>ROUND(I235*H235,2)</f>
        <v>0</v>
      </c>
      <c r="K235" s="230" t="s">
        <v>1</v>
      </c>
      <c r="L235" s="45"/>
      <c r="M235" s="235" t="s">
        <v>1</v>
      </c>
      <c r="N235" s="236" t="s">
        <v>40</v>
      </c>
      <c r="O235" s="92"/>
      <c r="P235" s="237">
        <f>O235*H235</f>
        <v>0</v>
      </c>
      <c r="Q235" s="237">
        <v>0</v>
      </c>
      <c r="R235" s="237">
        <f>Q235*H235</f>
        <v>0</v>
      </c>
      <c r="S235" s="237">
        <v>0</v>
      </c>
      <c r="T235" s="238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9" t="s">
        <v>286</v>
      </c>
      <c r="AT235" s="239" t="s">
        <v>175</v>
      </c>
      <c r="AU235" s="239" t="s">
        <v>83</v>
      </c>
      <c r="AY235" s="18" t="s">
        <v>173</v>
      </c>
      <c r="BE235" s="240">
        <f>IF(N235="základní",J235,0)</f>
        <v>0</v>
      </c>
      <c r="BF235" s="240">
        <f>IF(N235="snížená",J235,0)</f>
        <v>0</v>
      </c>
      <c r="BG235" s="240">
        <f>IF(N235="zákl. přenesená",J235,0)</f>
        <v>0</v>
      </c>
      <c r="BH235" s="240">
        <f>IF(N235="sníž. přenesená",J235,0)</f>
        <v>0</v>
      </c>
      <c r="BI235" s="240">
        <f>IF(N235="nulová",J235,0)</f>
        <v>0</v>
      </c>
      <c r="BJ235" s="18" t="s">
        <v>83</v>
      </c>
      <c r="BK235" s="240">
        <f>ROUND(I235*H235,2)</f>
        <v>0</v>
      </c>
      <c r="BL235" s="18" t="s">
        <v>286</v>
      </c>
      <c r="BM235" s="239" t="s">
        <v>3373</v>
      </c>
    </row>
    <row r="236" s="2" customFormat="1">
      <c r="A236" s="39"/>
      <c r="B236" s="40"/>
      <c r="C236" s="41"/>
      <c r="D236" s="241" t="s">
        <v>181</v>
      </c>
      <c r="E236" s="41"/>
      <c r="F236" s="242" t="s">
        <v>3372</v>
      </c>
      <c r="G236" s="41"/>
      <c r="H236" s="41"/>
      <c r="I236" s="243"/>
      <c r="J236" s="41"/>
      <c r="K236" s="41"/>
      <c r="L236" s="45"/>
      <c r="M236" s="244"/>
      <c r="N236" s="245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181</v>
      </c>
      <c r="AU236" s="18" t="s">
        <v>83</v>
      </c>
    </row>
    <row r="237" s="2" customFormat="1" ht="16.5" customHeight="1">
      <c r="A237" s="39"/>
      <c r="B237" s="40"/>
      <c r="C237" s="228" t="s">
        <v>206</v>
      </c>
      <c r="D237" s="228" t="s">
        <v>175</v>
      </c>
      <c r="E237" s="229" t="s">
        <v>3374</v>
      </c>
      <c r="F237" s="230" t="s">
        <v>3375</v>
      </c>
      <c r="G237" s="231" t="s">
        <v>375</v>
      </c>
      <c r="H237" s="232">
        <v>3</v>
      </c>
      <c r="I237" s="233"/>
      <c r="J237" s="234">
        <f>ROUND(I237*H237,2)</f>
        <v>0</v>
      </c>
      <c r="K237" s="230" t="s">
        <v>1</v>
      </c>
      <c r="L237" s="45"/>
      <c r="M237" s="235" t="s">
        <v>1</v>
      </c>
      <c r="N237" s="236" t="s">
        <v>40</v>
      </c>
      <c r="O237" s="92"/>
      <c r="P237" s="237">
        <f>O237*H237</f>
        <v>0</v>
      </c>
      <c r="Q237" s="237">
        <v>0</v>
      </c>
      <c r="R237" s="237">
        <f>Q237*H237</f>
        <v>0</v>
      </c>
      <c r="S237" s="237">
        <v>0</v>
      </c>
      <c r="T237" s="238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9" t="s">
        <v>286</v>
      </c>
      <c r="AT237" s="239" t="s">
        <v>175</v>
      </c>
      <c r="AU237" s="239" t="s">
        <v>83</v>
      </c>
      <c r="AY237" s="18" t="s">
        <v>173</v>
      </c>
      <c r="BE237" s="240">
        <f>IF(N237="základní",J237,0)</f>
        <v>0</v>
      </c>
      <c r="BF237" s="240">
        <f>IF(N237="snížená",J237,0)</f>
        <v>0</v>
      </c>
      <c r="BG237" s="240">
        <f>IF(N237="zákl. přenesená",J237,0)</f>
        <v>0</v>
      </c>
      <c r="BH237" s="240">
        <f>IF(N237="sníž. přenesená",J237,0)</f>
        <v>0</v>
      </c>
      <c r="BI237" s="240">
        <f>IF(N237="nulová",J237,0)</f>
        <v>0</v>
      </c>
      <c r="BJ237" s="18" t="s">
        <v>83</v>
      </c>
      <c r="BK237" s="240">
        <f>ROUND(I237*H237,2)</f>
        <v>0</v>
      </c>
      <c r="BL237" s="18" t="s">
        <v>286</v>
      </c>
      <c r="BM237" s="239" t="s">
        <v>3376</v>
      </c>
    </row>
    <row r="238" s="2" customFormat="1">
      <c r="A238" s="39"/>
      <c r="B238" s="40"/>
      <c r="C238" s="41"/>
      <c r="D238" s="241" t="s">
        <v>181</v>
      </c>
      <c r="E238" s="41"/>
      <c r="F238" s="242" t="s">
        <v>3375</v>
      </c>
      <c r="G238" s="41"/>
      <c r="H238" s="41"/>
      <c r="I238" s="243"/>
      <c r="J238" s="41"/>
      <c r="K238" s="41"/>
      <c r="L238" s="45"/>
      <c r="M238" s="244"/>
      <c r="N238" s="245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181</v>
      </c>
      <c r="AU238" s="18" t="s">
        <v>83</v>
      </c>
    </row>
    <row r="239" s="2" customFormat="1" ht="37.8" customHeight="1">
      <c r="A239" s="39"/>
      <c r="B239" s="40"/>
      <c r="C239" s="228" t="s">
        <v>213</v>
      </c>
      <c r="D239" s="228" t="s">
        <v>175</v>
      </c>
      <c r="E239" s="229" t="s">
        <v>3377</v>
      </c>
      <c r="F239" s="230" t="s">
        <v>3378</v>
      </c>
      <c r="G239" s="231" t="s">
        <v>375</v>
      </c>
      <c r="H239" s="232">
        <v>1</v>
      </c>
      <c r="I239" s="233"/>
      <c r="J239" s="234">
        <f>ROUND(I239*H239,2)</f>
        <v>0</v>
      </c>
      <c r="K239" s="230" t="s">
        <v>1</v>
      </c>
      <c r="L239" s="45"/>
      <c r="M239" s="235" t="s">
        <v>1</v>
      </c>
      <c r="N239" s="236" t="s">
        <v>40</v>
      </c>
      <c r="O239" s="92"/>
      <c r="P239" s="237">
        <f>O239*H239</f>
        <v>0</v>
      </c>
      <c r="Q239" s="237">
        <v>0</v>
      </c>
      <c r="R239" s="237">
        <f>Q239*H239</f>
        <v>0</v>
      </c>
      <c r="S239" s="237">
        <v>0</v>
      </c>
      <c r="T239" s="238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9" t="s">
        <v>286</v>
      </c>
      <c r="AT239" s="239" t="s">
        <v>175</v>
      </c>
      <c r="AU239" s="239" t="s">
        <v>83</v>
      </c>
      <c r="AY239" s="18" t="s">
        <v>173</v>
      </c>
      <c r="BE239" s="240">
        <f>IF(N239="základní",J239,0)</f>
        <v>0</v>
      </c>
      <c r="BF239" s="240">
        <f>IF(N239="snížená",J239,0)</f>
        <v>0</v>
      </c>
      <c r="BG239" s="240">
        <f>IF(N239="zákl. přenesená",J239,0)</f>
        <v>0</v>
      </c>
      <c r="BH239" s="240">
        <f>IF(N239="sníž. přenesená",J239,0)</f>
        <v>0</v>
      </c>
      <c r="BI239" s="240">
        <f>IF(N239="nulová",J239,0)</f>
        <v>0</v>
      </c>
      <c r="BJ239" s="18" t="s">
        <v>83</v>
      </c>
      <c r="BK239" s="240">
        <f>ROUND(I239*H239,2)</f>
        <v>0</v>
      </c>
      <c r="BL239" s="18" t="s">
        <v>286</v>
      </c>
      <c r="BM239" s="239" t="s">
        <v>3379</v>
      </c>
    </row>
    <row r="240" s="2" customFormat="1">
      <c r="A240" s="39"/>
      <c r="B240" s="40"/>
      <c r="C240" s="41"/>
      <c r="D240" s="241" t="s">
        <v>181</v>
      </c>
      <c r="E240" s="41"/>
      <c r="F240" s="242" t="s">
        <v>3378</v>
      </c>
      <c r="G240" s="41"/>
      <c r="H240" s="41"/>
      <c r="I240" s="243"/>
      <c r="J240" s="41"/>
      <c r="K240" s="41"/>
      <c r="L240" s="45"/>
      <c r="M240" s="244"/>
      <c r="N240" s="245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181</v>
      </c>
      <c r="AU240" s="18" t="s">
        <v>83</v>
      </c>
    </row>
    <row r="241" s="2" customFormat="1" ht="16.5" customHeight="1">
      <c r="A241" s="39"/>
      <c r="B241" s="40"/>
      <c r="C241" s="228" t="s">
        <v>224</v>
      </c>
      <c r="D241" s="228" t="s">
        <v>175</v>
      </c>
      <c r="E241" s="229" t="s">
        <v>3380</v>
      </c>
      <c r="F241" s="230" t="s">
        <v>3381</v>
      </c>
      <c r="G241" s="231" t="s">
        <v>375</v>
      </c>
      <c r="H241" s="232">
        <v>1</v>
      </c>
      <c r="I241" s="233"/>
      <c r="J241" s="234">
        <f>ROUND(I241*H241,2)</f>
        <v>0</v>
      </c>
      <c r="K241" s="230" t="s">
        <v>1</v>
      </c>
      <c r="L241" s="45"/>
      <c r="M241" s="235" t="s">
        <v>1</v>
      </c>
      <c r="N241" s="236" t="s">
        <v>40</v>
      </c>
      <c r="O241" s="92"/>
      <c r="P241" s="237">
        <f>O241*H241</f>
        <v>0</v>
      </c>
      <c r="Q241" s="237">
        <v>0</v>
      </c>
      <c r="R241" s="237">
        <f>Q241*H241</f>
        <v>0</v>
      </c>
      <c r="S241" s="237">
        <v>0</v>
      </c>
      <c r="T241" s="238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9" t="s">
        <v>286</v>
      </c>
      <c r="AT241" s="239" t="s">
        <v>175</v>
      </c>
      <c r="AU241" s="239" t="s">
        <v>83</v>
      </c>
      <c r="AY241" s="18" t="s">
        <v>173</v>
      </c>
      <c r="BE241" s="240">
        <f>IF(N241="základní",J241,0)</f>
        <v>0</v>
      </c>
      <c r="BF241" s="240">
        <f>IF(N241="snížená",J241,0)</f>
        <v>0</v>
      </c>
      <c r="BG241" s="240">
        <f>IF(N241="zákl. přenesená",J241,0)</f>
        <v>0</v>
      </c>
      <c r="BH241" s="240">
        <f>IF(N241="sníž. přenesená",J241,0)</f>
        <v>0</v>
      </c>
      <c r="BI241" s="240">
        <f>IF(N241="nulová",J241,0)</f>
        <v>0</v>
      </c>
      <c r="BJ241" s="18" t="s">
        <v>83</v>
      </c>
      <c r="BK241" s="240">
        <f>ROUND(I241*H241,2)</f>
        <v>0</v>
      </c>
      <c r="BL241" s="18" t="s">
        <v>286</v>
      </c>
      <c r="BM241" s="239" t="s">
        <v>3382</v>
      </c>
    </row>
    <row r="242" s="2" customFormat="1">
      <c r="A242" s="39"/>
      <c r="B242" s="40"/>
      <c r="C242" s="41"/>
      <c r="D242" s="241" t="s">
        <v>181</v>
      </c>
      <c r="E242" s="41"/>
      <c r="F242" s="242" t="s">
        <v>3381</v>
      </c>
      <c r="G242" s="41"/>
      <c r="H242" s="41"/>
      <c r="I242" s="243"/>
      <c r="J242" s="41"/>
      <c r="K242" s="41"/>
      <c r="L242" s="45"/>
      <c r="M242" s="244"/>
      <c r="N242" s="245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181</v>
      </c>
      <c r="AU242" s="18" t="s">
        <v>83</v>
      </c>
    </row>
    <row r="243" s="2" customFormat="1" ht="16.5" customHeight="1">
      <c r="A243" s="39"/>
      <c r="B243" s="40"/>
      <c r="C243" s="228" t="s">
        <v>234</v>
      </c>
      <c r="D243" s="228" t="s">
        <v>175</v>
      </c>
      <c r="E243" s="229" t="s">
        <v>3383</v>
      </c>
      <c r="F243" s="230" t="s">
        <v>3384</v>
      </c>
      <c r="G243" s="231" t="s">
        <v>375</v>
      </c>
      <c r="H243" s="232">
        <v>3</v>
      </c>
      <c r="I243" s="233"/>
      <c r="J243" s="234">
        <f>ROUND(I243*H243,2)</f>
        <v>0</v>
      </c>
      <c r="K243" s="230" t="s">
        <v>1</v>
      </c>
      <c r="L243" s="45"/>
      <c r="M243" s="235" t="s">
        <v>1</v>
      </c>
      <c r="N243" s="236" t="s">
        <v>40</v>
      </c>
      <c r="O243" s="92"/>
      <c r="P243" s="237">
        <f>O243*H243</f>
        <v>0</v>
      </c>
      <c r="Q243" s="237">
        <v>0</v>
      </c>
      <c r="R243" s="237">
        <f>Q243*H243</f>
        <v>0</v>
      </c>
      <c r="S243" s="237">
        <v>0</v>
      </c>
      <c r="T243" s="238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9" t="s">
        <v>286</v>
      </c>
      <c r="AT243" s="239" t="s">
        <v>175</v>
      </c>
      <c r="AU243" s="239" t="s">
        <v>83</v>
      </c>
      <c r="AY243" s="18" t="s">
        <v>173</v>
      </c>
      <c r="BE243" s="240">
        <f>IF(N243="základní",J243,0)</f>
        <v>0</v>
      </c>
      <c r="BF243" s="240">
        <f>IF(N243="snížená",J243,0)</f>
        <v>0</v>
      </c>
      <c r="BG243" s="240">
        <f>IF(N243="zákl. přenesená",J243,0)</f>
        <v>0</v>
      </c>
      <c r="BH243" s="240">
        <f>IF(N243="sníž. přenesená",J243,0)</f>
        <v>0</v>
      </c>
      <c r="BI243" s="240">
        <f>IF(N243="nulová",J243,0)</f>
        <v>0</v>
      </c>
      <c r="BJ243" s="18" t="s">
        <v>83</v>
      </c>
      <c r="BK243" s="240">
        <f>ROUND(I243*H243,2)</f>
        <v>0</v>
      </c>
      <c r="BL243" s="18" t="s">
        <v>286</v>
      </c>
      <c r="BM243" s="239" t="s">
        <v>3385</v>
      </c>
    </row>
    <row r="244" s="2" customFormat="1">
      <c r="A244" s="39"/>
      <c r="B244" s="40"/>
      <c r="C244" s="41"/>
      <c r="D244" s="241" t="s">
        <v>181</v>
      </c>
      <c r="E244" s="41"/>
      <c r="F244" s="242" t="s">
        <v>3384</v>
      </c>
      <c r="G244" s="41"/>
      <c r="H244" s="41"/>
      <c r="I244" s="243"/>
      <c r="J244" s="41"/>
      <c r="K244" s="41"/>
      <c r="L244" s="45"/>
      <c r="M244" s="244"/>
      <c r="N244" s="245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181</v>
      </c>
      <c r="AU244" s="18" t="s">
        <v>83</v>
      </c>
    </row>
    <row r="245" s="2" customFormat="1" ht="16.5" customHeight="1">
      <c r="A245" s="39"/>
      <c r="B245" s="40"/>
      <c r="C245" s="228" t="s">
        <v>241</v>
      </c>
      <c r="D245" s="228" t="s">
        <v>175</v>
      </c>
      <c r="E245" s="229" t="s">
        <v>3386</v>
      </c>
      <c r="F245" s="230" t="s">
        <v>3387</v>
      </c>
      <c r="G245" s="231" t="s">
        <v>375</v>
      </c>
      <c r="H245" s="232">
        <v>1</v>
      </c>
      <c r="I245" s="233"/>
      <c r="J245" s="234">
        <f>ROUND(I245*H245,2)</f>
        <v>0</v>
      </c>
      <c r="K245" s="230" t="s">
        <v>1</v>
      </c>
      <c r="L245" s="45"/>
      <c r="M245" s="235" t="s">
        <v>1</v>
      </c>
      <c r="N245" s="236" t="s">
        <v>40</v>
      </c>
      <c r="O245" s="92"/>
      <c r="P245" s="237">
        <f>O245*H245</f>
        <v>0</v>
      </c>
      <c r="Q245" s="237">
        <v>0</v>
      </c>
      <c r="R245" s="237">
        <f>Q245*H245</f>
        <v>0</v>
      </c>
      <c r="S245" s="237">
        <v>0</v>
      </c>
      <c r="T245" s="238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9" t="s">
        <v>286</v>
      </c>
      <c r="AT245" s="239" t="s">
        <v>175</v>
      </c>
      <c r="AU245" s="239" t="s">
        <v>83</v>
      </c>
      <c r="AY245" s="18" t="s">
        <v>173</v>
      </c>
      <c r="BE245" s="240">
        <f>IF(N245="základní",J245,0)</f>
        <v>0</v>
      </c>
      <c r="BF245" s="240">
        <f>IF(N245="snížená",J245,0)</f>
        <v>0</v>
      </c>
      <c r="BG245" s="240">
        <f>IF(N245="zákl. přenesená",J245,0)</f>
        <v>0</v>
      </c>
      <c r="BH245" s="240">
        <f>IF(N245="sníž. přenesená",J245,0)</f>
        <v>0</v>
      </c>
      <c r="BI245" s="240">
        <f>IF(N245="nulová",J245,0)</f>
        <v>0</v>
      </c>
      <c r="BJ245" s="18" t="s">
        <v>83</v>
      </c>
      <c r="BK245" s="240">
        <f>ROUND(I245*H245,2)</f>
        <v>0</v>
      </c>
      <c r="BL245" s="18" t="s">
        <v>286</v>
      </c>
      <c r="BM245" s="239" t="s">
        <v>3388</v>
      </c>
    </row>
    <row r="246" s="2" customFormat="1">
      <c r="A246" s="39"/>
      <c r="B246" s="40"/>
      <c r="C246" s="41"/>
      <c r="D246" s="241" t="s">
        <v>181</v>
      </c>
      <c r="E246" s="41"/>
      <c r="F246" s="242" t="s">
        <v>3387</v>
      </c>
      <c r="G246" s="41"/>
      <c r="H246" s="41"/>
      <c r="I246" s="243"/>
      <c r="J246" s="41"/>
      <c r="K246" s="41"/>
      <c r="L246" s="45"/>
      <c r="M246" s="244"/>
      <c r="N246" s="245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181</v>
      </c>
      <c r="AU246" s="18" t="s">
        <v>83</v>
      </c>
    </row>
    <row r="247" s="2" customFormat="1" ht="16.5" customHeight="1">
      <c r="A247" s="39"/>
      <c r="B247" s="40"/>
      <c r="C247" s="228" t="s">
        <v>247</v>
      </c>
      <c r="D247" s="228" t="s">
        <v>175</v>
      </c>
      <c r="E247" s="229" t="s">
        <v>3389</v>
      </c>
      <c r="F247" s="230" t="s">
        <v>3390</v>
      </c>
      <c r="G247" s="231" t="s">
        <v>375</v>
      </c>
      <c r="H247" s="232">
        <v>12</v>
      </c>
      <c r="I247" s="233"/>
      <c r="J247" s="234">
        <f>ROUND(I247*H247,2)</f>
        <v>0</v>
      </c>
      <c r="K247" s="230" t="s">
        <v>1</v>
      </c>
      <c r="L247" s="45"/>
      <c r="M247" s="235" t="s">
        <v>1</v>
      </c>
      <c r="N247" s="236" t="s">
        <v>40</v>
      </c>
      <c r="O247" s="92"/>
      <c r="P247" s="237">
        <f>O247*H247</f>
        <v>0</v>
      </c>
      <c r="Q247" s="237">
        <v>0</v>
      </c>
      <c r="R247" s="237">
        <f>Q247*H247</f>
        <v>0</v>
      </c>
      <c r="S247" s="237">
        <v>0</v>
      </c>
      <c r="T247" s="238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9" t="s">
        <v>286</v>
      </c>
      <c r="AT247" s="239" t="s">
        <v>175</v>
      </c>
      <c r="AU247" s="239" t="s">
        <v>83</v>
      </c>
      <c r="AY247" s="18" t="s">
        <v>173</v>
      </c>
      <c r="BE247" s="240">
        <f>IF(N247="základní",J247,0)</f>
        <v>0</v>
      </c>
      <c r="BF247" s="240">
        <f>IF(N247="snížená",J247,0)</f>
        <v>0</v>
      </c>
      <c r="BG247" s="240">
        <f>IF(N247="zákl. přenesená",J247,0)</f>
        <v>0</v>
      </c>
      <c r="BH247" s="240">
        <f>IF(N247="sníž. přenesená",J247,0)</f>
        <v>0</v>
      </c>
      <c r="BI247" s="240">
        <f>IF(N247="nulová",J247,0)</f>
        <v>0</v>
      </c>
      <c r="BJ247" s="18" t="s">
        <v>83</v>
      </c>
      <c r="BK247" s="240">
        <f>ROUND(I247*H247,2)</f>
        <v>0</v>
      </c>
      <c r="BL247" s="18" t="s">
        <v>286</v>
      </c>
      <c r="BM247" s="239" t="s">
        <v>3391</v>
      </c>
    </row>
    <row r="248" s="2" customFormat="1">
      <c r="A248" s="39"/>
      <c r="B248" s="40"/>
      <c r="C248" s="41"/>
      <c r="D248" s="241" t="s">
        <v>181</v>
      </c>
      <c r="E248" s="41"/>
      <c r="F248" s="242" t="s">
        <v>3390</v>
      </c>
      <c r="G248" s="41"/>
      <c r="H248" s="41"/>
      <c r="I248" s="243"/>
      <c r="J248" s="41"/>
      <c r="K248" s="41"/>
      <c r="L248" s="45"/>
      <c r="M248" s="244"/>
      <c r="N248" s="245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181</v>
      </c>
      <c r="AU248" s="18" t="s">
        <v>83</v>
      </c>
    </row>
    <row r="249" s="2" customFormat="1" ht="16.5" customHeight="1">
      <c r="A249" s="39"/>
      <c r="B249" s="40"/>
      <c r="C249" s="228" t="s">
        <v>255</v>
      </c>
      <c r="D249" s="228" t="s">
        <v>175</v>
      </c>
      <c r="E249" s="229" t="s">
        <v>3392</v>
      </c>
      <c r="F249" s="230" t="s">
        <v>3393</v>
      </c>
      <c r="G249" s="231" t="s">
        <v>375</v>
      </c>
      <c r="H249" s="232">
        <v>4</v>
      </c>
      <c r="I249" s="233"/>
      <c r="J249" s="234">
        <f>ROUND(I249*H249,2)</f>
        <v>0</v>
      </c>
      <c r="K249" s="230" t="s">
        <v>1</v>
      </c>
      <c r="L249" s="45"/>
      <c r="M249" s="235" t="s">
        <v>1</v>
      </c>
      <c r="N249" s="236" t="s">
        <v>40</v>
      </c>
      <c r="O249" s="92"/>
      <c r="P249" s="237">
        <f>O249*H249</f>
        <v>0</v>
      </c>
      <c r="Q249" s="237">
        <v>0</v>
      </c>
      <c r="R249" s="237">
        <f>Q249*H249</f>
        <v>0</v>
      </c>
      <c r="S249" s="237">
        <v>0</v>
      </c>
      <c r="T249" s="238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9" t="s">
        <v>286</v>
      </c>
      <c r="AT249" s="239" t="s">
        <v>175</v>
      </c>
      <c r="AU249" s="239" t="s">
        <v>83</v>
      </c>
      <c r="AY249" s="18" t="s">
        <v>173</v>
      </c>
      <c r="BE249" s="240">
        <f>IF(N249="základní",J249,0)</f>
        <v>0</v>
      </c>
      <c r="BF249" s="240">
        <f>IF(N249="snížená",J249,0)</f>
        <v>0</v>
      </c>
      <c r="BG249" s="240">
        <f>IF(N249="zákl. přenesená",J249,0)</f>
        <v>0</v>
      </c>
      <c r="BH249" s="240">
        <f>IF(N249="sníž. přenesená",J249,0)</f>
        <v>0</v>
      </c>
      <c r="BI249" s="240">
        <f>IF(N249="nulová",J249,0)</f>
        <v>0</v>
      </c>
      <c r="BJ249" s="18" t="s">
        <v>83</v>
      </c>
      <c r="BK249" s="240">
        <f>ROUND(I249*H249,2)</f>
        <v>0</v>
      </c>
      <c r="BL249" s="18" t="s">
        <v>286</v>
      </c>
      <c r="BM249" s="239" t="s">
        <v>3394</v>
      </c>
    </row>
    <row r="250" s="2" customFormat="1">
      <c r="A250" s="39"/>
      <c r="B250" s="40"/>
      <c r="C250" s="41"/>
      <c r="D250" s="241" t="s">
        <v>181</v>
      </c>
      <c r="E250" s="41"/>
      <c r="F250" s="242" t="s">
        <v>3393</v>
      </c>
      <c r="G250" s="41"/>
      <c r="H250" s="41"/>
      <c r="I250" s="243"/>
      <c r="J250" s="41"/>
      <c r="K250" s="41"/>
      <c r="L250" s="45"/>
      <c r="M250" s="244"/>
      <c r="N250" s="245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181</v>
      </c>
      <c r="AU250" s="18" t="s">
        <v>83</v>
      </c>
    </row>
    <row r="251" s="2" customFormat="1" ht="16.5" customHeight="1">
      <c r="A251" s="39"/>
      <c r="B251" s="40"/>
      <c r="C251" s="228" t="s">
        <v>8</v>
      </c>
      <c r="D251" s="228" t="s">
        <v>175</v>
      </c>
      <c r="E251" s="229" t="s">
        <v>3395</v>
      </c>
      <c r="F251" s="230" t="s">
        <v>3396</v>
      </c>
      <c r="G251" s="231" t="s">
        <v>375</v>
      </c>
      <c r="H251" s="232">
        <v>9</v>
      </c>
      <c r="I251" s="233"/>
      <c r="J251" s="234">
        <f>ROUND(I251*H251,2)</f>
        <v>0</v>
      </c>
      <c r="K251" s="230" t="s">
        <v>1</v>
      </c>
      <c r="L251" s="45"/>
      <c r="M251" s="235" t="s">
        <v>1</v>
      </c>
      <c r="N251" s="236" t="s">
        <v>40</v>
      </c>
      <c r="O251" s="92"/>
      <c r="P251" s="237">
        <f>O251*H251</f>
        <v>0</v>
      </c>
      <c r="Q251" s="237">
        <v>0</v>
      </c>
      <c r="R251" s="237">
        <f>Q251*H251</f>
        <v>0</v>
      </c>
      <c r="S251" s="237">
        <v>0</v>
      </c>
      <c r="T251" s="238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9" t="s">
        <v>286</v>
      </c>
      <c r="AT251" s="239" t="s">
        <v>175</v>
      </c>
      <c r="AU251" s="239" t="s">
        <v>83</v>
      </c>
      <c r="AY251" s="18" t="s">
        <v>173</v>
      </c>
      <c r="BE251" s="240">
        <f>IF(N251="základní",J251,0)</f>
        <v>0</v>
      </c>
      <c r="BF251" s="240">
        <f>IF(N251="snížená",J251,0)</f>
        <v>0</v>
      </c>
      <c r="BG251" s="240">
        <f>IF(N251="zákl. přenesená",J251,0)</f>
        <v>0</v>
      </c>
      <c r="BH251" s="240">
        <f>IF(N251="sníž. přenesená",J251,0)</f>
        <v>0</v>
      </c>
      <c r="BI251" s="240">
        <f>IF(N251="nulová",J251,0)</f>
        <v>0</v>
      </c>
      <c r="BJ251" s="18" t="s">
        <v>83</v>
      </c>
      <c r="BK251" s="240">
        <f>ROUND(I251*H251,2)</f>
        <v>0</v>
      </c>
      <c r="BL251" s="18" t="s">
        <v>286</v>
      </c>
      <c r="BM251" s="239" t="s">
        <v>3397</v>
      </c>
    </row>
    <row r="252" s="2" customFormat="1">
      <c r="A252" s="39"/>
      <c r="B252" s="40"/>
      <c r="C252" s="41"/>
      <c r="D252" s="241" t="s">
        <v>181</v>
      </c>
      <c r="E252" s="41"/>
      <c r="F252" s="242" t="s">
        <v>3396</v>
      </c>
      <c r="G252" s="41"/>
      <c r="H252" s="41"/>
      <c r="I252" s="243"/>
      <c r="J252" s="41"/>
      <c r="K252" s="41"/>
      <c r="L252" s="45"/>
      <c r="M252" s="244"/>
      <c r="N252" s="245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181</v>
      </c>
      <c r="AU252" s="18" t="s">
        <v>83</v>
      </c>
    </row>
    <row r="253" s="2" customFormat="1" ht="16.5" customHeight="1">
      <c r="A253" s="39"/>
      <c r="B253" s="40"/>
      <c r="C253" s="228" t="s">
        <v>267</v>
      </c>
      <c r="D253" s="228" t="s">
        <v>175</v>
      </c>
      <c r="E253" s="229" t="s">
        <v>3398</v>
      </c>
      <c r="F253" s="230" t="s">
        <v>3399</v>
      </c>
      <c r="G253" s="231" t="s">
        <v>375</v>
      </c>
      <c r="H253" s="232">
        <v>4</v>
      </c>
      <c r="I253" s="233"/>
      <c r="J253" s="234">
        <f>ROUND(I253*H253,2)</f>
        <v>0</v>
      </c>
      <c r="K253" s="230" t="s">
        <v>1</v>
      </c>
      <c r="L253" s="45"/>
      <c r="M253" s="235" t="s">
        <v>1</v>
      </c>
      <c r="N253" s="236" t="s">
        <v>40</v>
      </c>
      <c r="O253" s="92"/>
      <c r="P253" s="237">
        <f>O253*H253</f>
        <v>0</v>
      </c>
      <c r="Q253" s="237">
        <v>0</v>
      </c>
      <c r="R253" s="237">
        <f>Q253*H253</f>
        <v>0</v>
      </c>
      <c r="S253" s="237">
        <v>0</v>
      </c>
      <c r="T253" s="238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9" t="s">
        <v>286</v>
      </c>
      <c r="AT253" s="239" t="s">
        <v>175</v>
      </c>
      <c r="AU253" s="239" t="s">
        <v>83</v>
      </c>
      <c r="AY253" s="18" t="s">
        <v>173</v>
      </c>
      <c r="BE253" s="240">
        <f>IF(N253="základní",J253,0)</f>
        <v>0</v>
      </c>
      <c r="BF253" s="240">
        <f>IF(N253="snížená",J253,0)</f>
        <v>0</v>
      </c>
      <c r="BG253" s="240">
        <f>IF(N253="zákl. přenesená",J253,0)</f>
        <v>0</v>
      </c>
      <c r="BH253" s="240">
        <f>IF(N253="sníž. přenesená",J253,0)</f>
        <v>0</v>
      </c>
      <c r="BI253" s="240">
        <f>IF(N253="nulová",J253,0)</f>
        <v>0</v>
      </c>
      <c r="BJ253" s="18" t="s">
        <v>83</v>
      </c>
      <c r="BK253" s="240">
        <f>ROUND(I253*H253,2)</f>
        <v>0</v>
      </c>
      <c r="BL253" s="18" t="s">
        <v>286</v>
      </c>
      <c r="BM253" s="239" t="s">
        <v>3400</v>
      </c>
    </row>
    <row r="254" s="2" customFormat="1">
      <c r="A254" s="39"/>
      <c r="B254" s="40"/>
      <c r="C254" s="41"/>
      <c r="D254" s="241" t="s">
        <v>181</v>
      </c>
      <c r="E254" s="41"/>
      <c r="F254" s="242" t="s">
        <v>3399</v>
      </c>
      <c r="G254" s="41"/>
      <c r="H254" s="41"/>
      <c r="I254" s="243"/>
      <c r="J254" s="41"/>
      <c r="K254" s="41"/>
      <c r="L254" s="45"/>
      <c r="M254" s="244"/>
      <c r="N254" s="245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181</v>
      </c>
      <c r="AU254" s="18" t="s">
        <v>83</v>
      </c>
    </row>
    <row r="255" s="2" customFormat="1" ht="16.5" customHeight="1">
      <c r="A255" s="39"/>
      <c r="B255" s="40"/>
      <c r="C255" s="228" t="s">
        <v>273</v>
      </c>
      <c r="D255" s="228" t="s">
        <v>175</v>
      </c>
      <c r="E255" s="229" t="s">
        <v>3401</v>
      </c>
      <c r="F255" s="230" t="s">
        <v>3402</v>
      </c>
      <c r="G255" s="231" t="s">
        <v>375</v>
      </c>
      <c r="H255" s="232">
        <v>12</v>
      </c>
      <c r="I255" s="233"/>
      <c r="J255" s="234">
        <f>ROUND(I255*H255,2)</f>
        <v>0</v>
      </c>
      <c r="K255" s="230" t="s">
        <v>1</v>
      </c>
      <c r="L255" s="45"/>
      <c r="M255" s="235" t="s">
        <v>1</v>
      </c>
      <c r="N255" s="236" t="s">
        <v>40</v>
      </c>
      <c r="O255" s="92"/>
      <c r="P255" s="237">
        <f>O255*H255</f>
        <v>0</v>
      </c>
      <c r="Q255" s="237">
        <v>0</v>
      </c>
      <c r="R255" s="237">
        <f>Q255*H255</f>
        <v>0</v>
      </c>
      <c r="S255" s="237">
        <v>0</v>
      </c>
      <c r="T255" s="238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9" t="s">
        <v>286</v>
      </c>
      <c r="AT255" s="239" t="s">
        <v>175</v>
      </c>
      <c r="AU255" s="239" t="s">
        <v>83</v>
      </c>
      <c r="AY255" s="18" t="s">
        <v>173</v>
      </c>
      <c r="BE255" s="240">
        <f>IF(N255="základní",J255,0)</f>
        <v>0</v>
      </c>
      <c r="BF255" s="240">
        <f>IF(N255="snížená",J255,0)</f>
        <v>0</v>
      </c>
      <c r="BG255" s="240">
        <f>IF(N255="zákl. přenesená",J255,0)</f>
        <v>0</v>
      </c>
      <c r="BH255" s="240">
        <f>IF(N255="sníž. přenesená",J255,0)</f>
        <v>0</v>
      </c>
      <c r="BI255" s="240">
        <f>IF(N255="nulová",J255,0)</f>
        <v>0</v>
      </c>
      <c r="BJ255" s="18" t="s">
        <v>83</v>
      </c>
      <c r="BK255" s="240">
        <f>ROUND(I255*H255,2)</f>
        <v>0</v>
      </c>
      <c r="BL255" s="18" t="s">
        <v>286</v>
      </c>
      <c r="BM255" s="239" t="s">
        <v>3403</v>
      </c>
    </row>
    <row r="256" s="2" customFormat="1">
      <c r="A256" s="39"/>
      <c r="B256" s="40"/>
      <c r="C256" s="41"/>
      <c r="D256" s="241" t="s">
        <v>181</v>
      </c>
      <c r="E256" s="41"/>
      <c r="F256" s="242" t="s">
        <v>3402</v>
      </c>
      <c r="G256" s="41"/>
      <c r="H256" s="41"/>
      <c r="I256" s="243"/>
      <c r="J256" s="41"/>
      <c r="K256" s="41"/>
      <c r="L256" s="45"/>
      <c r="M256" s="244"/>
      <c r="N256" s="245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181</v>
      </c>
      <c r="AU256" s="18" t="s">
        <v>83</v>
      </c>
    </row>
    <row r="257" s="2" customFormat="1" ht="16.5" customHeight="1">
      <c r="A257" s="39"/>
      <c r="B257" s="40"/>
      <c r="C257" s="228" t="s">
        <v>280</v>
      </c>
      <c r="D257" s="228" t="s">
        <v>175</v>
      </c>
      <c r="E257" s="229" t="s">
        <v>3404</v>
      </c>
      <c r="F257" s="230" t="s">
        <v>3405</v>
      </c>
      <c r="G257" s="231" t="s">
        <v>375</v>
      </c>
      <c r="H257" s="232">
        <v>4</v>
      </c>
      <c r="I257" s="233"/>
      <c r="J257" s="234">
        <f>ROUND(I257*H257,2)</f>
        <v>0</v>
      </c>
      <c r="K257" s="230" t="s">
        <v>1</v>
      </c>
      <c r="L257" s="45"/>
      <c r="M257" s="235" t="s">
        <v>1</v>
      </c>
      <c r="N257" s="236" t="s">
        <v>40</v>
      </c>
      <c r="O257" s="92"/>
      <c r="P257" s="237">
        <f>O257*H257</f>
        <v>0</v>
      </c>
      <c r="Q257" s="237">
        <v>0</v>
      </c>
      <c r="R257" s="237">
        <f>Q257*H257</f>
        <v>0</v>
      </c>
      <c r="S257" s="237">
        <v>0</v>
      </c>
      <c r="T257" s="238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9" t="s">
        <v>286</v>
      </c>
      <c r="AT257" s="239" t="s">
        <v>175</v>
      </c>
      <c r="AU257" s="239" t="s">
        <v>83</v>
      </c>
      <c r="AY257" s="18" t="s">
        <v>173</v>
      </c>
      <c r="BE257" s="240">
        <f>IF(N257="základní",J257,0)</f>
        <v>0</v>
      </c>
      <c r="BF257" s="240">
        <f>IF(N257="snížená",J257,0)</f>
        <v>0</v>
      </c>
      <c r="BG257" s="240">
        <f>IF(N257="zákl. přenesená",J257,0)</f>
        <v>0</v>
      </c>
      <c r="BH257" s="240">
        <f>IF(N257="sníž. přenesená",J257,0)</f>
        <v>0</v>
      </c>
      <c r="BI257" s="240">
        <f>IF(N257="nulová",J257,0)</f>
        <v>0</v>
      </c>
      <c r="BJ257" s="18" t="s">
        <v>83</v>
      </c>
      <c r="BK257" s="240">
        <f>ROUND(I257*H257,2)</f>
        <v>0</v>
      </c>
      <c r="BL257" s="18" t="s">
        <v>286</v>
      </c>
      <c r="BM257" s="239" t="s">
        <v>3406</v>
      </c>
    </row>
    <row r="258" s="2" customFormat="1">
      <c r="A258" s="39"/>
      <c r="B258" s="40"/>
      <c r="C258" s="41"/>
      <c r="D258" s="241" t="s">
        <v>181</v>
      </c>
      <c r="E258" s="41"/>
      <c r="F258" s="242" t="s">
        <v>3405</v>
      </c>
      <c r="G258" s="41"/>
      <c r="H258" s="41"/>
      <c r="I258" s="243"/>
      <c r="J258" s="41"/>
      <c r="K258" s="41"/>
      <c r="L258" s="45"/>
      <c r="M258" s="244"/>
      <c r="N258" s="245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181</v>
      </c>
      <c r="AU258" s="18" t="s">
        <v>83</v>
      </c>
    </row>
    <row r="259" s="2" customFormat="1" ht="16.5" customHeight="1">
      <c r="A259" s="39"/>
      <c r="B259" s="40"/>
      <c r="C259" s="228" t="s">
        <v>286</v>
      </c>
      <c r="D259" s="228" t="s">
        <v>175</v>
      </c>
      <c r="E259" s="229" t="s">
        <v>3407</v>
      </c>
      <c r="F259" s="230" t="s">
        <v>3408</v>
      </c>
      <c r="G259" s="231" t="s">
        <v>375</v>
      </c>
      <c r="H259" s="232">
        <v>9</v>
      </c>
      <c r="I259" s="233"/>
      <c r="J259" s="234">
        <f>ROUND(I259*H259,2)</f>
        <v>0</v>
      </c>
      <c r="K259" s="230" t="s">
        <v>1</v>
      </c>
      <c r="L259" s="45"/>
      <c r="M259" s="235" t="s">
        <v>1</v>
      </c>
      <c r="N259" s="236" t="s">
        <v>40</v>
      </c>
      <c r="O259" s="92"/>
      <c r="P259" s="237">
        <f>O259*H259</f>
        <v>0</v>
      </c>
      <c r="Q259" s="237">
        <v>0</v>
      </c>
      <c r="R259" s="237">
        <f>Q259*H259</f>
        <v>0</v>
      </c>
      <c r="S259" s="237">
        <v>0</v>
      </c>
      <c r="T259" s="238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9" t="s">
        <v>286</v>
      </c>
      <c r="AT259" s="239" t="s">
        <v>175</v>
      </c>
      <c r="AU259" s="239" t="s">
        <v>83</v>
      </c>
      <c r="AY259" s="18" t="s">
        <v>173</v>
      </c>
      <c r="BE259" s="240">
        <f>IF(N259="základní",J259,0)</f>
        <v>0</v>
      </c>
      <c r="BF259" s="240">
        <f>IF(N259="snížená",J259,0)</f>
        <v>0</v>
      </c>
      <c r="BG259" s="240">
        <f>IF(N259="zákl. přenesená",J259,0)</f>
        <v>0</v>
      </c>
      <c r="BH259" s="240">
        <f>IF(N259="sníž. přenesená",J259,0)</f>
        <v>0</v>
      </c>
      <c r="BI259" s="240">
        <f>IF(N259="nulová",J259,0)</f>
        <v>0</v>
      </c>
      <c r="BJ259" s="18" t="s">
        <v>83</v>
      </c>
      <c r="BK259" s="240">
        <f>ROUND(I259*H259,2)</f>
        <v>0</v>
      </c>
      <c r="BL259" s="18" t="s">
        <v>286</v>
      </c>
      <c r="BM259" s="239" t="s">
        <v>3409</v>
      </c>
    </row>
    <row r="260" s="2" customFormat="1">
      <c r="A260" s="39"/>
      <c r="B260" s="40"/>
      <c r="C260" s="41"/>
      <c r="D260" s="241" t="s">
        <v>181</v>
      </c>
      <c r="E260" s="41"/>
      <c r="F260" s="242" t="s">
        <v>3408</v>
      </c>
      <c r="G260" s="41"/>
      <c r="H260" s="41"/>
      <c r="I260" s="243"/>
      <c r="J260" s="41"/>
      <c r="K260" s="41"/>
      <c r="L260" s="45"/>
      <c r="M260" s="244"/>
      <c r="N260" s="245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181</v>
      </c>
      <c r="AU260" s="18" t="s">
        <v>83</v>
      </c>
    </row>
    <row r="261" s="2" customFormat="1" ht="16.5" customHeight="1">
      <c r="A261" s="39"/>
      <c r="B261" s="40"/>
      <c r="C261" s="228" t="s">
        <v>291</v>
      </c>
      <c r="D261" s="228" t="s">
        <v>175</v>
      </c>
      <c r="E261" s="229" t="s">
        <v>3410</v>
      </c>
      <c r="F261" s="230" t="s">
        <v>3411</v>
      </c>
      <c r="G261" s="231" t="s">
        <v>375</v>
      </c>
      <c r="H261" s="232">
        <v>4</v>
      </c>
      <c r="I261" s="233"/>
      <c r="J261" s="234">
        <f>ROUND(I261*H261,2)</f>
        <v>0</v>
      </c>
      <c r="K261" s="230" t="s">
        <v>1</v>
      </c>
      <c r="L261" s="45"/>
      <c r="M261" s="235" t="s">
        <v>1</v>
      </c>
      <c r="N261" s="236" t="s">
        <v>40</v>
      </c>
      <c r="O261" s="92"/>
      <c r="P261" s="237">
        <f>O261*H261</f>
        <v>0</v>
      </c>
      <c r="Q261" s="237">
        <v>0</v>
      </c>
      <c r="R261" s="237">
        <f>Q261*H261</f>
        <v>0</v>
      </c>
      <c r="S261" s="237">
        <v>0</v>
      </c>
      <c r="T261" s="238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9" t="s">
        <v>286</v>
      </c>
      <c r="AT261" s="239" t="s">
        <v>175</v>
      </c>
      <c r="AU261" s="239" t="s">
        <v>83</v>
      </c>
      <c r="AY261" s="18" t="s">
        <v>173</v>
      </c>
      <c r="BE261" s="240">
        <f>IF(N261="základní",J261,0)</f>
        <v>0</v>
      </c>
      <c r="BF261" s="240">
        <f>IF(N261="snížená",J261,0)</f>
        <v>0</v>
      </c>
      <c r="BG261" s="240">
        <f>IF(N261="zákl. přenesená",J261,0)</f>
        <v>0</v>
      </c>
      <c r="BH261" s="240">
        <f>IF(N261="sníž. přenesená",J261,0)</f>
        <v>0</v>
      </c>
      <c r="BI261" s="240">
        <f>IF(N261="nulová",J261,0)</f>
        <v>0</v>
      </c>
      <c r="BJ261" s="18" t="s">
        <v>83</v>
      </c>
      <c r="BK261" s="240">
        <f>ROUND(I261*H261,2)</f>
        <v>0</v>
      </c>
      <c r="BL261" s="18" t="s">
        <v>286</v>
      </c>
      <c r="BM261" s="239" t="s">
        <v>3412</v>
      </c>
    </row>
    <row r="262" s="2" customFormat="1">
      <c r="A262" s="39"/>
      <c r="B262" s="40"/>
      <c r="C262" s="41"/>
      <c r="D262" s="241" t="s">
        <v>181</v>
      </c>
      <c r="E262" s="41"/>
      <c r="F262" s="242" t="s">
        <v>3411</v>
      </c>
      <c r="G262" s="41"/>
      <c r="H262" s="41"/>
      <c r="I262" s="243"/>
      <c r="J262" s="41"/>
      <c r="K262" s="41"/>
      <c r="L262" s="45"/>
      <c r="M262" s="244"/>
      <c r="N262" s="245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181</v>
      </c>
      <c r="AU262" s="18" t="s">
        <v>83</v>
      </c>
    </row>
    <row r="263" s="2" customFormat="1" ht="16.5" customHeight="1">
      <c r="A263" s="39"/>
      <c r="B263" s="40"/>
      <c r="C263" s="228" t="s">
        <v>298</v>
      </c>
      <c r="D263" s="228" t="s">
        <v>175</v>
      </c>
      <c r="E263" s="229" t="s">
        <v>3413</v>
      </c>
      <c r="F263" s="230" t="s">
        <v>3306</v>
      </c>
      <c r="G263" s="231" t="s">
        <v>375</v>
      </c>
      <c r="H263" s="232">
        <v>9</v>
      </c>
      <c r="I263" s="233"/>
      <c r="J263" s="234">
        <f>ROUND(I263*H263,2)</f>
        <v>0</v>
      </c>
      <c r="K263" s="230" t="s">
        <v>1</v>
      </c>
      <c r="L263" s="45"/>
      <c r="M263" s="235" t="s">
        <v>1</v>
      </c>
      <c r="N263" s="236" t="s">
        <v>40</v>
      </c>
      <c r="O263" s="92"/>
      <c r="P263" s="237">
        <f>O263*H263</f>
        <v>0</v>
      </c>
      <c r="Q263" s="237">
        <v>0</v>
      </c>
      <c r="R263" s="237">
        <f>Q263*H263</f>
        <v>0</v>
      </c>
      <c r="S263" s="237">
        <v>0</v>
      </c>
      <c r="T263" s="238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9" t="s">
        <v>286</v>
      </c>
      <c r="AT263" s="239" t="s">
        <v>175</v>
      </c>
      <c r="AU263" s="239" t="s">
        <v>83</v>
      </c>
      <c r="AY263" s="18" t="s">
        <v>173</v>
      </c>
      <c r="BE263" s="240">
        <f>IF(N263="základní",J263,0)</f>
        <v>0</v>
      </c>
      <c r="BF263" s="240">
        <f>IF(N263="snížená",J263,0)</f>
        <v>0</v>
      </c>
      <c r="BG263" s="240">
        <f>IF(N263="zákl. přenesená",J263,0)</f>
        <v>0</v>
      </c>
      <c r="BH263" s="240">
        <f>IF(N263="sníž. přenesená",J263,0)</f>
        <v>0</v>
      </c>
      <c r="BI263" s="240">
        <f>IF(N263="nulová",J263,0)</f>
        <v>0</v>
      </c>
      <c r="BJ263" s="18" t="s">
        <v>83</v>
      </c>
      <c r="BK263" s="240">
        <f>ROUND(I263*H263,2)</f>
        <v>0</v>
      </c>
      <c r="BL263" s="18" t="s">
        <v>286</v>
      </c>
      <c r="BM263" s="239" t="s">
        <v>3414</v>
      </c>
    </row>
    <row r="264" s="2" customFormat="1">
      <c r="A264" s="39"/>
      <c r="B264" s="40"/>
      <c r="C264" s="41"/>
      <c r="D264" s="241" t="s">
        <v>181</v>
      </c>
      <c r="E264" s="41"/>
      <c r="F264" s="242" t="s">
        <v>3306</v>
      </c>
      <c r="G264" s="41"/>
      <c r="H264" s="41"/>
      <c r="I264" s="243"/>
      <c r="J264" s="41"/>
      <c r="K264" s="41"/>
      <c r="L264" s="45"/>
      <c r="M264" s="244"/>
      <c r="N264" s="245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181</v>
      </c>
      <c r="AU264" s="18" t="s">
        <v>83</v>
      </c>
    </row>
    <row r="265" s="2" customFormat="1" ht="16.5" customHeight="1">
      <c r="A265" s="39"/>
      <c r="B265" s="40"/>
      <c r="C265" s="228" t="s">
        <v>305</v>
      </c>
      <c r="D265" s="228" t="s">
        <v>175</v>
      </c>
      <c r="E265" s="229" t="s">
        <v>3415</v>
      </c>
      <c r="F265" s="230" t="s">
        <v>3312</v>
      </c>
      <c r="G265" s="231" t="s">
        <v>375</v>
      </c>
      <c r="H265" s="232">
        <v>5</v>
      </c>
      <c r="I265" s="233"/>
      <c r="J265" s="234">
        <f>ROUND(I265*H265,2)</f>
        <v>0</v>
      </c>
      <c r="K265" s="230" t="s">
        <v>1</v>
      </c>
      <c r="L265" s="45"/>
      <c r="M265" s="235" t="s">
        <v>1</v>
      </c>
      <c r="N265" s="236" t="s">
        <v>40</v>
      </c>
      <c r="O265" s="92"/>
      <c r="P265" s="237">
        <f>O265*H265</f>
        <v>0</v>
      </c>
      <c r="Q265" s="237">
        <v>0</v>
      </c>
      <c r="R265" s="237">
        <f>Q265*H265</f>
        <v>0</v>
      </c>
      <c r="S265" s="237">
        <v>0</v>
      </c>
      <c r="T265" s="238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9" t="s">
        <v>286</v>
      </c>
      <c r="AT265" s="239" t="s">
        <v>175</v>
      </c>
      <c r="AU265" s="239" t="s">
        <v>83</v>
      </c>
      <c r="AY265" s="18" t="s">
        <v>173</v>
      </c>
      <c r="BE265" s="240">
        <f>IF(N265="základní",J265,0)</f>
        <v>0</v>
      </c>
      <c r="BF265" s="240">
        <f>IF(N265="snížená",J265,0)</f>
        <v>0</v>
      </c>
      <c r="BG265" s="240">
        <f>IF(N265="zákl. přenesená",J265,0)</f>
        <v>0</v>
      </c>
      <c r="BH265" s="240">
        <f>IF(N265="sníž. přenesená",J265,0)</f>
        <v>0</v>
      </c>
      <c r="BI265" s="240">
        <f>IF(N265="nulová",J265,0)</f>
        <v>0</v>
      </c>
      <c r="BJ265" s="18" t="s">
        <v>83</v>
      </c>
      <c r="BK265" s="240">
        <f>ROUND(I265*H265,2)</f>
        <v>0</v>
      </c>
      <c r="BL265" s="18" t="s">
        <v>286</v>
      </c>
      <c r="BM265" s="239" t="s">
        <v>3416</v>
      </c>
    </row>
    <row r="266" s="2" customFormat="1">
      <c r="A266" s="39"/>
      <c r="B266" s="40"/>
      <c r="C266" s="41"/>
      <c r="D266" s="241" t="s">
        <v>181</v>
      </c>
      <c r="E266" s="41"/>
      <c r="F266" s="242" t="s">
        <v>3312</v>
      </c>
      <c r="G266" s="41"/>
      <c r="H266" s="41"/>
      <c r="I266" s="243"/>
      <c r="J266" s="41"/>
      <c r="K266" s="41"/>
      <c r="L266" s="45"/>
      <c r="M266" s="244"/>
      <c r="N266" s="245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181</v>
      </c>
      <c r="AU266" s="18" t="s">
        <v>83</v>
      </c>
    </row>
    <row r="267" s="2" customFormat="1" ht="21.75" customHeight="1">
      <c r="A267" s="39"/>
      <c r="B267" s="40"/>
      <c r="C267" s="228" t="s">
        <v>310</v>
      </c>
      <c r="D267" s="228" t="s">
        <v>175</v>
      </c>
      <c r="E267" s="229" t="s">
        <v>3417</v>
      </c>
      <c r="F267" s="230" t="s">
        <v>3418</v>
      </c>
      <c r="G267" s="231" t="s">
        <v>375</v>
      </c>
      <c r="H267" s="232">
        <v>8</v>
      </c>
      <c r="I267" s="233"/>
      <c r="J267" s="234">
        <f>ROUND(I267*H267,2)</f>
        <v>0</v>
      </c>
      <c r="K267" s="230" t="s">
        <v>1</v>
      </c>
      <c r="L267" s="45"/>
      <c r="M267" s="235" t="s">
        <v>1</v>
      </c>
      <c r="N267" s="236" t="s">
        <v>40</v>
      </c>
      <c r="O267" s="92"/>
      <c r="P267" s="237">
        <f>O267*H267</f>
        <v>0</v>
      </c>
      <c r="Q267" s="237">
        <v>0</v>
      </c>
      <c r="R267" s="237">
        <f>Q267*H267</f>
        <v>0</v>
      </c>
      <c r="S267" s="237">
        <v>0</v>
      </c>
      <c r="T267" s="238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9" t="s">
        <v>286</v>
      </c>
      <c r="AT267" s="239" t="s">
        <v>175</v>
      </c>
      <c r="AU267" s="239" t="s">
        <v>83</v>
      </c>
      <c r="AY267" s="18" t="s">
        <v>173</v>
      </c>
      <c r="BE267" s="240">
        <f>IF(N267="základní",J267,0)</f>
        <v>0</v>
      </c>
      <c r="BF267" s="240">
        <f>IF(N267="snížená",J267,0)</f>
        <v>0</v>
      </c>
      <c r="BG267" s="240">
        <f>IF(N267="zákl. přenesená",J267,0)</f>
        <v>0</v>
      </c>
      <c r="BH267" s="240">
        <f>IF(N267="sníž. přenesená",J267,0)</f>
        <v>0</v>
      </c>
      <c r="BI267" s="240">
        <f>IF(N267="nulová",J267,0)</f>
        <v>0</v>
      </c>
      <c r="BJ267" s="18" t="s">
        <v>83</v>
      </c>
      <c r="BK267" s="240">
        <f>ROUND(I267*H267,2)</f>
        <v>0</v>
      </c>
      <c r="BL267" s="18" t="s">
        <v>286</v>
      </c>
      <c r="BM267" s="239" t="s">
        <v>3419</v>
      </c>
    </row>
    <row r="268" s="2" customFormat="1">
      <c r="A268" s="39"/>
      <c r="B268" s="40"/>
      <c r="C268" s="41"/>
      <c r="D268" s="241" t="s">
        <v>181</v>
      </c>
      <c r="E268" s="41"/>
      <c r="F268" s="242" t="s">
        <v>3418</v>
      </c>
      <c r="G268" s="41"/>
      <c r="H268" s="41"/>
      <c r="I268" s="243"/>
      <c r="J268" s="41"/>
      <c r="K268" s="41"/>
      <c r="L268" s="45"/>
      <c r="M268" s="244"/>
      <c r="N268" s="245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181</v>
      </c>
      <c r="AU268" s="18" t="s">
        <v>83</v>
      </c>
    </row>
    <row r="269" s="2" customFormat="1" ht="16.5" customHeight="1">
      <c r="A269" s="39"/>
      <c r="B269" s="40"/>
      <c r="C269" s="228" t="s">
        <v>7</v>
      </c>
      <c r="D269" s="228" t="s">
        <v>175</v>
      </c>
      <c r="E269" s="229" t="s">
        <v>3420</v>
      </c>
      <c r="F269" s="230" t="s">
        <v>3421</v>
      </c>
      <c r="G269" s="231" t="s">
        <v>375</v>
      </c>
      <c r="H269" s="232">
        <v>5</v>
      </c>
      <c r="I269" s="233"/>
      <c r="J269" s="234">
        <f>ROUND(I269*H269,2)</f>
        <v>0</v>
      </c>
      <c r="K269" s="230" t="s">
        <v>1</v>
      </c>
      <c r="L269" s="45"/>
      <c r="M269" s="235" t="s">
        <v>1</v>
      </c>
      <c r="N269" s="236" t="s">
        <v>40</v>
      </c>
      <c r="O269" s="92"/>
      <c r="P269" s="237">
        <f>O269*H269</f>
        <v>0</v>
      </c>
      <c r="Q269" s="237">
        <v>0</v>
      </c>
      <c r="R269" s="237">
        <f>Q269*H269</f>
        <v>0</v>
      </c>
      <c r="S269" s="237">
        <v>0</v>
      </c>
      <c r="T269" s="238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9" t="s">
        <v>286</v>
      </c>
      <c r="AT269" s="239" t="s">
        <v>175</v>
      </c>
      <c r="AU269" s="239" t="s">
        <v>83</v>
      </c>
      <c r="AY269" s="18" t="s">
        <v>173</v>
      </c>
      <c r="BE269" s="240">
        <f>IF(N269="základní",J269,0)</f>
        <v>0</v>
      </c>
      <c r="BF269" s="240">
        <f>IF(N269="snížená",J269,0)</f>
        <v>0</v>
      </c>
      <c r="BG269" s="240">
        <f>IF(N269="zákl. přenesená",J269,0)</f>
        <v>0</v>
      </c>
      <c r="BH269" s="240">
        <f>IF(N269="sníž. přenesená",J269,0)</f>
        <v>0</v>
      </c>
      <c r="BI269" s="240">
        <f>IF(N269="nulová",J269,0)</f>
        <v>0</v>
      </c>
      <c r="BJ269" s="18" t="s">
        <v>83</v>
      </c>
      <c r="BK269" s="240">
        <f>ROUND(I269*H269,2)</f>
        <v>0</v>
      </c>
      <c r="BL269" s="18" t="s">
        <v>286</v>
      </c>
      <c r="BM269" s="239" t="s">
        <v>3422</v>
      </c>
    </row>
    <row r="270" s="2" customFormat="1">
      <c r="A270" s="39"/>
      <c r="B270" s="40"/>
      <c r="C270" s="41"/>
      <c r="D270" s="241" t="s">
        <v>181</v>
      </c>
      <c r="E270" s="41"/>
      <c r="F270" s="242" t="s">
        <v>3421</v>
      </c>
      <c r="G270" s="41"/>
      <c r="H270" s="41"/>
      <c r="I270" s="243"/>
      <c r="J270" s="41"/>
      <c r="K270" s="41"/>
      <c r="L270" s="45"/>
      <c r="M270" s="244"/>
      <c r="N270" s="245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181</v>
      </c>
      <c r="AU270" s="18" t="s">
        <v>83</v>
      </c>
    </row>
    <row r="271" s="2" customFormat="1" ht="21.75" customHeight="1">
      <c r="A271" s="39"/>
      <c r="B271" s="40"/>
      <c r="C271" s="228" t="s">
        <v>325</v>
      </c>
      <c r="D271" s="228" t="s">
        <v>175</v>
      </c>
      <c r="E271" s="229" t="s">
        <v>3423</v>
      </c>
      <c r="F271" s="230" t="s">
        <v>3424</v>
      </c>
      <c r="G271" s="231" t="s">
        <v>945</v>
      </c>
      <c r="H271" s="302"/>
      <c r="I271" s="233"/>
      <c r="J271" s="234">
        <f>ROUND(I271*H271,2)</f>
        <v>0</v>
      </c>
      <c r="K271" s="230" t="s">
        <v>1</v>
      </c>
      <c r="L271" s="45"/>
      <c r="M271" s="235" t="s">
        <v>1</v>
      </c>
      <c r="N271" s="236" t="s">
        <v>40</v>
      </c>
      <c r="O271" s="92"/>
      <c r="P271" s="237">
        <f>O271*H271</f>
        <v>0</v>
      </c>
      <c r="Q271" s="237">
        <v>0</v>
      </c>
      <c r="R271" s="237">
        <f>Q271*H271</f>
        <v>0</v>
      </c>
      <c r="S271" s="237">
        <v>0</v>
      </c>
      <c r="T271" s="238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9" t="s">
        <v>286</v>
      </c>
      <c r="AT271" s="239" t="s">
        <v>175</v>
      </c>
      <c r="AU271" s="239" t="s">
        <v>83</v>
      </c>
      <c r="AY271" s="18" t="s">
        <v>173</v>
      </c>
      <c r="BE271" s="240">
        <f>IF(N271="základní",J271,0)</f>
        <v>0</v>
      </c>
      <c r="BF271" s="240">
        <f>IF(N271="snížená",J271,0)</f>
        <v>0</v>
      </c>
      <c r="BG271" s="240">
        <f>IF(N271="zákl. přenesená",J271,0)</f>
        <v>0</v>
      </c>
      <c r="BH271" s="240">
        <f>IF(N271="sníž. přenesená",J271,0)</f>
        <v>0</v>
      </c>
      <c r="BI271" s="240">
        <f>IF(N271="nulová",J271,0)</f>
        <v>0</v>
      </c>
      <c r="BJ271" s="18" t="s">
        <v>83</v>
      </c>
      <c r="BK271" s="240">
        <f>ROUND(I271*H271,2)</f>
        <v>0</v>
      </c>
      <c r="BL271" s="18" t="s">
        <v>286</v>
      </c>
      <c r="BM271" s="239" t="s">
        <v>3425</v>
      </c>
    </row>
    <row r="272" s="2" customFormat="1">
      <c r="A272" s="39"/>
      <c r="B272" s="40"/>
      <c r="C272" s="41"/>
      <c r="D272" s="241" t="s">
        <v>181</v>
      </c>
      <c r="E272" s="41"/>
      <c r="F272" s="242" t="s">
        <v>3424</v>
      </c>
      <c r="G272" s="41"/>
      <c r="H272" s="41"/>
      <c r="I272" s="243"/>
      <c r="J272" s="41"/>
      <c r="K272" s="41"/>
      <c r="L272" s="45"/>
      <c r="M272" s="244"/>
      <c r="N272" s="245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181</v>
      </c>
      <c r="AU272" s="18" t="s">
        <v>83</v>
      </c>
    </row>
    <row r="273" s="2" customFormat="1" ht="16.5" customHeight="1">
      <c r="A273" s="39"/>
      <c r="B273" s="40"/>
      <c r="C273" s="228" t="s">
        <v>328</v>
      </c>
      <c r="D273" s="228" t="s">
        <v>175</v>
      </c>
      <c r="E273" s="229" t="s">
        <v>3426</v>
      </c>
      <c r="F273" s="230" t="s">
        <v>3427</v>
      </c>
      <c r="G273" s="231" t="s">
        <v>375</v>
      </c>
      <c r="H273" s="232">
        <v>2</v>
      </c>
      <c r="I273" s="233"/>
      <c r="J273" s="234">
        <f>ROUND(I273*H273,2)</f>
        <v>0</v>
      </c>
      <c r="K273" s="230" t="s">
        <v>1</v>
      </c>
      <c r="L273" s="45"/>
      <c r="M273" s="235" t="s">
        <v>1</v>
      </c>
      <c r="N273" s="236" t="s">
        <v>40</v>
      </c>
      <c r="O273" s="92"/>
      <c r="P273" s="237">
        <f>O273*H273</f>
        <v>0</v>
      </c>
      <c r="Q273" s="237">
        <v>0</v>
      </c>
      <c r="R273" s="237">
        <f>Q273*H273</f>
        <v>0</v>
      </c>
      <c r="S273" s="237">
        <v>0</v>
      </c>
      <c r="T273" s="238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9" t="s">
        <v>286</v>
      </c>
      <c r="AT273" s="239" t="s">
        <v>175</v>
      </c>
      <c r="AU273" s="239" t="s">
        <v>83</v>
      </c>
      <c r="AY273" s="18" t="s">
        <v>173</v>
      </c>
      <c r="BE273" s="240">
        <f>IF(N273="základní",J273,0)</f>
        <v>0</v>
      </c>
      <c r="BF273" s="240">
        <f>IF(N273="snížená",J273,0)</f>
        <v>0</v>
      </c>
      <c r="BG273" s="240">
        <f>IF(N273="zákl. přenesená",J273,0)</f>
        <v>0</v>
      </c>
      <c r="BH273" s="240">
        <f>IF(N273="sníž. přenesená",J273,0)</f>
        <v>0</v>
      </c>
      <c r="BI273" s="240">
        <f>IF(N273="nulová",J273,0)</f>
        <v>0</v>
      </c>
      <c r="BJ273" s="18" t="s">
        <v>83</v>
      </c>
      <c r="BK273" s="240">
        <f>ROUND(I273*H273,2)</f>
        <v>0</v>
      </c>
      <c r="BL273" s="18" t="s">
        <v>286</v>
      </c>
      <c r="BM273" s="239" t="s">
        <v>3428</v>
      </c>
    </row>
    <row r="274" s="2" customFormat="1">
      <c r="A274" s="39"/>
      <c r="B274" s="40"/>
      <c r="C274" s="41"/>
      <c r="D274" s="241" t="s">
        <v>181</v>
      </c>
      <c r="E274" s="41"/>
      <c r="F274" s="242" t="s">
        <v>3427</v>
      </c>
      <c r="G274" s="41"/>
      <c r="H274" s="41"/>
      <c r="I274" s="243"/>
      <c r="J274" s="41"/>
      <c r="K274" s="41"/>
      <c r="L274" s="45"/>
      <c r="M274" s="244"/>
      <c r="N274" s="245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181</v>
      </c>
      <c r="AU274" s="18" t="s">
        <v>83</v>
      </c>
    </row>
    <row r="275" s="2" customFormat="1" ht="21.75" customHeight="1">
      <c r="A275" s="39"/>
      <c r="B275" s="40"/>
      <c r="C275" s="228" t="s">
        <v>335</v>
      </c>
      <c r="D275" s="228" t="s">
        <v>175</v>
      </c>
      <c r="E275" s="229" t="s">
        <v>3429</v>
      </c>
      <c r="F275" s="230" t="s">
        <v>3430</v>
      </c>
      <c r="G275" s="231" t="s">
        <v>375</v>
      </c>
      <c r="H275" s="232">
        <v>2</v>
      </c>
      <c r="I275" s="233"/>
      <c r="J275" s="234">
        <f>ROUND(I275*H275,2)</f>
        <v>0</v>
      </c>
      <c r="K275" s="230" t="s">
        <v>1</v>
      </c>
      <c r="L275" s="45"/>
      <c r="M275" s="235" t="s">
        <v>1</v>
      </c>
      <c r="N275" s="236" t="s">
        <v>40</v>
      </c>
      <c r="O275" s="92"/>
      <c r="P275" s="237">
        <f>O275*H275</f>
        <v>0</v>
      </c>
      <c r="Q275" s="237">
        <v>0</v>
      </c>
      <c r="R275" s="237">
        <f>Q275*H275</f>
        <v>0</v>
      </c>
      <c r="S275" s="237">
        <v>0</v>
      </c>
      <c r="T275" s="238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9" t="s">
        <v>286</v>
      </c>
      <c r="AT275" s="239" t="s">
        <v>175</v>
      </c>
      <c r="AU275" s="239" t="s">
        <v>83</v>
      </c>
      <c r="AY275" s="18" t="s">
        <v>173</v>
      </c>
      <c r="BE275" s="240">
        <f>IF(N275="základní",J275,0)</f>
        <v>0</v>
      </c>
      <c r="BF275" s="240">
        <f>IF(N275="snížená",J275,0)</f>
        <v>0</v>
      </c>
      <c r="BG275" s="240">
        <f>IF(N275="zákl. přenesená",J275,0)</f>
        <v>0</v>
      </c>
      <c r="BH275" s="240">
        <f>IF(N275="sníž. přenesená",J275,0)</f>
        <v>0</v>
      </c>
      <c r="BI275" s="240">
        <f>IF(N275="nulová",J275,0)</f>
        <v>0</v>
      </c>
      <c r="BJ275" s="18" t="s">
        <v>83</v>
      </c>
      <c r="BK275" s="240">
        <f>ROUND(I275*H275,2)</f>
        <v>0</v>
      </c>
      <c r="BL275" s="18" t="s">
        <v>286</v>
      </c>
      <c r="BM275" s="239" t="s">
        <v>3431</v>
      </c>
    </row>
    <row r="276" s="2" customFormat="1">
      <c r="A276" s="39"/>
      <c r="B276" s="40"/>
      <c r="C276" s="41"/>
      <c r="D276" s="241" t="s">
        <v>181</v>
      </c>
      <c r="E276" s="41"/>
      <c r="F276" s="242" t="s">
        <v>3430</v>
      </c>
      <c r="G276" s="41"/>
      <c r="H276" s="41"/>
      <c r="I276" s="243"/>
      <c r="J276" s="41"/>
      <c r="K276" s="41"/>
      <c r="L276" s="45"/>
      <c r="M276" s="244"/>
      <c r="N276" s="245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181</v>
      </c>
      <c r="AU276" s="18" t="s">
        <v>83</v>
      </c>
    </row>
    <row r="277" s="2" customFormat="1" ht="16.5" customHeight="1">
      <c r="A277" s="39"/>
      <c r="B277" s="40"/>
      <c r="C277" s="228" t="s">
        <v>342</v>
      </c>
      <c r="D277" s="228" t="s">
        <v>175</v>
      </c>
      <c r="E277" s="229" t="s">
        <v>3432</v>
      </c>
      <c r="F277" s="230" t="s">
        <v>3433</v>
      </c>
      <c r="G277" s="231" t="s">
        <v>313</v>
      </c>
      <c r="H277" s="232">
        <v>120</v>
      </c>
      <c r="I277" s="233"/>
      <c r="J277" s="234">
        <f>ROUND(I277*H277,2)</f>
        <v>0</v>
      </c>
      <c r="K277" s="230" t="s">
        <v>1</v>
      </c>
      <c r="L277" s="45"/>
      <c r="M277" s="235" t="s">
        <v>1</v>
      </c>
      <c r="N277" s="236" t="s">
        <v>40</v>
      </c>
      <c r="O277" s="92"/>
      <c r="P277" s="237">
        <f>O277*H277</f>
        <v>0</v>
      </c>
      <c r="Q277" s="237">
        <v>0</v>
      </c>
      <c r="R277" s="237">
        <f>Q277*H277</f>
        <v>0</v>
      </c>
      <c r="S277" s="237">
        <v>0</v>
      </c>
      <c r="T277" s="238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9" t="s">
        <v>286</v>
      </c>
      <c r="AT277" s="239" t="s">
        <v>175</v>
      </c>
      <c r="AU277" s="239" t="s">
        <v>83</v>
      </c>
      <c r="AY277" s="18" t="s">
        <v>173</v>
      </c>
      <c r="BE277" s="240">
        <f>IF(N277="základní",J277,0)</f>
        <v>0</v>
      </c>
      <c r="BF277" s="240">
        <f>IF(N277="snížená",J277,0)</f>
        <v>0</v>
      </c>
      <c r="BG277" s="240">
        <f>IF(N277="zákl. přenesená",J277,0)</f>
        <v>0</v>
      </c>
      <c r="BH277" s="240">
        <f>IF(N277="sníž. přenesená",J277,0)</f>
        <v>0</v>
      </c>
      <c r="BI277" s="240">
        <f>IF(N277="nulová",J277,0)</f>
        <v>0</v>
      </c>
      <c r="BJ277" s="18" t="s">
        <v>83</v>
      </c>
      <c r="BK277" s="240">
        <f>ROUND(I277*H277,2)</f>
        <v>0</v>
      </c>
      <c r="BL277" s="18" t="s">
        <v>286</v>
      </c>
      <c r="BM277" s="239" t="s">
        <v>3434</v>
      </c>
    </row>
    <row r="278" s="2" customFormat="1">
      <c r="A278" s="39"/>
      <c r="B278" s="40"/>
      <c r="C278" s="41"/>
      <c r="D278" s="241" t="s">
        <v>181</v>
      </c>
      <c r="E278" s="41"/>
      <c r="F278" s="242" t="s">
        <v>3433</v>
      </c>
      <c r="G278" s="41"/>
      <c r="H278" s="41"/>
      <c r="I278" s="243"/>
      <c r="J278" s="41"/>
      <c r="K278" s="41"/>
      <c r="L278" s="45"/>
      <c r="M278" s="244"/>
      <c r="N278" s="245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181</v>
      </c>
      <c r="AU278" s="18" t="s">
        <v>83</v>
      </c>
    </row>
    <row r="279" s="2" customFormat="1" ht="16.5" customHeight="1">
      <c r="A279" s="39"/>
      <c r="B279" s="40"/>
      <c r="C279" s="228" t="s">
        <v>349</v>
      </c>
      <c r="D279" s="228" t="s">
        <v>175</v>
      </c>
      <c r="E279" s="229" t="s">
        <v>3435</v>
      </c>
      <c r="F279" s="230" t="s">
        <v>3436</v>
      </c>
      <c r="G279" s="231" t="s">
        <v>313</v>
      </c>
      <c r="H279" s="232">
        <v>40</v>
      </c>
      <c r="I279" s="233"/>
      <c r="J279" s="234">
        <f>ROUND(I279*H279,2)</f>
        <v>0</v>
      </c>
      <c r="K279" s="230" t="s">
        <v>1</v>
      </c>
      <c r="L279" s="45"/>
      <c r="M279" s="235" t="s">
        <v>1</v>
      </c>
      <c r="N279" s="236" t="s">
        <v>40</v>
      </c>
      <c r="O279" s="92"/>
      <c r="P279" s="237">
        <f>O279*H279</f>
        <v>0</v>
      </c>
      <c r="Q279" s="237">
        <v>0</v>
      </c>
      <c r="R279" s="237">
        <f>Q279*H279</f>
        <v>0</v>
      </c>
      <c r="S279" s="237">
        <v>0</v>
      </c>
      <c r="T279" s="238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9" t="s">
        <v>286</v>
      </c>
      <c r="AT279" s="239" t="s">
        <v>175</v>
      </c>
      <c r="AU279" s="239" t="s">
        <v>83</v>
      </c>
      <c r="AY279" s="18" t="s">
        <v>173</v>
      </c>
      <c r="BE279" s="240">
        <f>IF(N279="základní",J279,0)</f>
        <v>0</v>
      </c>
      <c r="BF279" s="240">
        <f>IF(N279="snížená",J279,0)</f>
        <v>0</v>
      </c>
      <c r="BG279" s="240">
        <f>IF(N279="zákl. přenesená",J279,0)</f>
        <v>0</v>
      </c>
      <c r="BH279" s="240">
        <f>IF(N279="sníž. přenesená",J279,0)</f>
        <v>0</v>
      </c>
      <c r="BI279" s="240">
        <f>IF(N279="nulová",J279,0)</f>
        <v>0</v>
      </c>
      <c r="BJ279" s="18" t="s">
        <v>83</v>
      </c>
      <c r="BK279" s="240">
        <f>ROUND(I279*H279,2)</f>
        <v>0</v>
      </c>
      <c r="BL279" s="18" t="s">
        <v>286</v>
      </c>
      <c r="BM279" s="239" t="s">
        <v>3437</v>
      </c>
    </row>
    <row r="280" s="2" customFormat="1">
      <c r="A280" s="39"/>
      <c r="B280" s="40"/>
      <c r="C280" s="41"/>
      <c r="D280" s="241" t="s">
        <v>181</v>
      </c>
      <c r="E280" s="41"/>
      <c r="F280" s="242" t="s">
        <v>3436</v>
      </c>
      <c r="G280" s="41"/>
      <c r="H280" s="41"/>
      <c r="I280" s="243"/>
      <c r="J280" s="41"/>
      <c r="K280" s="41"/>
      <c r="L280" s="45"/>
      <c r="M280" s="244"/>
      <c r="N280" s="245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181</v>
      </c>
      <c r="AU280" s="18" t="s">
        <v>83</v>
      </c>
    </row>
    <row r="281" s="2" customFormat="1" ht="16.5" customHeight="1">
      <c r="A281" s="39"/>
      <c r="B281" s="40"/>
      <c r="C281" s="228" t="s">
        <v>357</v>
      </c>
      <c r="D281" s="228" t="s">
        <v>175</v>
      </c>
      <c r="E281" s="229" t="s">
        <v>3438</v>
      </c>
      <c r="F281" s="230" t="s">
        <v>3439</v>
      </c>
      <c r="G281" s="231" t="s">
        <v>313</v>
      </c>
      <c r="H281" s="232">
        <v>9</v>
      </c>
      <c r="I281" s="233"/>
      <c r="J281" s="234">
        <f>ROUND(I281*H281,2)</f>
        <v>0</v>
      </c>
      <c r="K281" s="230" t="s">
        <v>1</v>
      </c>
      <c r="L281" s="45"/>
      <c r="M281" s="235" t="s">
        <v>1</v>
      </c>
      <c r="N281" s="236" t="s">
        <v>40</v>
      </c>
      <c r="O281" s="92"/>
      <c r="P281" s="237">
        <f>O281*H281</f>
        <v>0</v>
      </c>
      <c r="Q281" s="237">
        <v>0</v>
      </c>
      <c r="R281" s="237">
        <f>Q281*H281</f>
        <v>0</v>
      </c>
      <c r="S281" s="237">
        <v>0</v>
      </c>
      <c r="T281" s="238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9" t="s">
        <v>286</v>
      </c>
      <c r="AT281" s="239" t="s">
        <v>175</v>
      </c>
      <c r="AU281" s="239" t="s">
        <v>83</v>
      </c>
      <c r="AY281" s="18" t="s">
        <v>173</v>
      </c>
      <c r="BE281" s="240">
        <f>IF(N281="základní",J281,0)</f>
        <v>0</v>
      </c>
      <c r="BF281" s="240">
        <f>IF(N281="snížená",J281,0)</f>
        <v>0</v>
      </c>
      <c r="BG281" s="240">
        <f>IF(N281="zákl. přenesená",J281,0)</f>
        <v>0</v>
      </c>
      <c r="BH281" s="240">
        <f>IF(N281="sníž. přenesená",J281,0)</f>
        <v>0</v>
      </c>
      <c r="BI281" s="240">
        <f>IF(N281="nulová",J281,0)</f>
        <v>0</v>
      </c>
      <c r="BJ281" s="18" t="s">
        <v>83</v>
      </c>
      <c r="BK281" s="240">
        <f>ROUND(I281*H281,2)</f>
        <v>0</v>
      </c>
      <c r="BL281" s="18" t="s">
        <v>286</v>
      </c>
      <c r="BM281" s="239" t="s">
        <v>3440</v>
      </c>
    </row>
    <row r="282" s="2" customFormat="1">
      <c r="A282" s="39"/>
      <c r="B282" s="40"/>
      <c r="C282" s="41"/>
      <c r="D282" s="241" t="s">
        <v>181</v>
      </c>
      <c r="E282" s="41"/>
      <c r="F282" s="242" t="s">
        <v>3439</v>
      </c>
      <c r="G282" s="41"/>
      <c r="H282" s="41"/>
      <c r="I282" s="243"/>
      <c r="J282" s="41"/>
      <c r="K282" s="41"/>
      <c r="L282" s="45"/>
      <c r="M282" s="244"/>
      <c r="N282" s="245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181</v>
      </c>
      <c r="AU282" s="18" t="s">
        <v>83</v>
      </c>
    </row>
    <row r="283" s="2" customFormat="1" ht="16.5" customHeight="1">
      <c r="A283" s="39"/>
      <c r="B283" s="40"/>
      <c r="C283" s="228" t="s">
        <v>366</v>
      </c>
      <c r="D283" s="228" t="s">
        <v>175</v>
      </c>
      <c r="E283" s="229" t="s">
        <v>3441</v>
      </c>
      <c r="F283" s="230" t="s">
        <v>3442</v>
      </c>
      <c r="G283" s="231" t="s">
        <v>313</v>
      </c>
      <c r="H283" s="232">
        <v>13</v>
      </c>
      <c r="I283" s="233"/>
      <c r="J283" s="234">
        <f>ROUND(I283*H283,2)</f>
        <v>0</v>
      </c>
      <c r="K283" s="230" t="s">
        <v>1</v>
      </c>
      <c r="L283" s="45"/>
      <c r="M283" s="235" t="s">
        <v>1</v>
      </c>
      <c r="N283" s="236" t="s">
        <v>40</v>
      </c>
      <c r="O283" s="92"/>
      <c r="P283" s="237">
        <f>O283*H283</f>
        <v>0</v>
      </c>
      <c r="Q283" s="237">
        <v>0</v>
      </c>
      <c r="R283" s="237">
        <f>Q283*H283</f>
        <v>0</v>
      </c>
      <c r="S283" s="237">
        <v>0</v>
      </c>
      <c r="T283" s="238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9" t="s">
        <v>286</v>
      </c>
      <c r="AT283" s="239" t="s">
        <v>175</v>
      </c>
      <c r="AU283" s="239" t="s">
        <v>83</v>
      </c>
      <c r="AY283" s="18" t="s">
        <v>173</v>
      </c>
      <c r="BE283" s="240">
        <f>IF(N283="základní",J283,0)</f>
        <v>0</v>
      </c>
      <c r="BF283" s="240">
        <f>IF(N283="snížená",J283,0)</f>
        <v>0</v>
      </c>
      <c r="BG283" s="240">
        <f>IF(N283="zákl. přenesená",J283,0)</f>
        <v>0</v>
      </c>
      <c r="BH283" s="240">
        <f>IF(N283="sníž. přenesená",J283,0)</f>
        <v>0</v>
      </c>
      <c r="BI283" s="240">
        <f>IF(N283="nulová",J283,0)</f>
        <v>0</v>
      </c>
      <c r="BJ283" s="18" t="s">
        <v>83</v>
      </c>
      <c r="BK283" s="240">
        <f>ROUND(I283*H283,2)</f>
        <v>0</v>
      </c>
      <c r="BL283" s="18" t="s">
        <v>286</v>
      </c>
      <c r="BM283" s="239" t="s">
        <v>3443</v>
      </c>
    </row>
    <row r="284" s="2" customFormat="1">
      <c r="A284" s="39"/>
      <c r="B284" s="40"/>
      <c r="C284" s="41"/>
      <c r="D284" s="241" t="s">
        <v>181</v>
      </c>
      <c r="E284" s="41"/>
      <c r="F284" s="242" t="s">
        <v>3442</v>
      </c>
      <c r="G284" s="41"/>
      <c r="H284" s="41"/>
      <c r="I284" s="243"/>
      <c r="J284" s="41"/>
      <c r="K284" s="41"/>
      <c r="L284" s="45"/>
      <c r="M284" s="244"/>
      <c r="N284" s="245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181</v>
      </c>
      <c r="AU284" s="18" t="s">
        <v>83</v>
      </c>
    </row>
    <row r="285" s="2" customFormat="1" ht="16.5" customHeight="1">
      <c r="A285" s="39"/>
      <c r="B285" s="40"/>
      <c r="C285" s="228" t="s">
        <v>372</v>
      </c>
      <c r="D285" s="228" t="s">
        <v>175</v>
      </c>
      <c r="E285" s="229" t="s">
        <v>3444</v>
      </c>
      <c r="F285" s="230" t="s">
        <v>3324</v>
      </c>
      <c r="G285" s="231" t="s">
        <v>313</v>
      </c>
      <c r="H285" s="232">
        <v>8</v>
      </c>
      <c r="I285" s="233"/>
      <c r="J285" s="234">
        <f>ROUND(I285*H285,2)</f>
        <v>0</v>
      </c>
      <c r="K285" s="230" t="s">
        <v>1</v>
      </c>
      <c r="L285" s="45"/>
      <c r="M285" s="235" t="s">
        <v>1</v>
      </c>
      <c r="N285" s="236" t="s">
        <v>40</v>
      </c>
      <c r="O285" s="92"/>
      <c r="P285" s="237">
        <f>O285*H285</f>
        <v>0</v>
      </c>
      <c r="Q285" s="237">
        <v>0</v>
      </c>
      <c r="R285" s="237">
        <f>Q285*H285</f>
        <v>0</v>
      </c>
      <c r="S285" s="237">
        <v>0</v>
      </c>
      <c r="T285" s="238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9" t="s">
        <v>286</v>
      </c>
      <c r="AT285" s="239" t="s">
        <v>175</v>
      </c>
      <c r="AU285" s="239" t="s">
        <v>83</v>
      </c>
      <c r="AY285" s="18" t="s">
        <v>173</v>
      </c>
      <c r="BE285" s="240">
        <f>IF(N285="základní",J285,0)</f>
        <v>0</v>
      </c>
      <c r="BF285" s="240">
        <f>IF(N285="snížená",J285,0)</f>
        <v>0</v>
      </c>
      <c r="BG285" s="240">
        <f>IF(N285="zákl. přenesená",J285,0)</f>
        <v>0</v>
      </c>
      <c r="BH285" s="240">
        <f>IF(N285="sníž. přenesená",J285,0)</f>
        <v>0</v>
      </c>
      <c r="BI285" s="240">
        <f>IF(N285="nulová",J285,0)</f>
        <v>0</v>
      </c>
      <c r="BJ285" s="18" t="s">
        <v>83</v>
      </c>
      <c r="BK285" s="240">
        <f>ROUND(I285*H285,2)</f>
        <v>0</v>
      </c>
      <c r="BL285" s="18" t="s">
        <v>286</v>
      </c>
      <c r="BM285" s="239" t="s">
        <v>3445</v>
      </c>
    </row>
    <row r="286" s="2" customFormat="1">
      <c r="A286" s="39"/>
      <c r="B286" s="40"/>
      <c r="C286" s="41"/>
      <c r="D286" s="241" t="s">
        <v>181</v>
      </c>
      <c r="E286" s="41"/>
      <c r="F286" s="242" t="s">
        <v>3324</v>
      </c>
      <c r="G286" s="41"/>
      <c r="H286" s="41"/>
      <c r="I286" s="243"/>
      <c r="J286" s="41"/>
      <c r="K286" s="41"/>
      <c r="L286" s="45"/>
      <c r="M286" s="244"/>
      <c r="N286" s="245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181</v>
      </c>
      <c r="AU286" s="18" t="s">
        <v>83</v>
      </c>
    </row>
    <row r="287" s="2" customFormat="1" ht="16.5" customHeight="1">
      <c r="A287" s="39"/>
      <c r="B287" s="40"/>
      <c r="C287" s="228" t="s">
        <v>379</v>
      </c>
      <c r="D287" s="228" t="s">
        <v>175</v>
      </c>
      <c r="E287" s="229" t="s">
        <v>3446</v>
      </c>
      <c r="F287" s="230" t="s">
        <v>3447</v>
      </c>
      <c r="G287" s="231" t="s">
        <v>313</v>
      </c>
      <c r="H287" s="232">
        <v>8</v>
      </c>
      <c r="I287" s="233"/>
      <c r="J287" s="234">
        <f>ROUND(I287*H287,2)</f>
        <v>0</v>
      </c>
      <c r="K287" s="230" t="s">
        <v>1</v>
      </c>
      <c r="L287" s="45"/>
      <c r="M287" s="235" t="s">
        <v>1</v>
      </c>
      <c r="N287" s="236" t="s">
        <v>40</v>
      </c>
      <c r="O287" s="92"/>
      <c r="P287" s="237">
        <f>O287*H287</f>
        <v>0</v>
      </c>
      <c r="Q287" s="237">
        <v>0</v>
      </c>
      <c r="R287" s="237">
        <f>Q287*H287</f>
        <v>0</v>
      </c>
      <c r="S287" s="237">
        <v>0</v>
      </c>
      <c r="T287" s="238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9" t="s">
        <v>286</v>
      </c>
      <c r="AT287" s="239" t="s">
        <v>175</v>
      </c>
      <c r="AU287" s="239" t="s">
        <v>83</v>
      </c>
      <c r="AY287" s="18" t="s">
        <v>173</v>
      </c>
      <c r="BE287" s="240">
        <f>IF(N287="základní",J287,0)</f>
        <v>0</v>
      </c>
      <c r="BF287" s="240">
        <f>IF(N287="snížená",J287,0)</f>
        <v>0</v>
      </c>
      <c r="BG287" s="240">
        <f>IF(N287="zákl. přenesená",J287,0)</f>
        <v>0</v>
      </c>
      <c r="BH287" s="240">
        <f>IF(N287="sníž. přenesená",J287,0)</f>
        <v>0</v>
      </c>
      <c r="BI287" s="240">
        <f>IF(N287="nulová",J287,0)</f>
        <v>0</v>
      </c>
      <c r="BJ287" s="18" t="s">
        <v>83</v>
      </c>
      <c r="BK287" s="240">
        <f>ROUND(I287*H287,2)</f>
        <v>0</v>
      </c>
      <c r="BL287" s="18" t="s">
        <v>286</v>
      </c>
      <c r="BM287" s="239" t="s">
        <v>3448</v>
      </c>
    </row>
    <row r="288" s="2" customFormat="1">
      <c r="A288" s="39"/>
      <c r="B288" s="40"/>
      <c r="C288" s="41"/>
      <c r="D288" s="241" t="s">
        <v>181</v>
      </c>
      <c r="E288" s="41"/>
      <c r="F288" s="242" t="s">
        <v>3447</v>
      </c>
      <c r="G288" s="41"/>
      <c r="H288" s="41"/>
      <c r="I288" s="243"/>
      <c r="J288" s="41"/>
      <c r="K288" s="41"/>
      <c r="L288" s="45"/>
      <c r="M288" s="244"/>
      <c r="N288" s="245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181</v>
      </c>
      <c r="AU288" s="18" t="s">
        <v>83</v>
      </c>
    </row>
    <row r="289" s="2" customFormat="1" ht="16.5" customHeight="1">
      <c r="A289" s="39"/>
      <c r="B289" s="40"/>
      <c r="C289" s="228" t="s">
        <v>385</v>
      </c>
      <c r="D289" s="228" t="s">
        <v>175</v>
      </c>
      <c r="E289" s="229" t="s">
        <v>3449</v>
      </c>
      <c r="F289" s="230" t="s">
        <v>3450</v>
      </c>
      <c r="G289" s="231" t="s">
        <v>313</v>
      </c>
      <c r="H289" s="232">
        <v>4</v>
      </c>
      <c r="I289" s="233"/>
      <c r="J289" s="234">
        <f>ROUND(I289*H289,2)</f>
        <v>0</v>
      </c>
      <c r="K289" s="230" t="s">
        <v>1</v>
      </c>
      <c r="L289" s="45"/>
      <c r="M289" s="235" t="s">
        <v>1</v>
      </c>
      <c r="N289" s="236" t="s">
        <v>40</v>
      </c>
      <c r="O289" s="92"/>
      <c r="P289" s="237">
        <f>O289*H289</f>
        <v>0</v>
      </c>
      <c r="Q289" s="237">
        <v>0</v>
      </c>
      <c r="R289" s="237">
        <f>Q289*H289</f>
        <v>0</v>
      </c>
      <c r="S289" s="237">
        <v>0</v>
      </c>
      <c r="T289" s="238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9" t="s">
        <v>286</v>
      </c>
      <c r="AT289" s="239" t="s">
        <v>175</v>
      </c>
      <c r="AU289" s="239" t="s">
        <v>83</v>
      </c>
      <c r="AY289" s="18" t="s">
        <v>173</v>
      </c>
      <c r="BE289" s="240">
        <f>IF(N289="základní",J289,0)</f>
        <v>0</v>
      </c>
      <c r="BF289" s="240">
        <f>IF(N289="snížená",J289,0)</f>
        <v>0</v>
      </c>
      <c r="BG289" s="240">
        <f>IF(N289="zákl. přenesená",J289,0)</f>
        <v>0</v>
      </c>
      <c r="BH289" s="240">
        <f>IF(N289="sníž. přenesená",J289,0)</f>
        <v>0</v>
      </c>
      <c r="BI289" s="240">
        <f>IF(N289="nulová",J289,0)</f>
        <v>0</v>
      </c>
      <c r="BJ289" s="18" t="s">
        <v>83</v>
      </c>
      <c r="BK289" s="240">
        <f>ROUND(I289*H289,2)</f>
        <v>0</v>
      </c>
      <c r="BL289" s="18" t="s">
        <v>286</v>
      </c>
      <c r="BM289" s="239" t="s">
        <v>3451</v>
      </c>
    </row>
    <row r="290" s="2" customFormat="1">
      <c r="A290" s="39"/>
      <c r="B290" s="40"/>
      <c r="C290" s="41"/>
      <c r="D290" s="241" t="s">
        <v>181</v>
      </c>
      <c r="E290" s="41"/>
      <c r="F290" s="242" t="s">
        <v>3450</v>
      </c>
      <c r="G290" s="41"/>
      <c r="H290" s="41"/>
      <c r="I290" s="243"/>
      <c r="J290" s="41"/>
      <c r="K290" s="41"/>
      <c r="L290" s="45"/>
      <c r="M290" s="244"/>
      <c r="N290" s="245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181</v>
      </c>
      <c r="AU290" s="18" t="s">
        <v>83</v>
      </c>
    </row>
    <row r="291" s="2" customFormat="1" ht="24.15" customHeight="1">
      <c r="A291" s="39"/>
      <c r="B291" s="40"/>
      <c r="C291" s="228" t="s">
        <v>391</v>
      </c>
      <c r="D291" s="228" t="s">
        <v>175</v>
      </c>
      <c r="E291" s="229" t="s">
        <v>3452</v>
      </c>
      <c r="F291" s="230" t="s">
        <v>3453</v>
      </c>
      <c r="G291" s="231" t="s">
        <v>313</v>
      </c>
      <c r="H291" s="232">
        <v>26</v>
      </c>
      <c r="I291" s="233"/>
      <c r="J291" s="234">
        <f>ROUND(I291*H291,2)</f>
        <v>0</v>
      </c>
      <c r="K291" s="230" t="s">
        <v>1</v>
      </c>
      <c r="L291" s="45"/>
      <c r="M291" s="235" t="s">
        <v>1</v>
      </c>
      <c r="N291" s="236" t="s">
        <v>40</v>
      </c>
      <c r="O291" s="92"/>
      <c r="P291" s="237">
        <f>O291*H291</f>
        <v>0</v>
      </c>
      <c r="Q291" s="237">
        <v>0</v>
      </c>
      <c r="R291" s="237">
        <f>Q291*H291</f>
        <v>0</v>
      </c>
      <c r="S291" s="237">
        <v>0</v>
      </c>
      <c r="T291" s="238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9" t="s">
        <v>286</v>
      </c>
      <c r="AT291" s="239" t="s">
        <v>175</v>
      </c>
      <c r="AU291" s="239" t="s">
        <v>83</v>
      </c>
      <c r="AY291" s="18" t="s">
        <v>173</v>
      </c>
      <c r="BE291" s="240">
        <f>IF(N291="základní",J291,0)</f>
        <v>0</v>
      </c>
      <c r="BF291" s="240">
        <f>IF(N291="snížená",J291,0)</f>
        <v>0</v>
      </c>
      <c r="BG291" s="240">
        <f>IF(N291="zákl. přenesená",J291,0)</f>
        <v>0</v>
      </c>
      <c r="BH291" s="240">
        <f>IF(N291="sníž. přenesená",J291,0)</f>
        <v>0</v>
      </c>
      <c r="BI291" s="240">
        <f>IF(N291="nulová",J291,0)</f>
        <v>0</v>
      </c>
      <c r="BJ291" s="18" t="s">
        <v>83</v>
      </c>
      <c r="BK291" s="240">
        <f>ROUND(I291*H291,2)</f>
        <v>0</v>
      </c>
      <c r="BL291" s="18" t="s">
        <v>286</v>
      </c>
      <c r="BM291" s="239" t="s">
        <v>3454</v>
      </c>
    </row>
    <row r="292" s="2" customFormat="1">
      <c r="A292" s="39"/>
      <c r="B292" s="40"/>
      <c r="C292" s="41"/>
      <c r="D292" s="241" t="s">
        <v>181</v>
      </c>
      <c r="E292" s="41"/>
      <c r="F292" s="242" t="s">
        <v>3453</v>
      </c>
      <c r="G292" s="41"/>
      <c r="H292" s="41"/>
      <c r="I292" s="243"/>
      <c r="J292" s="41"/>
      <c r="K292" s="41"/>
      <c r="L292" s="45"/>
      <c r="M292" s="244"/>
      <c r="N292" s="245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181</v>
      </c>
      <c r="AU292" s="18" t="s">
        <v>83</v>
      </c>
    </row>
    <row r="293" s="2" customFormat="1" ht="24.15" customHeight="1">
      <c r="A293" s="39"/>
      <c r="B293" s="40"/>
      <c r="C293" s="228" t="s">
        <v>398</v>
      </c>
      <c r="D293" s="228" t="s">
        <v>175</v>
      </c>
      <c r="E293" s="229" t="s">
        <v>3455</v>
      </c>
      <c r="F293" s="230" t="s">
        <v>3456</v>
      </c>
      <c r="G293" s="231" t="s">
        <v>313</v>
      </c>
      <c r="H293" s="232">
        <v>12</v>
      </c>
      <c r="I293" s="233"/>
      <c r="J293" s="234">
        <f>ROUND(I293*H293,2)</f>
        <v>0</v>
      </c>
      <c r="K293" s="230" t="s">
        <v>1</v>
      </c>
      <c r="L293" s="45"/>
      <c r="M293" s="235" t="s">
        <v>1</v>
      </c>
      <c r="N293" s="236" t="s">
        <v>40</v>
      </c>
      <c r="O293" s="92"/>
      <c r="P293" s="237">
        <f>O293*H293</f>
        <v>0</v>
      </c>
      <c r="Q293" s="237">
        <v>0</v>
      </c>
      <c r="R293" s="237">
        <f>Q293*H293</f>
        <v>0</v>
      </c>
      <c r="S293" s="237">
        <v>0</v>
      </c>
      <c r="T293" s="238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9" t="s">
        <v>286</v>
      </c>
      <c r="AT293" s="239" t="s">
        <v>175</v>
      </c>
      <c r="AU293" s="239" t="s">
        <v>83</v>
      </c>
      <c r="AY293" s="18" t="s">
        <v>173</v>
      </c>
      <c r="BE293" s="240">
        <f>IF(N293="základní",J293,0)</f>
        <v>0</v>
      </c>
      <c r="BF293" s="240">
        <f>IF(N293="snížená",J293,0)</f>
        <v>0</v>
      </c>
      <c r="BG293" s="240">
        <f>IF(N293="zákl. přenesená",J293,0)</f>
        <v>0</v>
      </c>
      <c r="BH293" s="240">
        <f>IF(N293="sníž. přenesená",J293,0)</f>
        <v>0</v>
      </c>
      <c r="BI293" s="240">
        <f>IF(N293="nulová",J293,0)</f>
        <v>0</v>
      </c>
      <c r="BJ293" s="18" t="s">
        <v>83</v>
      </c>
      <c r="BK293" s="240">
        <f>ROUND(I293*H293,2)</f>
        <v>0</v>
      </c>
      <c r="BL293" s="18" t="s">
        <v>286</v>
      </c>
      <c r="BM293" s="239" t="s">
        <v>3457</v>
      </c>
    </row>
    <row r="294" s="2" customFormat="1">
      <c r="A294" s="39"/>
      <c r="B294" s="40"/>
      <c r="C294" s="41"/>
      <c r="D294" s="241" t="s">
        <v>181</v>
      </c>
      <c r="E294" s="41"/>
      <c r="F294" s="242" t="s">
        <v>3456</v>
      </c>
      <c r="G294" s="41"/>
      <c r="H294" s="41"/>
      <c r="I294" s="243"/>
      <c r="J294" s="41"/>
      <c r="K294" s="41"/>
      <c r="L294" s="45"/>
      <c r="M294" s="244"/>
      <c r="N294" s="245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181</v>
      </c>
      <c r="AU294" s="18" t="s">
        <v>83</v>
      </c>
    </row>
    <row r="295" s="2" customFormat="1" ht="21.75" customHeight="1">
      <c r="A295" s="39"/>
      <c r="B295" s="40"/>
      <c r="C295" s="228" t="s">
        <v>405</v>
      </c>
      <c r="D295" s="228" t="s">
        <v>175</v>
      </c>
      <c r="E295" s="229" t="s">
        <v>3458</v>
      </c>
      <c r="F295" s="230" t="s">
        <v>3244</v>
      </c>
      <c r="G295" s="231" t="s">
        <v>945</v>
      </c>
      <c r="H295" s="302"/>
      <c r="I295" s="233"/>
      <c r="J295" s="234">
        <f>ROUND(I295*H295,2)</f>
        <v>0</v>
      </c>
      <c r="K295" s="230" t="s">
        <v>1</v>
      </c>
      <c r="L295" s="45"/>
      <c r="M295" s="235" t="s">
        <v>1</v>
      </c>
      <c r="N295" s="236" t="s">
        <v>40</v>
      </c>
      <c r="O295" s="92"/>
      <c r="P295" s="237">
        <f>O295*H295</f>
        <v>0</v>
      </c>
      <c r="Q295" s="237">
        <v>0</v>
      </c>
      <c r="R295" s="237">
        <f>Q295*H295</f>
        <v>0</v>
      </c>
      <c r="S295" s="237">
        <v>0</v>
      </c>
      <c r="T295" s="238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9" t="s">
        <v>286</v>
      </c>
      <c r="AT295" s="239" t="s">
        <v>175</v>
      </c>
      <c r="AU295" s="239" t="s">
        <v>83</v>
      </c>
      <c r="AY295" s="18" t="s">
        <v>173</v>
      </c>
      <c r="BE295" s="240">
        <f>IF(N295="základní",J295,0)</f>
        <v>0</v>
      </c>
      <c r="BF295" s="240">
        <f>IF(N295="snížená",J295,0)</f>
        <v>0</v>
      </c>
      <c r="BG295" s="240">
        <f>IF(N295="zákl. přenesená",J295,0)</f>
        <v>0</v>
      </c>
      <c r="BH295" s="240">
        <f>IF(N295="sníž. přenesená",J295,0)</f>
        <v>0</v>
      </c>
      <c r="BI295" s="240">
        <f>IF(N295="nulová",J295,0)</f>
        <v>0</v>
      </c>
      <c r="BJ295" s="18" t="s">
        <v>83</v>
      </c>
      <c r="BK295" s="240">
        <f>ROUND(I295*H295,2)</f>
        <v>0</v>
      </c>
      <c r="BL295" s="18" t="s">
        <v>286</v>
      </c>
      <c r="BM295" s="239" t="s">
        <v>3459</v>
      </c>
    </row>
    <row r="296" s="2" customFormat="1">
      <c r="A296" s="39"/>
      <c r="B296" s="40"/>
      <c r="C296" s="41"/>
      <c r="D296" s="241" t="s">
        <v>181</v>
      </c>
      <c r="E296" s="41"/>
      <c r="F296" s="242" t="s">
        <v>3244</v>
      </c>
      <c r="G296" s="41"/>
      <c r="H296" s="41"/>
      <c r="I296" s="243"/>
      <c r="J296" s="41"/>
      <c r="K296" s="41"/>
      <c r="L296" s="45"/>
      <c r="M296" s="306"/>
      <c r="N296" s="307"/>
      <c r="O296" s="308"/>
      <c r="P296" s="308"/>
      <c r="Q296" s="308"/>
      <c r="R296" s="308"/>
      <c r="S296" s="308"/>
      <c r="T296" s="30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181</v>
      </c>
      <c r="AU296" s="18" t="s">
        <v>83</v>
      </c>
    </row>
    <row r="297" s="2" customFormat="1" ht="6.96" customHeight="1">
      <c r="A297" s="39"/>
      <c r="B297" s="67"/>
      <c r="C297" s="68"/>
      <c r="D297" s="68"/>
      <c r="E297" s="68"/>
      <c r="F297" s="68"/>
      <c r="G297" s="68"/>
      <c r="H297" s="68"/>
      <c r="I297" s="68"/>
      <c r="J297" s="68"/>
      <c r="K297" s="68"/>
      <c r="L297" s="45"/>
      <c r="M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</row>
  </sheetData>
  <sheetProtection sheet="1" autoFilter="0" formatColumns="0" formatRows="0" objects="1" scenarios="1" spinCount="100000" saltValue="gnFeXQa/Qm5lD0q1SGS+S2Cc4+nw9zTg5VR2Anafa6cuUJwYClE5uelhtBzsgVOs+hwEfvxhF83U9A/Hnr/j/g==" hashValue="pZ0iYwsu1Ei+3G8rj4KLcieYjZ4Y/Q+zoC+oxpxiQitCJuqmA3Xk/zsmDIN3Xjbr/bkmgERPkRQN7bqfSsCgow==" algorithmName="SHA-512" password="CC35"/>
  <autoFilter ref="C127:K29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113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85</v>
      </c>
    </row>
    <row r="4" s="1" customFormat="1" ht="24.96" customHeight="1">
      <c r="B4" s="21"/>
      <c r="D4" s="150" t="s">
        <v>119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REVITALIZACE OBJEKTU MŠ V KRAJKOVÉ</v>
      </c>
      <c r="F7" s="152"/>
      <c r="G7" s="152"/>
      <c r="H7" s="152"/>
      <c r="L7" s="21"/>
    </row>
    <row r="8" s="2" customFormat="1" ht="12" customHeight="1">
      <c r="A8" s="39"/>
      <c r="B8" s="45"/>
      <c r="C8" s="39"/>
      <c r="D8" s="152" t="s">
        <v>120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54" t="s">
        <v>3460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52" t="s">
        <v>18</v>
      </c>
      <c r="E11" s="39"/>
      <c r="F11" s="142" t="s">
        <v>1</v>
      </c>
      <c r="G11" s="39"/>
      <c r="H11" s="39"/>
      <c r="I11" s="152" t="s">
        <v>19</v>
      </c>
      <c r="J11" s="142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20</v>
      </c>
      <c r="E12" s="39"/>
      <c r="F12" s="142" t="s">
        <v>21</v>
      </c>
      <c r="G12" s="39"/>
      <c r="H12" s="39"/>
      <c r="I12" s="152" t="s">
        <v>22</v>
      </c>
      <c r="J12" s="155" t="str">
        <f>'Rekapitulace stavby'!AN8</f>
        <v>4. 3. 2024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24</v>
      </c>
      <c r="E14" s="39"/>
      <c r="F14" s="39"/>
      <c r="G14" s="39"/>
      <c r="H14" s="39"/>
      <c r="I14" s="152" t="s">
        <v>25</v>
      </c>
      <c r="J14" s="142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2" t="str">
        <f>IF('Rekapitulace stavby'!E11="","",'Rekapitulace stavby'!E11)</f>
        <v xml:space="preserve"> </v>
      </c>
      <c r="F15" s="39"/>
      <c r="G15" s="39"/>
      <c r="H15" s="39"/>
      <c r="I15" s="152" t="s">
        <v>27</v>
      </c>
      <c r="J15" s="142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52" t="s">
        <v>28</v>
      </c>
      <c r="E17" s="39"/>
      <c r="F17" s="39"/>
      <c r="G17" s="39"/>
      <c r="H17" s="39"/>
      <c r="I17" s="15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2"/>
      <c r="G18" s="142"/>
      <c r="H18" s="142"/>
      <c r="I18" s="152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52" t="s">
        <v>30</v>
      </c>
      <c r="E20" s="39"/>
      <c r="F20" s="39"/>
      <c r="G20" s="39"/>
      <c r="H20" s="39"/>
      <c r="I20" s="152" t="s">
        <v>25</v>
      </c>
      <c r="J20" s="142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2" t="s">
        <v>31</v>
      </c>
      <c r="F21" s="39"/>
      <c r="G21" s="39"/>
      <c r="H21" s="39"/>
      <c r="I21" s="152" t="s">
        <v>27</v>
      </c>
      <c r="J21" s="142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52" t="s">
        <v>32</v>
      </c>
      <c r="E23" s="39"/>
      <c r="F23" s="39"/>
      <c r="G23" s="39"/>
      <c r="H23" s="39"/>
      <c r="I23" s="152" t="s">
        <v>25</v>
      </c>
      <c r="J23" s="142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2" t="str">
        <f>IF('Rekapitulace stavby'!E20="","",'Rekapitulace stavby'!E20)</f>
        <v xml:space="preserve"> </v>
      </c>
      <c r="F24" s="39"/>
      <c r="G24" s="39"/>
      <c r="H24" s="39"/>
      <c r="I24" s="152" t="s">
        <v>27</v>
      </c>
      <c r="J24" s="142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52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56"/>
      <c r="B27" s="157"/>
      <c r="C27" s="156"/>
      <c r="D27" s="156"/>
      <c r="E27" s="158" t="s">
        <v>1</v>
      </c>
      <c r="F27" s="158"/>
      <c r="G27" s="158"/>
      <c r="H27" s="158"/>
      <c r="I27" s="156"/>
      <c r="J27" s="156"/>
      <c r="K27" s="156"/>
      <c r="L27" s="159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60"/>
      <c r="E29" s="160"/>
      <c r="F29" s="160"/>
      <c r="G29" s="160"/>
      <c r="H29" s="160"/>
      <c r="I29" s="160"/>
      <c r="J29" s="160"/>
      <c r="K29" s="16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61" t="s">
        <v>35</v>
      </c>
      <c r="E30" s="39"/>
      <c r="F30" s="39"/>
      <c r="G30" s="39"/>
      <c r="H30" s="39"/>
      <c r="I30" s="39"/>
      <c r="J30" s="162">
        <f>ROUND(J119,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63" t="s">
        <v>37</v>
      </c>
      <c r="G32" s="39"/>
      <c r="H32" s="39"/>
      <c r="I32" s="163" t="s">
        <v>36</v>
      </c>
      <c r="J32" s="16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4" t="s">
        <v>39</v>
      </c>
      <c r="E33" s="152" t="s">
        <v>40</v>
      </c>
      <c r="F33" s="165">
        <f>ROUND((SUM(BE119:BE131)),  2)</f>
        <v>0</v>
      </c>
      <c r="G33" s="39"/>
      <c r="H33" s="39"/>
      <c r="I33" s="166">
        <v>0.20999999999999999</v>
      </c>
      <c r="J33" s="165">
        <f>ROUND(((SUM(BE119:BE131))*I33),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52" t="s">
        <v>41</v>
      </c>
      <c r="F34" s="165">
        <f>ROUND((SUM(BF119:BF131)),  2)</f>
        <v>0</v>
      </c>
      <c r="G34" s="39"/>
      <c r="H34" s="39"/>
      <c r="I34" s="166">
        <v>0.12</v>
      </c>
      <c r="J34" s="165">
        <f>ROUND(((SUM(BF119:BF131))*I34),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52" t="s">
        <v>42</v>
      </c>
      <c r="F35" s="165">
        <f>ROUND((SUM(BG119:BG131)),  2)</f>
        <v>0</v>
      </c>
      <c r="G35" s="39"/>
      <c r="H35" s="39"/>
      <c r="I35" s="166">
        <v>0.20999999999999999</v>
      </c>
      <c r="J35" s="16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52" t="s">
        <v>43</v>
      </c>
      <c r="F36" s="165">
        <f>ROUND((SUM(BH119:BH131)),  2)</f>
        <v>0</v>
      </c>
      <c r="G36" s="39"/>
      <c r="H36" s="39"/>
      <c r="I36" s="166">
        <v>0.12</v>
      </c>
      <c r="J36" s="16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44</v>
      </c>
      <c r="F37" s="165">
        <f>ROUND((SUM(BI119:BI131)),  2)</f>
        <v>0</v>
      </c>
      <c r="G37" s="39"/>
      <c r="H37" s="39"/>
      <c r="I37" s="166">
        <v>0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7"/>
      <c r="D39" s="168" t="s">
        <v>45</v>
      </c>
      <c r="E39" s="169"/>
      <c r="F39" s="169"/>
      <c r="G39" s="170" t="s">
        <v>46</v>
      </c>
      <c r="H39" s="171" t="s">
        <v>47</v>
      </c>
      <c r="I39" s="169"/>
      <c r="J39" s="172">
        <f>SUM(J30:J37)</f>
        <v>0</v>
      </c>
      <c r="K39" s="17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48</v>
      </c>
      <c r="E50" s="175"/>
      <c r="F50" s="175"/>
      <c r="G50" s="174" t="s">
        <v>49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50</v>
      </c>
      <c r="E61" s="177"/>
      <c r="F61" s="178" t="s">
        <v>51</v>
      </c>
      <c r="G61" s="176" t="s">
        <v>50</v>
      </c>
      <c r="H61" s="177"/>
      <c r="I61" s="177"/>
      <c r="J61" s="179" t="s">
        <v>51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52</v>
      </c>
      <c r="E65" s="180"/>
      <c r="F65" s="180"/>
      <c r="G65" s="174" t="s">
        <v>53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50</v>
      </c>
      <c r="E76" s="177"/>
      <c r="F76" s="178" t="s">
        <v>51</v>
      </c>
      <c r="G76" s="176" t="s">
        <v>50</v>
      </c>
      <c r="H76" s="177"/>
      <c r="I76" s="177"/>
      <c r="J76" s="179" t="s">
        <v>51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REVITALIZACE OBJEKTU MŠ V KRAJKOVÉ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120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004 - Vedlejší rozpočtové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Krajková</v>
      </c>
      <c r="G89" s="41"/>
      <c r="H89" s="41"/>
      <c r="I89" s="33" t="s">
        <v>22</v>
      </c>
      <c r="J89" s="80" t="str">
        <f>IF(J12="","",J12)</f>
        <v>4. 3. 2024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>Ing.Petr Potužák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86" t="s">
        <v>123</v>
      </c>
      <c r="D94" s="187"/>
      <c r="E94" s="187"/>
      <c r="F94" s="187"/>
      <c r="G94" s="187"/>
      <c r="H94" s="187"/>
      <c r="I94" s="187"/>
      <c r="J94" s="188" t="s">
        <v>124</v>
      </c>
      <c r="K94" s="18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9" t="s">
        <v>125</v>
      </c>
      <c r="D96" s="41"/>
      <c r="E96" s="41"/>
      <c r="F96" s="41"/>
      <c r="G96" s="41"/>
      <c r="H96" s="41"/>
      <c r="I96" s="41"/>
      <c r="J96" s="111">
        <f>J119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126</v>
      </c>
    </row>
    <row r="97" s="9" customFormat="1" ht="24.96" customHeight="1">
      <c r="A97" s="9"/>
      <c r="B97" s="190"/>
      <c r="C97" s="191"/>
      <c r="D97" s="192" t="s">
        <v>3461</v>
      </c>
      <c r="E97" s="193"/>
      <c r="F97" s="193"/>
      <c r="G97" s="193"/>
      <c r="H97" s="193"/>
      <c r="I97" s="193"/>
      <c r="J97" s="194">
        <f>J120</f>
        <v>0</v>
      </c>
      <c r="K97" s="191"/>
      <c r="L97" s="19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6"/>
      <c r="C98" s="134"/>
      <c r="D98" s="197" t="s">
        <v>3462</v>
      </c>
      <c r="E98" s="198"/>
      <c r="F98" s="198"/>
      <c r="G98" s="198"/>
      <c r="H98" s="198"/>
      <c r="I98" s="198"/>
      <c r="J98" s="199">
        <f>J121</f>
        <v>0</v>
      </c>
      <c r="K98" s="134"/>
      <c r="L98" s="20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6"/>
      <c r="C99" s="134"/>
      <c r="D99" s="197" t="s">
        <v>3463</v>
      </c>
      <c r="E99" s="198"/>
      <c r="F99" s="198"/>
      <c r="G99" s="198"/>
      <c r="H99" s="198"/>
      <c r="I99" s="198"/>
      <c r="J99" s="199">
        <f>J128</f>
        <v>0</v>
      </c>
      <c r="K99" s="134"/>
      <c r="L99" s="20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9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s="2" customFormat="1" ht="6.96" customHeight="1">
      <c r="A101" s="39"/>
      <c r="B101" s="67"/>
      <c r="C101" s="68"/>
      <c r="D101" s="68"/>
      <c r="E101" s="68"/>
      <c r="F101" s="68"/>
      <c r="G101" s="68"/>
      <c r="H101" s="68"/>
      <c r="I101" s="68"/>
      <c r="J101" s="68"/>
      <c r="K101" s="68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5" s="2" customFormat="1" ht="6.96" customHeight="1">
      <c r="A105" s="39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24.96" customHeight="1">
      <c r="A106" s="39"/>
      <c r="B106" s="40"/>
      <c r="C106" s="24" t="s">
        <v>158</v>
      </c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2" customHeight="1">
      <c r="A108" s="39"/>
      <c r="B108" s="40"/>
      <c r="C108" s="33" t="s">
        <v>16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6.5" customHeight="1">
      <c r="A109" s="39"/>
      <c r="B109" s="40"/>
      <c r="C109" s="41"/>
      <c r="D109" s="41"/>
      <c r="E109" s="185" t="str">
        <f>E7</f>
        <v>REVITALIZACE OBJEKTU MŠ V KRAJKOVÉ</v>
      </c>
      <c r="F109" s="33"/>
      <c r="G109" s="33"/>
      <c r="H109" s="33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120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77" t="str">
        <f>E9</f>
        <v>004 - Vedlejší rozpočtové náklady</v>
      </c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20</v>
      </c>
      <c r="D113" s="41"/>
      <c r="E113" s="41"/>
      <c r="F113" s="28" t="str">
        <f>F12</f>
        <v>Krajková</v>
      </c>
      <c r="G113" s="41"/>
      <c r="H113" s="41"/>
      <c r="I113" s="33" t="s">
        <v>22</v>
      </c>
      <c r="J113" s="80" t="str">
        <f>IF(J12="","",J12)</f>
        <v>4. 3. 2024</v>
      </c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24</v>
      </c>
      <c r="D115" s="41"/>
      <c r="E115" s="41"/>
      <c r="F115" s="28" t="str">
        <f>E15</f>
        <v xml:space="preserve"> </v>
      </c>
      <c r="G115" s="41"/>
      <c r="H115" s="41"/>
      <c r="I115" s="33" t="s">
        <v>30</v>
      </c>
      <c r="J115" s="37" t="str">
        <f>E21</f>
        <v>Ing.Petr Potužák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5.15" customHeight="1">
      <c r="A116" s="39"/>
      <c r="B116" s="40"/>
      <c r="C116" s="33" t="s">
        <v>28</v>
      </c>
      <c r="D116" s="41"/>
      <c r="E116" s="41"/>
      <c r="F116" s="28" t="str">
        <f>IF(E18="","",E18)</f>
        <v>Vyplň údaj</v>
      </c>
      <c r="G116" s="41"/>
      <c r="H116" s="41"/>
      <c r="I116" s="33" t="s">
        <v>32</v>
      </c>
      <c r="J116" s="37" t="str">
        <f>E24</f>
        <v xml:space="preserve"> 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0.32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1" customFormat="1" ht="29.28" customHeight="1">
      <c r="A118" s="201"/>
      <c r="B118" s="202"/>
      <c r="C118" s="203" t="s">
        <v>159</v>
      </c>
      <c r="D118" s="204" t="s">
        <v>60</v>
      </c>
      <c r="E118" s="204" t="s">
        <v>56</v>
      </c>
      <c r="F118" s="204" t="s">
        <v>57</v>
      </c>
      <c r="G118" s="204" t="s">
        <v>160</v>
      </c>
      <c r="H118" s="204" t="s">
        <v>161</v>
      </c>
      <c r="I118" s="204" t="s">
        <v>162</v>
      </c>
      <c r="J118" s="204" t="s">
        <v>124</v>
      </c>
      <c r="K118" s="205" t="s">
        <v>163</v>
      </c>
      <c r="L118" s="206"/>
      <c r="M118" s="101" t="s">
        <v>1</v>
      </c>
      <c r="N118" s="102" t="s">
        <v>39</v>
      </c>
      <c r="O118" s="102" t="s">
        <v>164</v>
      </c>
      <c r="P118" s="102" t="s">
        <v>165</v>
      </c>
      <c r="Q118" s="102" t="s">
        <v>166</v>
      </c>
      <c r="R118" s="102" t="s">
        <v>167</v>
      </c>
      <c r="S118" s="102" t="s">
        <v>168</v>
      </c>
      <c r="T118" s="103" t="s">
        <v>169</v>
      </c>
      <c r="U118" s="201"/>
      <c r="V118" s="201"/>
      <c r="W118" s="201"/>
      <c r="X118" s="201"/>
      <c r="Y118" s="201"/>
      <c r="Z118" s="201"/>
      <c r="AA118" s="201"/>
      <c r="AB118" s="201"/>
      <c r="AC118" s="201"/>
      <c r="AD118" s="201"/>
      <c r="AE118" s="201"/>
    </row>
    <row r="119" s="2" customFormat="1" ht="22.8" customHeight="1">
      <c r="A119" s="39"/>
      <c r="B119" s="40"/>
      <c r="C119" s="108" t="s">
        <v>170</v>
      </c>
      <c r="D119" s="41"/>
      <c r="E119" s="41"/>
      <c r="F119" s="41"/>
      <c r="G119" s="41"/>
      <c r="H119" s="41"/>
      <c r="I119" s="41"/>
      <c r="J119" s="207">
        <f>BK119</f>
        <v>0</v>
      </c>
      <c r="K119" s="41"/>
      <c r="L119" s="45"/>
      <c r="M119" s="104"/>
      <c r="N119" s="208"/>
      <c r="O119" s="105"/>
      <c r="P119" s="209">
        <f>P120</f>
        <v>0</v>
      </c>
      <c r="Q119" s="105"/>
      <c r="R119" s="209">
        <f>R120</f>
        <v>0</v>
      </c>
      <c r="S119" s="105"/>
      <c r="T119" s="210">
        <f>T120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74</v>
      </c>
      <c r="AU119" s="18" t="s">
        <v>126</v>
      </c>
      <c r="BK119" s="211">
        <f>BK120</f>
        <v>0</v>
      </c>
    </row>
    <row r="120" s="12" customFormat="1" ht="25.92" customHeight="1">
      <c r="A120" s="12"/>
      <c r="B120" s="212"/>
      <c r="C120" s="213"/>
      <c r="D120" s="214" t="s">
        <v>74</v>
      </c>
      <c r="E120" s="215" t="s">
        <v>3464</v>
      </c>
      <c r="F120" s="215" t="s">
        <v>112</v>
      </c>
      <c r="G120" s="213"/>
      <c r="H120" s="213"/>
      <c r="I120" s="216"/>
      <c r="J120" s="217">
        <f>BK120</f>
        <v>0</v>
      </c>
      <c r="K120" s="213"/>
      <c r="L120" s="218"/>
      <c r="M120" s="219"/>
      <c r="N120" s="220"/>
      <c r="O120" s="220"/>
      <c r="P120" s="221">
        <f>P121+P128</f>
        <v>0</v>
      </c>
      <c r="Q120" s="220"/>
      <c r="R120" s="221">
        <f>R121+R128</f>
        <v>0</v>
      </c>
      <c r="S120" s="220"/>
      <c r="T120" s="222">
        <f>T121+T128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3" t="s">
        <v>206</v>
      </c>
      <c r="AT120" s="224" t="s">
        <v>74</v>
      </c>
      <c r="AU120" s="224" t="s">
        <v>75</v>
      </c>
      <c r="AY120" s="223" t="s">
        <v>173</v>
      </c>
      <c r="BK120" s="225">
        <f>BK121+BK128</f>
        <v>0</v>
      </c>
    </row>
    <row r="121" s="12" customFormat="1" ht="22.8" customHeight="1">
      <c r="A121" s="12"/>
      <c r="B121" s="212"/>
      <c r="C121" s="213"/>
      <c r="D121" s="214" t="s">
        <v>74</v>
      </c>
      <c r="E121" s="226" t="s">
        <v>3465</v>
      </c>
      <c r="F121" s="226" t="s">
        <v>3466</v>
      </c>
      <c r="G121" s="213"/>
      <c r="H121" s="213"/>
      <c r="I121" s="216"/>
      <c r="J121" s="227">
        <f>BK121</f>
        <v>0</v>
      </c>
      <c r="K121" s="213"/>
      <c r="L121" s="218"/>
      <c r="M121" s="219"/>
      <c r="N121" s="220"/>
      <c r="O121" s="220"/>
      <c r="P121" s="221">
        <f>SUM(P122:P127)</f>
        <v>0</v>
      </c>
      <c r="Q121" s="220"/>
      <c r="R121" s="221">
        <f>SUM(R122:R127)</f>
        <v>0</v>
      </c>
      <c r="S121" s="220"/>
      <c r="T121" s="222">
        <f>SUM(T122:T127)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3" t="s">
        <v>206</v>
      </c>
      <c r="AT121" s="224" t="s">
        <v>74</v>
      </c>
      <c r="AU121" s="224" t="s">
        <v>83</v>
      </c>
      <c r="AY121" s="223" t="s">
        <v>173</v>
      </c>
      <c r="BK121" s="225">
        <f>SUM(BK122:BK127)</f>
        <v>0</v>
      </c>
    </row>
    <row r="122" s="2" customFormat="1" ht="16.5" customHeight="1">
      <c r="A122" s="39"/>
      <c r="B122" s="40"/>
      <c r="C122" s="228" t="s">
        <v>83</v>
      </c>
      <c r="D122" s="228" t="s">
        <v>175</v>
      </c>
      <c r="E122" s="229" t="s">
        <v>3467</v>
      </c>
      <c r="F122" s="230" t="s">
        <v>3468</v>
      </c>
      <c r="G122" s="231" t="s">
        <v>3469</v>
      </c>
      <c r="H122" s="232">
        <v>1</v>
      </c>
      <c r="I122" s="233"/>
      <c r="J122" s="234">
        <f>ROUND(I122*H122,2)</f>
        <v>0</v>
      </c>
      <c r="K122" s="230" t="s">
        <v>178</v>
      </c>
      <c r="L122" s="45"/>
      <c r="M122" s="235" t="s">
        <v>1</v>
      </c>
      <c r="N122" s="236" t="s">
        <v>40</v>
      </c>
      <c r="O122" s="92"/>
      <c r="P122" s="237">
        <f>O122*H122</f>
        <v>0</v>
      </c>
      <c r="Q122" s="237">
        <v>0</v>
      </c>
      <c r="R122" s="237">
        <f>Q122*H122</f>
        <v>0</v>
      </c>
      <c r="S122" s="237">
        <v>0</v>
      </c>
      <c r="T122" s="238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39" t="s">
        <v>3470</v>
      </c>
      <c r="AT122" s="239" t="s">
        <v>175</v>
      </c>
      <c r="AU122" s="239" t="s">
        <v>85</v>
      </c>
      <c r="AY122" s="18" t="s">
        <v>173</v>
      </c>
      <c r="BE122" s="240">
        <f>IF(N122="základní",J122,0)</f>
        <v>0</v>
      </c>
      <c r="BF122" s="240">
        <f>IF(N122="snížená",J122,0)</f>
        <v>0</v>
      </c>
      <c r="BG122" s="240">
        <f>IF(N122="zákl. přenesená",J122,0)</f>
        <v>0</v>
      </c>
      <c r="BH122" s="240">
        <f>IF(N122="sníž. přenesená",J122,0)</f>
        <v>0</v>
      </c>
      <c r="BI122" s="240">
        <f>IF(N122="nulová",J122,0)</f>
        <v>0</v>
      </c>
      <c r="BJ122" s="18" t="s">
        <v>83</v>
      </c>
      <c r="BK122" s="240">
        <f>ROUND(I122*H122,2)</f>
        <v>0</v>
      </c>
      <c r="BL122" s="18" t="s">
        <v>3470</v>
      </c>
      <c r="BM122" s="239" t="s">
        <v>3471</v>
      </c>
    </row>
    <row r="123" s="2" customFormat="1">
      <c r="A123" s="39"/>
      <c r="B123" s="40"/>
      <c r="C123" s="41"/>
      <c r="D123" s="241" t="s">
        <v>181</v>
      </c>
      <c r="E123" s="41"/>
      <c r="F123" s="242" t="s">
        <v>3468</v>
      </c>
      <c r="G123" s="41"/>
      <c r="H123" s="41"/>
      <c r="I123" s="243"/>
      <c r="J123" s="41"/>
      <c r="K123" s="41"/>
      <c r="L123" s="45"/>
      <c r="M123" s="244"/>
      <c r="N123" s="245"/>
      <c r="O123" s="92"/>
      <c r="P123" s="92"/>
      <c r="Q123" s="92"/>
      <c r="R123" s="92"/>
      <c r="S123" s="92"/>
      <c r="T123" s="93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181</v>
      </c>
      <c r="AU123" s="18" t="s">
        <v>85</v>
      </c>
    </row>
    <row r="124" s="2" customFormat="1">
      <c r="A124" s="39"/>
      <c r="B124" s="40"/>
      <c r="C124" s="41"/>
      <c r="D124" s="246" t="s">
        <v>183</v>
      </c>
      <c r="E124" s="41"/>
      <c r="F124" s="247" t="s">
        <v>3472</v>
      </c>
      <c r="G124" s="41"/>
      <c r="H124" s="41"/>
      <c r="I124" s="243"/>
      <c r="J124" s="41"/>
      <c r="K124" s="41"/>
      <c r="L124" s="45"/>
      <c r="M124" s="244"/>
      <c r="N124" s="245"/>
      <c r="O124" s="92"/>
      <c r="P124" s="92"/>
      <c r="Q124" s="92"/>
      <c r="R124" s="92"/>
      <c r="S124" s="92"/>
      <c r="T124" s="93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183</v>
      </c>
      <c r="AU124" s="18" t="s">
        <v>85</v>
      </c>
    </row>
    <row r="125" s="2" customFormat="1" ht="24.15" customHeight="1">
      <c r="A125" s="39"/>
      <c r="B125" s="40"/>
      <c r="C125" s="228" t="s">
        <v>118</v>
      </c>
      <c r="D125" s="228" t="s">
        <v>175</v>
      </c>
      <c r="E125" s="229" t="s">
        <v>3473</v>
      </c>
      <c r="F125" s="230" t="s">
        <v>3474</v>
      </c>
      <c r="G125" s="231" t="s">
        <v>3469</v>
      </c>
      <c r="H125" s="232">
        <v>1</v>
      </c>
      <c r="I125" s="233"/>
      <c r="J125" s="234">
        <f>ROUND(I125*H125,2)</f>
        <v>0</v>
      </c>
      <c r="K125" s="230" t="s">
        <v>178</v>
      </c>
      <c r="L125" s="45"/>
      <c r="M125" s="235" t="s">
        <v>1</v>
      </c>
      <c r="N125" s="236" t="s">
        <v>40</v>
      </c>
      <c r="O125" s="92"/>
      <c r="P125" s="237">
        <f>O125*H125</f>
        <v>0</v>
      </c>
      <c r="Q125" s="237">
        <v>0</v>
      </c>
      <c r="R125" s="237">
        <f>Q125*H125</f>
        <v>0</v>
      </c>
      <c r="S125" s="237">
        <v>0</v>
      </c>
      <c r="T125" s="238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9" t="s">
        <v>3470</v>
      </c>
      <c r="AT125" s="239" t="s">
        <v>175</v>
      </c>
      <c r="AU125" s="239" t="s">
        <v>85</v>
      </c>
      <c r="AY125" s="18" t="s">
        <v>173</v>
      </c>
      <c r="BE125" s="240">
        <f>IF(N125="základní",J125,0)</f>
        <v>0</v>
      </c>
      <c r="BF125" s="240">
        <f>IF(N125="snížená",J125,0)</f>
        <v>0</v>
      </c>
      <c r="BG125" s="240">
        <f>IF(N125="zákl. přenesená",J125,0)</f>
        <v>0</v>
      </c>
      <c r="BH125" s="240">
        <f>IF(N125="sníž. přenesená",J125,0)</f>
        <v>0</v>
      </c>
      <c r="BI125" s="240">
        <f>IF(N125="nulová",J125,0)</f>
        <v>0</v>
      </c>
      <c r="BJ125" s="18" t="s">
        <v>83</v>
      </c>
      <c r="BK125" s="240">
        <f>ROUND(I125*H125,2)</f>
        <v>0</v>
      </c>
      <c r="BL125" s="18" t="s">
        <v>3470</v>
      </c>
      <c r="BM125" s="239" t="s">
        <v>3475</v>
      </c>
    </row>
    <row r="126" s="2" customFormat="1">
      <c r="A126" s="39"/>
      <c r="B126" s="40"/>
      <c r="C126" s="41"/>
      <c r="D126" s="241" t="s">
        <v>181</v>
      </c>
      <c r="E126" s="41"/>
      <c r="F126" s="242" t="s">
        <v>3476</v>
      </c>
      <c r="G126" s="41"/>
      <c r="H126" s="41"/>
      <c r="I126" s="243"/>
      <c r="J126" s="41"/>
      <c r="K126" s="41"/>
      <c r="L126" s="45"/>
      <c r="M126" s="244"/>
      <c r="N126" s="245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181</v>
      </c>
      <c r="AU126" s="18" t="s">
        <v>85</v>
      </c>
    </row>
    <row r="127" s="2" customFormat="1">
      <c r="A127" s="39"/>
      <c r="B127" s="40"/>
      <c r="C127" s="41"/>
      <c r="D127" s="246" t="s">
        <v>183</v>
      </c>
      <c r="E127" s="41"/>
      <c r="F127" s="247" t="s">
        <v>3477</v>
      </c>
      <c r="G127" s="41"/>
      <c r="H127" s="41"/>
      <c r="I127" s="243"/>
      <c r="J127" s="41"/>
      <c r="K127" s="41"/>
      <c r="L127" s="45"/>
      <c r="M127" s="244"/>
      <c r="N127" s="245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183</v>
      </c>
      <c r="AU127" s="18" t="s">
        <v>85</v>
      </c>
    </row>
    <row r="128" s="12" customFormat="1" ht="22.8" customHeight="1">
      <c r="A128" s="12"/>
      <c r="B128" s="212"/>
      <c r="C128" s="213"/>
      <c r="D128" s="214" t="s">
        <v>74</v>
      </c>
      <c r="E128" s="226" t="s">
        <v>3478</v>
      </c>
      <c r="F128" s="226" t="s">
        <v>3479</v>
      </c>
      <c r="G128" s="213"/>
      <c r="H128" s="213"/>
      <c r="I128" s="216"/>
      <c r="J128" s="227">
        <f>BK128</f>
        <v>0</v>
      </c>
      <c r="K128" s="213"/>
      <c r="L128" s="218"/>
      <c r="M128" s="219"/>
      <c r="N128" s="220"/>
      <c r="O128" s="220"/>
      <c r="P128" s="221">
        <f>SUM(P129:P131)</f>
        <v>0</v>
      </c>
      <c r="Q128" s="220"/>
      <c r="R128" s="221">
        <f>SUM(R129:R131)</f>
        <v>0</v>
      </c>
      <c r="S128" s="220"/>
      <c r="T128" s="222">
        <f>SUM(T129:T131)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206</v>
      </c>
      <c r="AT128" s="224" t="s">
        <v>74</v>
      </c>
      <c r="AU128" s="224" t="s">
        <v>83</v>
      </c>
      <c r="AY128" s="223" t="s">
        <v>173</v>
      </c>
      <c r="BK128" s="225">
        <f>SUM(BK129:BK131)</f>
        <v>0</v>
      </c>
    </row>
    <row r="129" s="2" customFormat="1" ht="16.5" customHeight="1">
      <c r="A129" s="39"/>
      <c r="B129" s="40"/>
      <c r="C129" s="228" t="s">
        <v>85</v>
      </c>
      <c r="D129" s="228" t="s">
        <v>175</v>
      </c>
      <c r="E129" s="229" t="s">
        <v>3480</v>
      </c>
      <c r="F129" s="230" t="s">
        <v>3479</v>
      </c>
      <c r="G129" s="231" t="s">
        <v>3469</v>
      </c>
      <c r="H129" s="232">
        <v>1</v>
      </c>
      <c r="I129" s="233"/>
      <c r="J129" s="234">
        <f>ROUND(I129*H129,2)</f>
        <v>0</v>
      </c>
      <c r="K129" s="230" t="s">
        <v>178</v>
      </c>
      <c r="L129" s="45"/>
      <c r="M129" s="235" t="s">
        <v>1</v>
      </c>
      <c r="N129" s="236" t="s">
        <v>40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3470</v>
      </c>
      <c r="AT129" s="239" t="s">
        <v>175</v>
      </c>
      <c r="AU129" s="239" t="s">
        <v>85</v>
      </c>
      <c r="AY129" s="18" t="s">
        <v>173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83</v>
      </c>
      <c r="BK129" s="240">
        <f>ROUND(I129*H129,2)</f>
        <v>0</v>
      </c>
      <c r="BL129" s="18" t="s">
        <v>3470</v>
      </c>
      <c r="BM129" s="239" t="s">
        <v>3481</v>
      </c>
    </row>
    <row r="130" s="2" customFormat="1">
      <c r="A130" s="39"/>
      <c r="B130" s="40"/>
      <c r="C130" s="41"/>
      <c r="D130" s="241" t="s">
        <v>181</v>
      </c>
      <c r="E130" s="41"/>
      <c r="F130" s="242" t="s">
        <v>3479</v>
      </c>
      <c r="G130" s="41"/>
      <c r="H130" s="41"/>
      <c r="I130" s="243"/>
      <c r="J130" s="41"/>
      <c r="K130" s="41"/>
      <c r="L130" s="45"/>
      <c r="M130" s="244"/>
      <c r="N130" s="245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181</v>
      </c>
      <c r="AU130" s="18" t="s">
        <v>85</v>
      </c>
    </row>
    <row r="131" s="2" customFormat="1">
      <c r="A131" s="39"/>
      <c r="B131" s="40"/>
      <c r="C131" s="41"/>
      <c r="D131" s="246" t="s">
        <v>183</v>
      </c>
      <c r="E131" s="41"/>
      <c r="F131" s="247" t="s">
        <v>3482</v>
      </c>
      <c r="G131" s="41"/>
      <c r="H131" s="41"/>
      <c r="I131" s="243"/>
      <c r="J131" s="41"/>
      <c r="K131" s="41"/>
      <c r="L131" s="45"/>
      <c r="M131" s="306"/>
      <c r="N131" s="307"/>
      <c r="O131" s="308"/>
      <c r="P131" s="308"/>
      <c r="Q131" s="308"/>
      <c r="R131" s="308"/>
      <c r="S131" s="308"/>
      <c r="T131" s="30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183</v>
      </c>
      <c r="AU131" s="18" t="s">
        <v>85</v>
      </c>
    </row>
    <row r="132" s="2" customFormat="1" ht="6.96" customHeight="1">
      <c r="A132" s="39"/>
      <c r="B132" s="67"/>
      <c r="C132" s="68"/>
      <c r="D132" s="68"/>
      <c r="E132" s="68"/>
      <c r="F132" s="68"/>
      <c r="G132" s="68"/>
      <c r="H132" s="68"/>
      <c r="I132" s="68"/>
      <c r="J132" s="68"/>
      <c r="K132" s="68"/>
      <c r="L132" s="45"/>
      <c r="M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</sheetData>
  <sheetProtection sheet="1" autoFilter="0" formatColumns="0" formatRows="0" objects="1" scenarios="1" spinCount="100000" saltValue="GqzE9eMR58sje1NXY9JQNVrrF0KgsfzVhi+g9yrkBk1K5hAB6nLnKMZOgIlP4ae/W4voNm6Y9GUD3e8SfuuZXg==" hashValue="k2zgfIaQwNH6R/4KpS4xV2kXis/bON+YT2mzvHUxsjSGv4jNfmKA4Rk63saxObIrcmYnDo0pwmFjmUGYukKmZg==" algorithmName="SHA-512" password="CC35"/>
  <autoFilter ref="C118:K131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hyperlinks>
    <hyperlink ref="F124" r:id="rId1" display="https://podminky.urs.cz/item/CS_URS_2023_02/012002000"/>
    <hyperlink ref="F127" r:id="rId2" display="https://podminky.urs.cz/item/CS_URS_2023_02/013002000"/>
    <hyperlink ref="F131" r:id="rId3" display="https://podminky.urs.cz/item/CS_URS_2023_02/03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48"/>
      <c r="C3" s="149"/>
      <c r="D3" s="149"/>
      <c r="E3" s="149"/>
      <c r="F3" s="149"/>
      <c r="G3" s="149"/>
      <c r="H3" s="21"/>
    </row>
    <row r="4" s="1" customFormat="1" ht="24.96" customHeight="1">
      <c r="B4" s="21"/>
      <c r="C4" s="150" t="s">
        <v>3483</v>
      </c>
      <c r="H4" s="21"/>
    </row>
    <row r="5" s="1" customFormat="1" ht="12" customHeight="1">
      <c r="B5" s="21"/>
      <c r="C5" s="310" t="s">
        <v>13</v>
      </c>
      <c r="D5" s="158" t="s">
        <v>14</v>
      </c>
      <c r="E5" s="1"/>
      <c r="F5" s="1"/>
      <c r="H5" s="21"/>
    </row>
    <row r="6" s="1" customFormat="1" ht="36.96" customHeight="1">
      <c r="B6" s="21"/>
      <c r="C6" s="311" t="s">
        <v>16</v>
      </c>
      <c r="D6" s="312" t="s">
        <v>17</v>
      </c>
      <c r="E6" s="1"/>
      <c r="F6" s="1"/>
      <c r="H6" s="21"/>
    </row>
    <row r="7" s="1" customFormat="1" ht="16.5" customHeight="1">
      <c r="B7" s="21"/>
      <c r="C7" s="152" t="s">
        <v>22</v>
      </c>
      <c r="D7" s="155" t="str">
        <f>'Rekapitulace stavby'!AN8</f>
        <v>4. 3. 2024</v>
      </c>
      <c r="H7" s="21"/>
    </row>
    <row r="8" s="2" customFormat="1" ht="10.8" customHeight="1">
      <c r="A8" s="39"/>
      <c r="B8" s="45"/>
      <c r="C8" s="39"/>
      <c r="D8" s="39"/>
      <c r="E8" s="39"/>
      <c r="F8" s="39"/>
      <c r="G8" s="39"/>
      <c r="H8" s="45"/>
    </row>
    <row r="9" s="11" customFormat="1" ht="29.28" customHeight="1">
      <c r="A9" s="201"/>
      <c r="B9" s="313"/>
      <c r="C9" s="314" t="s">
        <v>56</v>
      </c>
      <c r="D9" s="315" t="s">
        <v>57</v>
      </c>
      <c r="E9" s="315" t="s">
        <v>160</v>
      </c>
      <c r="F9" s="316" t="s">
        <v>3484</v>
      </c>
      <c r="G9" s="201"/>
      <c r="H9" s="313"/>
    </row>
    <row r="10" s="2" customFormat="1" ht="26.4" customHeight="1">
      <c r="A10" s="39"/>
      <c r="B10" s="45"/>
      <c r="C10" s="317" t="s">
        <v>14</v>
      </c>
      <c r="D10" s="317" t="s">
        <v>17</v>
      </c>
      <c r="E10" s="39"/>
      <c r="F10" s="39"/>
      <c r="G10" s="39"/>
      <c r="H10" s="45"/>
    </row>
    <row r="11" s="2" customFormat="1" ht="16.8" customHeight="1">
      <c r="A11" s="39"/>
      <c r="B11" s="45"/>
      <c r="C11" s="318" t="s">
        <v>114</v>
      </c>
      <c r="D11" s="319" t="s">
        <v>115</v>
      </c>
      <c r="E11" s="320" t="s">
        <v>116</v>
      </c>
      <c r="F11" s="321">
        <v>558.48050000000001</v>
      </c>
      <c r="G11" s="39"/>
      <c r="H11" s="45"/>
    </row>
    <row r="12" s="2" customFormat="1" ht="16.8" customHeight="1">
      <c r="A12" s="39"/>
      <c r="B12" s="45"/>
      <c r="C12" s="322" t="s">
        <v>1</v>
      </c>
      <c r="D12" s="322" t="s">
        <v>3485</v>
      </c>
      <c r="E12" s="18" t="s">
        <v>1</v>
      </c>
      <c r="F12" s="323">
        <v>143.82325</v>
      </c>
      <c r="G12" s="39"/>
      <c r="H12" s="45"/>
    </row>
    <row r="13" s="2" customFormat="1" ht="16.8" customHeight="1">
      <c r="A13" s="39"/>
      <c r="B13" s="45"/>
      <c r="C13" s="322" t="s">
        <v>1</v>
      </c>
      <c r="D13" s="322" t="s">
        <v>3486</v>
      </c>
      <c r="E13" s="18" t="s">
        <v>1</v>
      </c>
      <c r="F13" s="323">
        <v>139.47499999999999</v>
      </c>
      <c r="G13" s="39"/>
      <c r="H13" s="45"/>
    </row>
    <row r="14" s="2" customFormat="1" ht="16.8" customHeight="1">
      <c r="A14" s="39"/>
      <c r="B14" s="45"/>
      <c r="C14" s="322" t="s">
        <v>1</v>
      </c>
      <c r="D14" s="322" t="s">
        <v>3487</v>
      </c>
      <c r="E14" s="18" t="s">
        <v>1</v>
      </c>
      <c r="F14" s="323">
        <v>174.90937500000001</v>
      </c>
      <c r="G14" s="39"/>
      <c r="H14" s="45"/>
    </row>
    <row r="15" s="2" customFormat="1" ht="16.8" customHeight="1">
      <c r="A15" s="39"/>
      <c r="B15" s="45"/>
      <c r="C15" s="322" t="s">
        <v>1</v>
      </c>
      <c r="D15" s="322" t="s">
        <v>3488</v>
      </c>
      <c r="E15" s="18" t="s">
        <v>1</v>
      </c>
      <c r="F15" s="323">
        <v>152.671875</v>
      </c>
      <c r="G15" s="39"/>
      <c r="H15" s="45"/>
    </row>
    <row r="16" s="2" customFormat="1" ht="16.8" customHeight="1">
      <c r="A16" s="39"/>
      <c r="B16" s="45"/>
      <c r="C16" s="322" t="s">
        <v>1</v>
      </c>
      <c r="D16" s="322" t="s">
        <v>3489</v>
      </c>
      <c r="E16" s="18" t="s">
        <v>1</v>
      </c>
      <c r="F16" s="323">
        <v>-103.17</v>
      </c>
      <c r="G16" s="39"/>
      <c r="H16" s="45"/>
    </row>
    <row r="17" s="2" customFormat="1" ht="16.8" customHeight="1">
      <c r="A17" s="39"/>
      <c r="B17" s="45"/>
      <c r="C17" s="322" t="s">
        <v>1</v>
      </c>
      <c r="D17" s="322" t="s">
        <v>467</v>
      </c>
      <c r="E17" s="18" t="s">
        <v>1</v>
      </c>
      <c r="F17" s="323">
        <v>507.70949999999999</v>
      </c>
      <c r="G17" s="39"/>
      <c r="H17" s="45"/>
    </row>
    <row r="18" s="2" customFormat="1" ht="16.8" customHeight="1">
      <c r="A18" s="39"/>
      <c r="B18" s="45"/>
      <c r="C18" s="322" t="s">
        <v>1</v>
      </c>
      <c r="D18" s="322" t="s">
        <v>3490</v>
      </c>
      <c r="E18" s="18" t="s">
        <v>1</v>
      </c>
      <c r="F18" s="323">
        <v>50.771000000000001</v>
      </c>
      <c r="G18" s="39"/>
      <c r="H18" s="45"/>
    </row>
    <row r="19" s="2" customFormat="1" ht="16.8" customHeight="1">
      <c r="A19" s="39"/>
      <c r="B19" s="45"/>
      <c r="C19" s="322" t="s">
        <v>1</v>
      </c>
      <c r="D19" s="322" t="s">
        <v>223</v>
      </c>
      <c r="E19" s="18" t="s">
        <v>1</v>
      </c>
      <c r="F19" s="323">
        <v>558.48050000000001</v>
      </c>
      <c r="G19" s="39"/>
      <c r="H19" s="45"/>
    </row>
    <row r="20" s="2" customFormat="1" ht="26.4" customHeight="1">
      <c r="A20" s="39"/>
      <c r="B20" s="45"/>
      <c r="C20" s="317" t="s">
        <v>80</v>
      </c>
      <c r="D20" s="317" t="s">
        <v>81</v>
      </c>
      <c r="E20" s="39"/>
      <c r="F20" s="39"/>
      <c r="G20" s="39"/>
      <c r="H20" s="45"/>
    </row>
    <row r="21" s="2" customFormat="1" ht="16.8" customHeight="1">
      <c r="A21" s="39"/>
      <c r="B21" s="45"/>
      <c r="C21" s="318" t="s">
        <v>114</v>
      </c>
      <c r="D21" s="319" t="s">
        <v>115</v>
      </c>
      <c r="E21" s="320" t="s">
        <v>116</v>
      </c>
      <c r="F21" s="321">
        <v>558.48050000000001</v>
      </c>
      <c r="G21" s="39"/>
      <c r="H21" s="45"/>
    </row>
    <row r="22" s="2" customFormat="1" ht="16.8" customHeight="1">
      <c r="A22" s="39"/>
      <c r="B22" s="45"/>
      <c r="C22" s="322" t="s">
        <v>1</v>
      </c>
      <c r="D22" s="322" t="s">
        <v>3485</v>
      </c>
      <c r="E22" s="18" t="s">
        <v>1</v>
      </c>
      <c r="F22" s="323">
        <v>143.82325</v>
      </c>
      <c r="G22" s="39"/>
      <c r="H22" s="45"/>
    </row>
    <row r="23" s="2" customFormat="1" ht="16.8" customHeight="1">
      <c r="A23" s="39"/>
      <c r="B23" s="45"/>
      <c r="C23" s="322" t="s">
        <v>1</v>
      </c>
      <c r="D23" s="322" t="s">
        <v>3486</v>
      </c>
      <c r="E23" s="18" t="s">
        <v>1</v>
      </c>
      <c r="F23" s="323">
        <v>139.47499999999999</v>
      </c>
      <c r="G23" s="39"/>
      <c r="H23" s="45"/>
    </row>
    <row r="24" s="2" customFormat="1" ht="16.8" customHeight="1">
      <c r="A24" s="39"/>
      <c r="B24" s="45"/>
      <c r="C24" s="322" t="s">
        <v>1</v>
      </c>
      <c r="D24" s="322" t="s">
        <v>3487</v>
      </c>
      <c r="E24" s="18" t="s">
        <v>1</v>
      </c>
      <c r="F24" s="323">
        <v>174.90937500000001</v>
      </c>
      <c r="G24" s="39"/>
      <c r="H24" s="45"/>
    </row>
    <row r="25" s="2" customFormat="1" ht="16.8" customHeight="1">
      <c r="A25" s="39"/>
      <c r="B25" s="45"/>
      <c r="C25" s="322" t="s">
        <v>1</v>
      </c>
      <c r="D25" s="322" t="s">
        <v>3488</v>
      </c>
      <c r="E25" s="18" t="s">
        <v>1</v>
      </c>
      <c r="F25" s="323">
        <v>152.671875</v>
      </c>
      <c r="G25" s="39"/>
      <c r="H25" s="45"/>
    </row>
    <row r="26" s="2" customFormat="1" ht="16.8" customHeight="1">
      <c r="A26" s="39"/>
      <c r="B26" s="45"/>
      <c r="C26" s="322" t="s">
        <v>1</v>
      </c>
      <c r="D26" s="322" t="s">
        <v>3489</v>
      </c>
      <c r="E26" s="18" t="s">
        <v>1</v>
      </c>
      <c r="F26" s="323">
        <v>-103.17</v>
      </c>
      <c r="G26" s="39"/>
      <c r="H26" s="45"/>
    </row>
    <row r="27" s="2" customFormat="1" ht="16.8" customHeight="1">
      <c r="A27" s="39"/>
      <c r="B27" s="45"/>
      <c r="C27" s="322" t="s">
        <v>1</v>
      </c>
      <c r="D27" s="322" t="s">
        <v>467</v>
      </c>
      <c r="E27" s="18" t="s">
        <v>1</v>
      </c>
      <c r="F27" s="323">
        <v>507.70949999999999</v>
      </c>
      <c r="G27" s="39"/>
      <c r="H27" s="45"/>
    </row>
    <row r="28" s="2" customFormat="1" ht="16.8" customHeight="1">
      <c r="A28" s="39"/>
      <c r="B28" s="45"/>
      <c r="C28" s="322" t="s">
        <v>1</v>
      </c>
      <c r="D28" s="322" t="s">
        <v>3490</v>
      </c>
      <c r="E28" s="18" t="s">
        <v>1</v>
      </c>
      <c r="F28" s="323">
        <v>50.771000000000001</v>
      </c>
      <c r="G28" s="39"/>
      <c r="H28" s="45"/>
    </row>
    <row r="29" s="2" customFormat="1" ht="16.8" customHeight="1">
      <c r="A29" s="39"/>
      <c r="B29" s="45"/>
      <c r="C29" s="322" t="s">
        <v>1</v>
      </c>
      <c r="D29" s="322" t="s">
        <v>223</v>
      </c>
      <c r="E29" s="18" t="s">
        <v>1</v>
      </c>
      <c r="F29" s="323">
        <v>558.48050000000001</v>
      </c>
      <c r="G29" s="39"/>
      <c r="H29" s="45"/>
    </row>
    <row r="30" s="2" customFormat="1" ht="16.8" customHeight="1">
      <c r="A30" s="39"/>
      <c r="B30" s="45"/>
      <c r="C30" s="324" t="s">
        <v>3491</v>
      </c>
      <c r="D30" s="39"/>
      <c r="E30" s="39"/>
      <c r="F30" s="39"/>
      <c r="G30" s="39"/>
      <c r="H30" s="45"/>
    </row>
    <row r="31" s="2" customFormat="1" ht="16.8" customHeight="1">
      <c r="A31" s="39"/>
      <c r="B31" s="45"/>
      <c r="C31" s="322" t="s">
        <v>2019</v>
      </c>
      <c r="D31" s="322" t="s">
        <v>2020</v>
      </c>
      <c r="E31" s="18" t="s">
        <v>116</v>
      </c>
      <c r="F31" s="323">
        <v>558.48099999999999</v>
      </c>
      <c r="G31" s="39"/>
      <c r="H31" s="45"/>
    </row>
    <row r="32" s="2" customFormat="1" ht="16.8" customHeight="1">
      <c r="A32" s="39"/>
      <c r="B32" s="45"/>
      <c r="C32" s="322" t="s">
        <v>2025</v>
      </c>
      <c r="D32" s="322" t="s">
        <v>2026</v>
      </c>
      <c r="E32" s="18" t="s">
        <v>116</v>
      </c>
      <c r="F32" s="323">
        <v>558.48099999999999</v>
      </c>
      <c r="G32" s="39"/>
      <c r="H32" s="45"/>
    </row>
    <row r="33" s="2" customFormat="1" ht="16.8" customHeight="1">
      <c r="A33" s="39"/>
      <c r="B33" s="45"/>
      <c r="C33" s="322" t="s">
        <v>2036</v>
      </c>
      <c r="D33" s="322" t="s">
        <v>2037</v>
      </c>
      <c r="E33" s="18" t="s">
        <v>116</v>
      </c>
      <c r="F33" s="323">
        <v>558.48099999999999</v>
      </c>
      <c r="G33" s="39"/>
      <c r="H33" s="45"/>
    </row>
    <row r="34" s="2" customFormat="1" ht="16.8" customHeight="1">
      <c r="A34" s="39"/>
      <c r="B34" s="45"/>
      <c r="C34" s="322" t="s">
        <v>2036</v>
      </c>
      <c r="D34" s="322" t="s">
        <v>2037</v>
      </c>
      <c r="E34" s="18" t="s">
        <v>116</v>
      </c>
      <c r="F34" s="323">
        <v>558.48099999999999</v>
      </c>
      <c r="G34" s="39"/>
      <c r="H34" s="45"/>
    </row>
    <row r="35" s="2" customFormat="1" ht="16.8" customHeight="1">
      <c r="A35" s="39"/>
      <c r="B35" s="45"/>
      <c r="C35" s="322" t="s">
        <v>2052</v>
      </c>
      <c r="D35" s="322" t="s">
        <v>2053</v>
      </c>
      <c r="E35" s="18" t="s">
        <v>116</v>
      </c>
      <c r="F35" s="323">
        <v>558.48099999999999</v>
      </c>
      <c r="G35" s="39"/>
      <c r="H35" s="45"/>
    </row>
    <row r="36" s="2" customFormat="1" ht="16.8" customHeight="1">
      <c r="A36" s="39"/>
      <c r="B36" s="45"/>
      <c r="C36" s="322" t="s">
        <v>2052</v>
      </c>
      <c r="D36" s="322" t="s">
        <v>2053</v>
      </c>
      <c r="E36" s="18" t="s">
        <v>116</v>
      </c>
      <c r="F36" s="323">
        <v>558.48099999999999</v>
      </c>
      <c r="G36" s="39"/>
      <c r="H36" s="45"/>
    </row>
    <row r="37" s="2" customFormat="1">
      <c r="A37" s="39"/>
      <c r="B37" s="45"/>
      <c r="C37" s="322" t="s">
        <v>2059</v>
      </c>
      <c r="D37" s="322" t="s">
        <v>2060</v>
      </c>
      <c r="E37" s="18" t="s">
        <v>116</v>
      </c>
      <c r="F37" s="323">
        <v>558.48099999999999</v>
      </c>
      <c r="G37" s="39"/>
      <c r="H37" s="45"/>
    </row>
    <row r="38" s="2" customFormat="1" ht="16.8" customHeight="1">
      <c r="A38" s="39"/>
      <c r="B38" s="45"/>
      <c r="C38" s="322" t="s">
        <v>2069</v>
      </c>
      <c r="D38" s="322" t="s">
        <v>2070</v>
      </c>
      <c r="E38" s="18" t="s">
        <v>313</v>
      </c>
      <c r="F38" s="323">
        <v>1116.961</v>
      </c>
      <c r="G38" s="39"/>
      <c r="H38" s="45"/>
    </row>
    <row r="39" s="2" customFormat="1" ht="16.8" customHeight="1">
      <c r="A39" s="39"/>
      <c r="B39" s="45"/>
      <c r="C39" s="322" t="s">
        <v>2069</v>
      </c>
      <c r="D39" s="322" t="s">
        <v>2070</v>
      </c>
      <c r="E39" s="18" t="s">
        <v>313</v>
      </c>
      <c r="F39" s="323">
        <v>1116.961</v>
      </c>
      <c r="G39" s="39"/>
      <c r="H39" s="45"/>
    </row>
    <row r="40" s="2" customFormat="1">
      <c r="A40" s="39"/>
      <c r="B40" s="45"/>
      <c r="C40" s="322" t="s">
        <v>2084</v>
      </c>
      <c r="D40" s="322" t="s">
        <v>2085</v>
      </c>
      <c r="E40" s="18" t="s">
        <v>375</v>
      </c>
      <c r="F40" s="323">
        <v>1116.961</v>
      </c>
      <c r="G40" s="39"/>
      <c r="H40" s="45"/>
    </row>
    <row r="41" s="2" customFormat="1" ht="16.8" customHeight="1">
      <c r="A41" s="39"/>
      <c r="B41" s="45"/>
      <c r="C41" s="322" t="s">
        <v>2089</v>
      </c>
      <c r="D41" s="322" t="s">
        <v>2090</v>
      </c>
      <c r="E41" s="18" t="s">
        <v>375</v>
      </c>
      <c r="F41" s="323">
        <v>1116.961</v>
      </c>
      <c r="G41" s="39"/>
      <c r="H41" s="45"/>
    </row>
    <row r="42" s="2" customFormat="1">
      <c r="A42" s="39"/>
      <c r="B42" s="45"/>
      <c r="C42" s="322" t="s">
        <v>2030</v>
      </c>
      <c r="D42" s="322" t="s">
        <v>2031</v>
      </c>
      <c r="E42" s="18" t="s">
        <v>116</v>
      </c>
      <c r="F42" s="323">
        <v>642.25300000000004</v>
      </c>
      <c r="G42" s="39"/>
      <c r="H42" s="45"/>
    </row>
    <row r="43" s="2" customFormat="1" ht="16.8" customHeight="1">
      <c r="A43" s="39"/>
      <c r="B43" s="45"/>
      <c r="C43" s="322" t="s">
        <v>2064</v>
      </c>
      <c r="D43" s="322" t="s">
        <v>2065</v>
      </c>
      <c r="E43" s="18" t="s">
        <v>116</v>
      </c>
      <c r="F43" s="323">
        <v>586.40499999999997</v>
      </c>
      <c r="G43" s="39"/>
      <c r="H43" s="45"/>
    </row>
    <row r="44" s="2" customFormat="1" ht="16.8" customHeight="1">
      <c r="A44" s="39"/>
      <c r="B44" s="45"/>
      <c r="C44" s="322" t="s">
        <v>2075</v>
      </c>
      <c r="D44" s="322" t="s">
        <v>2076</v>
      </c>
      <c r="E44" s="18" t="s">
        <v>189</v>
      </c>
      <c r="F44" s="323">
        <v>2.7919999999999998</v>
      </c>
      <c r="G44" s="39"/>
      <c r="H44" s="45"/>
    </row>
    <row r="45" s="2" customFormat="1" ht="16.8" customHeight="1">
      <c r="A45" s="39"/>
      <c r="B45" s="45"/>
      <c r="C45" s="322" t="s">
        <v>2075</v>
      </c>
      <c r="D45" s="322" t="s">
        <v>2076</v>
      </c>
      <c r="E45" s="18" t="s">
        <v>189</v>
      </c>
      <c r="F45" s="323">
        <v>2.7919999999999998</v>
      </c>
      <c r="G45" s="39"/>
      <c r="H45" s="45"/>
    </row>
    <row r="46" s="2" customFormat="1" ht="16.8" customHeight="1">
      <c r="A46" s="39"/>
      <c r="B46" s="45"/>
      <c r="C46" s="322" t="s">
        <v>2041</v>
      </c>
      <c r="D46" s="322" t="s">
        <v>2042</v>
      </c>
      <c r="E46" s="18" t="s">
        <v>116</v>
      </c>
      <c r="F46" s="323">
        <v>569.64999999999998</v>
      </c>
      <c r="G46" s="39"/>
      <c r="H46" s="45"/>
    </row>
    <row r="47" s="2" customFormat="1" ht="16.8" customHeight="1">
      <c r="A47" s="39"/>
      <c r="B47" s="45"/>
      <c r="C47" s="322" t="s">
        <v>2048</v>
      </c>
      <c r="D47" s="322" t="s">
        <v>2049</v>
      </c>
      <c r="E47" s="18" t="s">
        <v>116</v>
      </c>
      <c r="F47" s="323">
        <v>569.64999999999998</v>
      </c>
      <c r="G47" s="39"/>
      <c r="H47" s="45"/>
    </row>
    <row r="48" s="2" customFormat="1" ht="7.44" customHeight="1">
      <c r="A48" s="39"/>
      <c r="B48" s="181"/>
      <c r="C48" s="182"/>
      <c r="D48" s="182"/>
      <c r="E48" s="182"/>
      <c r="F48" s="182"/>
      <c r="G48" s="182"/>
      <c r="H48" s="45"/>
    </row>
    <row r="49" s="2" customFormat="1">
      <c r="A49" s="39"/>
      <c r="B49" s="39"/>
      <c r="C49" s="39"/>
      <c r="D49" s="39"/>
      <c r="E49" s="39"/>
      <c r="F49" s="39"/>
      <c r="G49" s="39"/>
      <c r="H49" s="39"/>
    </row>
  </sheetData>
  <sheetProtection sheet="1" formatColumns="0" formatRows="0" objects="1" scenarios="1" spinCount="100000" saltValue="OSX1im55Hu7I2ul4ElR2Ku8Cb/Hyh7FjddHDCghvwtcOP9Mu6yoNh2tRF1g3QLTuphX0z44BWqaW8r/zuygVJw==" hashValue="/h4UmTv2lrYKGrMBBRuJ9EyBw/D5knCvSQFczdK+63ScYVaiObwXKmlt7VwbbTVciUttuaILjAq3kJomUY+Q0A==" algorithmName="SHA-512" password="CC35"/>
  <mergeCells count="2">
    <mergeCell ref="D5:F5"/>
    <mergeCell ref="D6:F6"/>
  </mergeCells>
  <pageSetup paperSize="9" orientation="portrait" blackAndWhite="1" fitToHeight="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Josef Krolop</dc:creator>
  <cp:lastModifiedBy>Josef Krolop</cp:lastModifiedBy>
  <dcterms:created xsi:type="dcterms:W3CDTF">2025-12-02T17:18:48Z</dcterms:created>
  <dcterms:modified xsi:type="dcterms:W3CDTF">2025-12-02T17:19:05Z</dcterms:modified>
</cp:coreProperties>
</file>